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mc:AlternateContent xmlns:mc="http://schemas.openxmlformats.org/markup-compatibility/2006">
    <mc:Choice Requires="x15">
      <x15ac:absPath xmlns:x15ac="http://schemas.microsoft.com/office/spreadsheetml/2010/11/ac" url="P:\HouseInc\Zenodo\"/>
    </mc:Choice>
  </mc:AlternateContent>
  <xr:revisionPtr revIDLastSave="0" documentId="8_{1B4A5551-7DDC-492D-BFCB-EFD041C8D387}" xr6:coauthVersionLast="47" xr6:coauthVersionMax="47" xr10:uidLastSave="{00000000-0000-0000-0000-000000000000}"/>
  <bookViews>
    <workbookView xWindow="-28920" yWindow="-120" windowWidth="29040" windowHeight="17520" tabRatio="710" activeTab="1" xr2:uid="{00000000-000D-0000-FFFF-FFFF00000000}"/>
  </bookViews>
  <sheets>
    <sheet name="Read-me" sheetId="31" r:id="rId1"/>
    <sheet name="Infos" sheetId="1" r:id="rId2"/>
    <sheet name="AT" sheetId="2" r:id="rId3"/>
    <sheet name="BE" sheetId="3" r:id="rId4"/>
    <sheet name="BG" sheetId="4" r:id="rId5"/>
    <sheet name="HR" sheetId="5" r:id="rId6"/>
    <sheet name="CY" sheetId="6" r:id="rId7"/>
    <sheet name="DK" sheetId="8" r:id="rId8"/>
    <sheet name="CZ" sheetId="7" r:id="rId9"/>
    <sheet name="EE" sheetId="9" r:id="rId10"/>
    <sheet name="FI" sheetId="10" r:id="rId11"/>
    <sheet name="FR" sheetId="11" r:id="rId12"/>
    <sheet name="DE" sheetId="12" r:id="rId13"/>
    <sheet name="GR" sheetId="13" r:id="rId14"/>
    <sheet name="HU" sheetId="14" r:id="rId15"/>
    <sheet name="IE" sheetId="15" r:id="rId16"/>
    <sheet name="IT" sheetId="16" r:id="rId17"/>
    <sheet name="LV" sheetId="17" r:id="rId18"/>
    <sheet name="LT" sheetId="18" r:id="rId19"/>
    <sheet name="LU" sheetId="19" r:id="rId20"/>
    <sheet name="SE" sheetId="28" r:id="rId21"/>
    <sheet name="MT" sheetId="20" r:id="rId22"/>
    <sheet name="NL" sheetId="21" r:id="rId23"/>
    <sheet name="PL" sheetId="22" r:id="rId24"/>
    <sheet name="PT" sheetId="23" r:id="rId25"/>
    <sheet name="RO" sheetId="24" r:id="rId26"/>
    <sheet name="SK" sheetId="25" r:id="rId27"/>
    <sheet name="SI" sheetId="26" r:id="rId28"/>
    <sheet name="ES" sheetId="27" r:id="rId29"/>
    <sheet name="UK" sheetId="30" r:id="rId30"/>
  </sheets>
  <definedNames>
    <definedName name="_xlnm._FilterDatabase" localSheetId="1" hidden="1">Infos!$A$3:$J$3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D9" i="11" l="1"/>
  <c r="BD9" i="28"/>
  <c r="BD9" i="27"/>
  <c r="BD9" i="26"/>
  <c r="BD9" i="25"/>
  <c r="BD9" i="24"/>
  <c r="BD9" i="23"/>
  <c r="BD9" i="22"/>
  <c r="BD9" i="21"/>
  <c r="BD9" i="20"/>
  <c r="BD9" i="19"/>
  <c r="BD9" i="18"/>
  <c r="BD9" i="17"/>
  <c r="BD9" i="16"/>
  <c r="BD9" i="15"/>
  <c r="BD9" i="14"/>
  <c r="BD9" i="13"/>
  <c r="BD9" i="12"/>
  <c r="BD9" i="10"/>
  <c r="BD9" i="9"/>
  <c r="BD9" i="8"/>
  <c r="BD9" i="7"/>
  <c r="BD9" i="6"/>
  <c r="BD9" i="5"/>
  <c r="BD9" i="4"/>
  <c r="BD9" i="3"/>
  <c r="BD9" i="2"/>
  <c r="W75" i="16"/>
  <c r="AB75" i="16"/>
  <c r="AG75" i="16"/>
  <c r="AL75" i="16"/>
  <c r="AQ75" i="16"/>
  <c r="AR75" i="16"/>
  <c r="AS75" i="16"/>
  <c r="AT75" i="16"/>
  <c r="AU75" i="16"/>
  <c r="AV75" i="16"/>
  <c r="AW75" i="16"/>
  <c r="AX75" i="16"/>
  <c r="AY75" i="16"/>
  <c r="AZ75" i="16"/>
  <c r="D73" i="28"/>
  <c r="E73" i="28"/>
  <c r="F73" i="28"/>
  <c r="G73" i="28"/>
  <c r="H73" i="28"/>
  <c r="I73" i="28"/>
  <c r="J73" i="28"/>
  <c r="K73" i="28"/>
  <c r="L73" i="28"/>
  <c r="M73" i="28"/>
  <c r="N73" i="28"/>
  <c r="O73" i="28"/>
  <c r="P73" i="28"/>
  <c r="Q73" i="28"/>
  <c r="R73" i="28"/>
  <c r="S73" i="28"/>
  <c r="T73" i="28"/>
  <c r="U73" i="28"/>
  <c r="V73" i="28"/>
  <c r="W73" i="28"/>
  <c r="X73" i="28"/>
  <c r="Y73" i="28"/>
  <c r="Z73" i="28"/>
  <c r="AA73" i="28"/>
  <c r="AB73" i="28"/>
  <c r="AC73" i="28"/>
  <c r="AD73" i="28"/>
  <c r="AE73" i="28"/>
  <c r="AF73" i="28"/>
  <c r="AG73" i="28"/>
  <c r="AH73" i="28"/>
  <c r="AI73" i="28"/>
  <c r="AJ73" i="28"/>
  <c r="AK73" i="28"/>
  <c r="AL73" i="28"/>
  <c r="AM73" i="28"/>
  <c r="AN73" i="28"/>
  <c r="AO73" i="28"/>
  <c r="AP73" i="28"/>
  <c r="AQ73" i="28"/>
  <c r="AR73" i="28"/>
  <c r="AS73" i="28"/>
  <c r="AT73" i="28"/>
  <c r="AU73" i="28"/>
  <c r="AV73" i="28"/>
  <c r="AW73" i="28"/>
  <c r="AX73" i="28"/>
  <c r="AY73" i="28"/>
  <c r="AZ73" i="28"/>
  <c r="BA73" i="28"/>
  <c r="BB73" i="28"/>
  <c r="C73" i="28"/>
  <c r="D73" i="27"/>
  <c r="E73" i="27"/>
  <c r="F73" i="27"/>
  <c r="G73" i="27"/>
  <c r="H73" i="27"/>
  <c r="I73" i="27"/>
  <c r="J73" i="27"/>
  <c r="K73" i="27"/>
  <c r="L73" i="27"/>
  <c r="M73" i="27"/>
  <c r="N73" i="27"/>
  <c r="O73" i="27"/>
  <c r="P73" i="27"/>
  <c r="Q73" i="27"/>
  <c r="R73" i="27"/>
  <c r="S73" i="27"/>
  <c r="T73" i="27"/>
  <c r="U73" i="27"/>
  <c r="V73" i="27"/>
  <c r="W73" i="27"/>
  <c r="X73" i="27"/>
  <c r="Y73" i="27"/>
  <c r="Z73" i="27"/>
  <c r="AA73" i="27"/>
  <c r="AB73" i="27"/>
  <c r="AC73" i="27"/>
  <c r="AD73" i="27"/>
  <c r="AE73" i="27"/>
  <c r="AF73" i="27"/>
  <c r="AG73" i="27"/>
  <c r="AH73" i="27"/>
  <c r="AI73" i="27"/>
  <c r="AJ73" i="27"/>
  <c r="AK73" i="27"/>
  <c r="AL73" i="27"/>
  <c r="AM73" i="27"/>
  <c r="AN73" i="27"/>
  <c r="AO73" i="27"/>
  <c r="AP73" i="27"/>
  <c r="AQ73" i="27"/>
  <c r="AR73" i="27"/>
  <c r="AS73" i="27"/>
  <c r="AT73" i="27"/>
  <c r="AU73" i="27"/>
  <c r="AV73" i="27"/>
  <c r="AW73" i="27"/>
  <c r="AX73" i="27"/>
  <c r="AY73" i="27"/>
  <c r="AZ73" i="27"/>
  <c r="BA73" i="27"/>
  <c r="BB73" i="27"/>
  <c r="C73" i="27"/>
  <c r="Y73" i="26"/>
  <c r="Z73" i="26"/>
  <c r="AA73" i="26"/>
  <c r="AB73" i="26"/>
  <c r="AC73" i="26"/>
  <c r="AD73" i="26"/>
  <c r="AE73" i="26"/>
  <c r="AF73" i="26"/>
  <c r="AG73" i="26"/>
  <c r="AH73" i="26"/>
  <c r="AI73" i="26"/>
  <c r="AJ73" i="26"/>
  <c r="AK73" i="26"/>
  <c r="AL73" i="26"/>
  <c r="AM73" i="26"/>
  <c r="AN73" i="26"/>
  <c r="AO73" i="26"/>
  <c r="AP73" i="26"/>
  <c r="AQ73" i="26"/>
  <c r="AR73" i="26"/>
  <c r="AS73" i="26"/>
  <c r="AT73" i="26"/>
  <c r="AU73" i="26"/>
  <c r="AV73" i="26"/>
  <c r="AW73" i="26"/>
  <c r="AX73" i="26"/>
  <c r="AY73" i="26"/>
  <c r="AZ73" i="26"/>
  <c r="BA73" i="26"/>
  <c r="BB73" i="26"/>
  <c r="Z73" i="25"/>
  <c r="AA73" i="25"/>
  <c r="AB73" i="25"/>
  <c r="AC73" i="25"/>
  <c r="AD73" i="25"/>
  <c r="AE73" i="25"/>
  <c r="AF73" i="25"/>
  <c r="AG73" i="25"/>
  <c r="AH73" i="25"/>
  <c r="AI73" i="25"/>
  <c r="AJ73" i="25"/>
  <c r="AK73" i="25"/>
  <c r="AL73" i="25"/>
  <c r="AM73" i="25"/>
  <c r="AN73" i="25"/>
  <c r="AO73" i="25"/>
  <c r="AP73" i="25"/>
  <c r="AQ73" i="25"/>
  <c r="AR73" i="25"/>
  <c r="AS73" i="25"/>
  <c r="AT73" i="25"/>
  <c r="AU73" i="25"/>
  <c r="AV73" i="25"/>
  <c r="AW73" i="25"/>
  <c r="AX73" i="25"/>
  <c r="AY73" i="25"/>
  <c r="AZ73" i="25"/>
  <c r="BA73" i="25"/>
  <c r="BB73" i="25"/>
  <c r="D72" i="24"/>
  <c r="E72" i="24"/>
  <c r="F72" i="24"/>
  <c r="G72" i="24"/>
  <c r="H72" i="24"/>
  <c r="I72" i="24"/>
  <c r="J72" i="24"/>
  <c r="K72" i="24"/>
  <c r="L72" i="24"/>
  <c r="M72" i="24"/>
  <c r="N72" i="24"/>
  <c r="O72" i="24"/>
  <c r="P72" i="24"/>
  <c r="Q72" i="24"/>
  <c r="R72" i="24"/>
  <c r="S72" i="24"/>
  <c r="T72" i="24"/>
  <c r="U72" i="24"/>
  <c r="V72" i="24"/>
  <c r="W72" i="24"/>
  <c r="X72" i="24"/>
  <c r="Y72" i="24"/>
  <c r="Z72" i="24"/>
  <c r="AA72" i="24"/>
  <c r="AB72" i="24"/>
  <c r="AC72" i="24"/>
  <c r="AD72" i="24"/>
  <c r="AE72" i="24"/>
  <c r="AF72" i="24"/>
  <c r="AG72" i="24"/>
  <c r="AH72" i="24"/>
  <c r="AI72" i="24"/>
  <c r="AJ72" i="24"/>
  <c r="AK72" i="24"/>
  <c r="AL72" i="24"/>
  <c r="AM72" i="24"/>
  <c r="AN72" i="24"/>
  <c r="AO72" i="24"/>
  <c r="AP72" i="24"/>
  <c r="AQ72" i="24"/>
  <c r="AR72" i="24"/>
  <c r="AS72" i="24"/>
  <c r="AT72" i="24"/>
  <c r="AU72" i="24"/>
  <c r="AV72" i="24"/>
  <c r="AW72" i="24"/>
  <c r="AX72" i="24"/>
  <c r="AY72" i="24"/>
  <c r="AZ72" i="24"/>
  <c r="BA72" i="24"/>
  <c r="BB72" i="24"/>
  <c r="C72" i="24"/>
  <c r="D73" i="23"/>
  <c r="E73" i="23"/>
  <c r="F73" i="23"/>
  <c r="G73" i="23"/>
  <c r="H73" i="23"/>
  <c r="I73" i="23"/>
  <c r="J73" i="23"/>
  <c r="K73" i="23"/>
  <c r="L73" i="23"/>
  <c r="M73" i="23"/>
  <c r="N73" i="23"/>
  <c r="O73" i="23"/>
  <c r="P73" i="23"/>
  <c r="Q73" i="23"/>
  <c r="R73" i="23"/>
  <c r="S73" i="23"/>
  <c r="T73" i="23"/>
  <c r="U73" i="23"/>
  <c r="V73" i="23"/>
  <c r="W73" i="23"/>
  <c r="X73" i="23"/>
  <c r="Y73" i="23"/>
  <c r="Z73" i="23"/>
  <c r="AA73" i="23"/>
  <c r="AB73" i="23"/>
  <c r="AC73" i="23"/>
  <c r="AD73" i="23"/>
  <c r="AE73" i="23"/>
  <c r="AF73" i="23"/>
  <c r="AG73" i="23"/>
  <c r="AH73" i="23"/>
  <c r="AI73" i="23"/>
  <c r="AJ73" i="23"/>
  <c r="AK73" i="23"/>
  <c r="AL73" i="23"/>
  <c r="AM73" i="23"/>
  <c r="AN73" i="23"/>
  <c r="AO73" i="23"/>
  <c r="AP73" i="23"/>
  <c r="AQ73" i="23"/>
  <c r="AR73" i="23"/>
  <c r="AS73" i="23"/>
  <c r="AT73" i="23"/>
  <c r="AU73" i="23"/>
  <c r="AV73" i="23"/>
  <c r="AW73" i="23"/>
  <c r="AX73" i="23"/>
  <c r="AY73" i="23"/>
  <c r="AZ73" i="23"/>
  <c r="BA73" i="23"/>
  <c r="BB73" i="23"/>
  <c r="C73" i="23"/>
  <c r="D73" i="22"/>
  <c r="E73" i="22"/>
  <c r="F73" i="22"/>
  <c r="G73" i="22"/>
  <c r="H73" i="22"/>
  <c r="I73" i="22"/>
  <c r="J73" i="22"/>
  <c r="K73" i="22"/>
  <c r="L73" i="22"/>
  <c r="M73" i="22"/>
  <c r="N73" i="22"/>
  <c r="O73" i="22"/>
  <c r="P73" i="22"/>
  <c r="Q73" i="22"/>
  <c r="R73" i="22"/>
  <c r="S73" i="22"/>
  <c r="T73" i="22"/>
  <c r="U73" i="22"/>
  <c r="V73" i="22"/>
  <c r="W73" i="22"/>
  <c r="X73" i="22"/>
  <c r="Y73" i="22"/>
  <c r="Z73" i="22"/>
  <c r="AA73" i="22"/>
  <c r="AB73" i="22"/>
  <c r="AC73" i="22"/>
  <c r="AD73" i="22"/>
  <c r="AE73" i="22"/>
  <c r="AF73" i="22"/>
  <c r="AG73" i="22"/>
  <c r="AH73" i="22"/>
  <c r="AI73" i="22"/>
  <c r="AJ73" i="22"/>
  <c r="AK73" i="22"/>
  <c r="AL73" i="22"/>
  <c r="AM73" i="22"/>
  <c r="AN73" i="22"/>
  <c r="AO73" i="22"/>
  <c r="AP73" i="22"/>
  <c r="AQ73" i="22"/>
  <c r="AR73" i="22"/>
  <c r="AS73" i="22"/>
  <c r="AT73" i="22"/>
  <c r="AU73" i="22"/>
  <c r="AV73" i="22"/>
  <c r="AW73" i="22"/>
  <c r="AX73" i="22"/>
  <c r="AY73" i="22"/>
  <c r="AZ73" i="22"/>
  <c r="BA73" i="22"/>
  <c r="BB73" i="22"/>
  <c r="C73" i="22"/>
  <c r="D73" i="21"/>
  <c r="E73" i="21"/>
  <c r="F73" i="21"/>
  <c r="G73" i="21"/>
  <c r="H73" i="21"/>
  <c r="I73" i="21"/>
  <c r="J73" i="21"/>
  <c r="K73" i="21"/>
  <c r="L73" i="21"/>
  <c r="M73" i="21"/>
  <c r="N73" i="21"/>
  <c r="O73" i="21"/>
  <c r="P73" i="21"/>
  <c r="Q73" i="21"/>
  <c r="R73" i="21"/>
  <c r="S73" i="21"/>
  <c r="T73" i="21"/>
  <c r="U73" i="21"/>
  <c r="V73" i="21"/>
  <c r="W73" i="21"/>
  <c r="X73" i="21"/>
  <c r="Y73" i="21"/>
  <c r="Z73" i="21"/>
  <c r="AA73" i="21"/>
  <c r="AB73" i="21"/>
  <c r="AC73" i="21"/>
  <c r="AD73" i="21"/>
  <c r="AE73" i="21"/>
  <c r="AF73" i="21"/>
  <c r="AG73" i="21"/>
  <c r="AH73" i="21"/>
  <c r="AI73" i="21"/>
  <c r="AJ73" i="21"/>
  <c r="AK73" i="21"/>
  <c r="AL73" i="21"/>
  <c r="AM73" i="21"/>
  <c r="AN73" i="21"/>
  <c r="AO73" i="21"/>
  <c r="AP73" i="21"/>
  <c r="AQ73" i="21"/>
  <c r="AR73" i="21"/>
  <c r="AS73" i="21"/>
  <c r="AT73" i="21"/>
  <c r="AU73" i="21"/>
  <c r="AV73" i="21"/>
  <c r="AW73" i="21"/>
  <c r="AX73" i="21"/>
  <c r="AY73" i="21"/>
  <c r="AZ73" i="21"/>
  <c r="BA73" i="21"/>
  <c r="BB73" i="21"/>
  <c r="C73" i="21"/>
  <c r="D73" i="20"/>
  <c r="E73" i="20"/>
  <c r="F73" i="20"/>
  <c r="G73" i="20"/>
  <c r="H73" i="20"/>
  <c r="I73" i="20"/>
  <c r="J73" i="20"/>
  <c r="K73" i="20"/>
  <c r="L73" i="20"/>
  <c r="M73" i="20"/>
  <c r="N73" i="20"/>
  <c r="O73" i="20"/>
  <c r="P73" i="20"/>
  <c r="Q73" i="20"/>
  <c r="R73" i="20"/>
  <c r="S73" i="20"/>
  <c r="T73" i="20"/>
  <c r="U73" i="20"/>
  <c r="V73" i="20"/>
  <c r="W73" i="20"/>
  <c r="X73" i="20"/>
  <c r="Y73" i="20"/>
  <c r="Z73" i="20"/>
  <c r="AA73" i="20"/>
  <c r="AB73" i="20"/>
  <c r="AC73" i="20"/>
  <c r="AD73" i="20"/>
  <c r="AE73" i="20"/>
  <c r="AF73" i="20"/>
  <c r="AG73" i="20"/>
  <c r="AH73" i="20"/>
  <c r="AI73" i="20"/>
  <c r="AJ73" i="20"/>
  <c r="AK73" i="20"/>
  <c r="AL73" i="20"/>
  <c r="AM73" i="20"/>
  <c r="AN73" i="20"/>
  <c r="AO73" i="20"/>
  <c r="AP73" i="20"/>
  <c r="AQ73" i="20"/>
  <c r="AR73" i="20"/>
  <c r="AS73" i="20"/>
  <c r="AT73" i="20"/>
  <c r="AU73" i="20"/>
  <c r="AV73" i="20"/>
  <c r="AW73" i="20"/>
  <c r="AX73" i="20"/>
  <c r="AY73" i="20"/>
  <c r="AZ73" i="20"/>
  <c r="BA73" i="20"/>
  <c r="BB73" i="20"/>
  <c r="C73" i="20"/>
  <c r="BB73" i="19"/>
  <c r="AG73" i="19"/>
  <c r="AH73" i="19"/>
  <c r="AI73" i="19"/>
  <c r="AJ73" i="19"/>
  <c r="AK73" i="19"/>
  <c r="AL73" i="19"/>
  <c r="AM73" i="19"/>
  <c r="AN73" i="19"/>
  <c r="AO73" i="19"/>
  <c r="AP73" i="19"/>
  <c r="AQ73" i="19"/>
  <c r="AR73" i="19"/>
  <c r="AS73" i="19"/>
  <c r="AT73" i="19"/>
  <c r="AU73" i="19"/>
  <c r="AV73" i="19"/>
  <c r="AW73" i="19"/>
  <c r="AX73" i="19"/>
  <c r="AY73" i="19"/>
  <c r="AZ73" i="19"/>
  <c r="BA73" i="19"/>
  <c r="Y73" i="18"/>
  <c r="Z73" i="18"/>
  <c r="AA73" i="18"/>
  <c r="AB73" i="18"/>
  <c r="AC73" i="18"/>
  <c r="AD73" i="18"/>
  <c r="AE73" i="18"/>
  <c r="AF73" i="18"/>
  <c r="AG73" i="18"/>
  <c r="AH73" i="18"/>
  <c r="AI73" i="18"/>
  <c r="AJ73" i="18"/>
  <c r="AK73" i="18"/>
  <c r="AL73" i="18"/>
  <c r="AM73" i="18"/>
  <c r="AN73" i="18"/>
  <c r="AO73" i="18"/>
  <c r="AP73" i="18"/>
  <c r="AQ73" i="18"/>
  <c r="AR73" i="18"/>
  <c r="AS73" i="18"/>
  <c r="AT73" i="18"/>
  <c r="AU73" i="18"/>
  <c r="AV73" i="18"/>
  <c r="AW73" i="18"/>
  <c r="AX73" i="18"/>
  <c r="AY73" i="18"/>
  <c r="AZ73" i="18"/>
  <c r="BA73" i="18"/>
  <c r="BB73" i="18"/>
  <c r="Y73" i="17"/>
  <c r="Z73" i="17"/>
  <c r="AA73" i="17"/>
  <c r="AB73" i="17"/>
  <c r="AC73" i="17"/>
  <c r="AD73" i="17"/>
  <c r="AE73" i="17"/>
  <c r="AF73" i="17"/>
  <c r="AG73" i="17"/>
  <c r="AH73" i="17"/>
  <c r="AI73" i="17"/>
  <c r="AJ73" i="17"/>
  <c r="AK73" i="17"/>
  <c r="AL73" i="17"/>
  <c r="AM73" i="17"/>
  <c r="AN73" i="17"/>
  <c r="AO73" i="17"/>
  <c r="AP73" i="17"/>
  <c r="AQ73" i="17"/>
  <c r="AR73" i="17"/>
  <c r="AS73" i="17"/>
  <c r="AT73" i="17"/>
  <c r="AU73" i="17"/>
  <c r="AV73" i="17"/>
  <c r="AW73" i="17"/>
  <c r="AX73" i="17"/>
  <c r="AY73" i="17"/>
  <c r="AZ73" i="17"/>
  <c r="BA73" i="17"/>
  <c r="BB73" i="17"/>
  <c r="C73" i="16"/>
  <c r="D73" i="16"/>
  <c r="E73" i="16"/>
  <c r="F73" i="16"/>
  <c r="G73" i="16"/>
  <c r="H73" i="16"/>
  <c r="I73" i="16"/>
  <c r="J73" i="16"/>
  <c r="K73" i="16"/>
  <c r="L73" i="16"/>
  <c r="M73" i="16"/>
  <c r="N73" i="16"/>
  <c r="O73" i="16"/>
  <c r="P73" i="16"/>
  <c r="Q73" i="16"/>
  <c r="R73" i="16"/>
  <c r="S73" i="16"/>
  <c r="T73" i="16"/>
  <c r="U73" i="16"/>
  <c r="V73" i="16"/>
  <c r="W73" i="16"/>
  <c r="X73" i="16"/>
  <c r="Y73" i="16"/>
  <c r="Z73" i="16"/>
  <c r="AA73" i="16"/>
  <c r="AB73" i="16"/>
  <c r="AC73" i="16"/>
  <c r="AD73" i="16"/>
  <c r="AE73" i="16"/>
  <c r="AF73" i="16"/>
  <c r="AG73" i="16"/>
  <c r="AH73" i="16"/>
  <c r="AI73" i="16"/>
  <c r="AJ73" i="16"/>
  <c r="AK73" i="16"/>
  <c r="AL73" i="16"/>
  <c r="AM73" i="16"/>
  <c r="AN73" i="16"/>
  <c r="AO73" i="16"/>
  <c r="AP73" i="16"/>
  <c r="AQ73" i="16"/>
  <c r="AR73" i="16"/>
  <c r="AS73" i="16"/>
  <c r="AT73" i="16"/>
  <c r="AU73" i="16"/>
  <c r="AV73" i="16"/>
  <c r="AW73" i="16"/>
  <c r="AX73" i="16"/>
  <c r="AY73" i="16"/>
  <c r="AZ73" i="16"/>
  <c r="BA73" i="16"/>
  <c r="BB73" i="16"/>
  <c r="D73" i="15"/>
  <c r="E73" i="15"/>
  <c r="F73" i="15"/>
  <c r="G73" i="15"/>
  <c r="H73" i="15"/>
  <c r="I73" i="15"/>
  <c r="J73" i="15"/>
  <c r="K73" i="15"/>
  <c r="L73" i="15"/>
  <c r="M73" i="15"/>
  <c r="N73" i="15"/>
  <c r="O73" i="15"/>
  <c r="P73" i="15"/>
  <c r="Q73" i="15"/>
  <c r="R73" i="15"/>
  <c r="S73" i="15"/>
  <c r="T73" i="15"/>
  <c r="U73" i="15"/>
  <c r="V73" i="15"/>
  <c r="W73" i="15"/>
  <c r="X73" i="15"/>
  <c r="Y73" i="15"/>
  <c r="Z73" i="15"/>
  <c r="AA73" i="15"/>
  <c r="AB73" i="15"/>
  <c r="AC73" i="15"/>
  <c r="AD73" i="15"/>
  <c r="AE73" i="15"/>
  <c r="AF73" i="15"/>
  <c r="AG73" i="15"/>
  <c r="AH73" i="15"/>
  <c r="AI73" i="15"/>
  <c r="AJ73" i="15"/>
  <c r="AK73" i="15"/>
  <c r="AL73" i="15"/>
  <c r="AM73" i="15"/>
  <c r="AN73" i="15"/>
  <c r="AO73" i="15"/>
  <c r="AP73" i="15"/>
  <c r="AQ73" i="15"/>
  <c r="AR73" i="15"/>
  <c r="AS73" i="15"/>
  <c r="AT73" i="15"/>
  <c r="AU73" i="15"/>
  <c r="AV73" i="15"/>
  <c r="AW73" i="15"/>
  <c r="AX73" i="15"/>
  <c r="AY73" i="15"/>
  <c r="AZ73" i="15"/>
  <c r="BA73" i="15"/>
  <c r="BB73" i="15"/>
  <c r="C73" i="15"/>
  <c r="D73" i="14"/>
  <c r="E73" i="14"/>
  <c r="F73" i="14"/>
  <c r="G73" i="14"/>
  <c r="H73" i="14"/>
  <c r="I73" i="14"/>
  <c r="J73" i="14"/>
  <c r="K73" i="14"/>
  <c r="L73" i="14"/>
  <c r="M73" i="14"/>
  <c r="N73" i="14"/>
  <c r="O73" i="14"/>
  <c r="P73" i="14"/>
  <c r="Q73" i="14"/>
  <c r="R73" i="14"/>
  <c r="S73" i="14"/>
  <c r="T73" i="14"/>
  <c r="U73" i="14"/>
  <c r="V73" i="14"/>
  <c r="W73" i="14"/>
  <c r="X73" i="14"/>
  <c r="Y73" i="14"/>
  <c r="Z73" i="14"/>
  <c r="AA73" i="14"/>
  <c r="AB73" i="14"/>
  <c r="AC73" i="14"/>
  <c r="AD73" i="14"/>
  <c r="AE73" i="14"/>
  <c r="AF73" i="14"/>
  <c r="AG73" i="14"/>
  <c r="AH73" i="14"/>
  <c r="AI73" i="14"/>
  <c r="AJ73" i="14"/>
  <c r="AK73" i="14"/>
  <c r="AL73" i="14"/>
  <c r="AM73" i="14"/>
  <c r="AN73" i="14"/>
  <c r="AO73" i="14"/>
  <c r="AP73" i="14"/>
  <c r="AQ73" i="14"/>
  <c r="AR73" i="14"/>
  <c r="AS73" i="14"/>
  <c r="AT73" i="14"/>
  <c r="AU73" i="14"/>
  <c r="AV73" i="14"/>
  <c r="AW73" i="14"/>
  <c r="AX73" i="14"/>
  <c r="AY73" i="14"/>
  <c r="AZ73" i="14"/>
  <c r="BA73" i="14"/>
  <c r="BB73" i="14"/>
  <c r="C73" i="14"/>
  <c r="D73" i="13"/>
  <c r="E73" i="13"/>
  <c r="F73" i="13"/>
  <c r="G73" i="13"/>
  <c r="H73" i="13"/>
  <c r="I73" i="13"/>
  <c r="J73" i="13"/>
  <c r="K73" i="13"/>
  <c r="L73" i="13"/>
  <c r="M73" i="13"/>
  <c r="N73" i="13"/>
  <c r="O73" i="13"/>
  <c r="P73" i="13"/>
  <c r="Q73" i="13"/>
  <c r="R73" i="13"/>
  <c r="S73" i="13"/>
  <c r="T73" i="13"/>
  <c r="U73" i="13"/>
  <c r="V73" i="13"/>
  <c r="W73" i="13"/>
  <c r="X73" i="13"/>
  <c r="Y73" i="13"/>
  <c r="Z73" i="13"/>
  <c r="AA73" i="13"/>
  <c r="AB73" i="13"/>
  <c r="AC73" i="13"/>
  <c r="AD73" i="13"/>
  <c r="AE73" i="13"/>
  <c r="AF73" i="13"/>
  <c r="AG73" i="13"/>
  <c r="AH73" i="13"/>
  <c r="AI73" i="13"/>
  <c r="AJ73" i="13"/>
  <c r="AK73" i="13"/>
  <c r="AL73" i="13"/>
  <c r="AM73" i="13"/>
  <c r="AN73" i="13"/>
  <c r="AO73" i="13"/>
  <c r="AP73" i="13"/>
  <c r="AQ73" i="13"/>
  <c r="AR73" i="13"/>
  <c r="AS73" i="13"/>
  <c r="AT73" i="13"/>
  <c r="AU73" i="13"/>
  <c r="AV73" i="13"/>
  <c r="AW73" i="13"/>
  <c r="AX73" i="13"/>
  <c r="AY73" i="13"/>
  <c r="AZ73" i="13"/>
  <c r="BA73" i="13"/>
  <c r="BB73" i="13"/>
  <c r="C73" i="13"/>
  <c r="D73" i="12"/>
  <c r="E73" i="12"/>
  <c r="F73" i="12"/>
  <c r="G73" i="12"/>
  <c r="H73" i="12"/>
  <c r="I73" i="12"/>
  <c r="J73" i="12"/>
  <c r="K73" i="12"/>
  <c r="L73" i="12"/>
  <c r="M73" i="12"/>
  <c r="N73" i="12"/>
  <c r="O73" i="12"/>
  <c r="P73" i="12"/>
  <c r="Q73" i="12"/>
  <c r="R73" i="12"/>
  <c r="S73" i="12"/>
  <c r="T73" i="12"/>
  <c r="U73" i="12"/>
  <c r="V73" i="12"/>
  <c r="W73" i="12"/>
  <c r="X73" i="12"/>
  <c r="Y73" i="12"/>
  <c r="Z73" i="12"/>
  <c r="AA73" i="12"/>
  <c r="AB73" i="12"/>
  <c r="AC73" i="12"/>
  <c r="AD73" i="12"/>
  <c r="AE73" i="12"/>
  <c r="AF73" i="12"/>
  <c r="AG73" i="12"/>
  <c r="AH73" i="12"/>
  <c r="AI73" i="12"/>
  <c r="AJ73" i="12"/>
  <c r="AK73" i="12"/>
  <c r="AL73" i="12"/>
  <c r="AM73" i="12"/>
  <c r="AN73" i="12"/>
  <c r="AO73" i="12"/>
  <c r="AP73" i="12"/>
  <c r="AQ73" i="12"/>
  <c r="AR73" i="12"/>
  <c r="AS73" i="12"/>
  <c r="AT73" i="12"/>
  <c r="AU73" i="12"/>
  <c r="AV73" i="12"/>
  <c r="AW73" i="12"/>
  <c r="AX73" i="12"/>
  <c r="AY73" i="12"/>
  <c r="AZ73" i="12"/>
  <c r="BA73" i="12"/>
  <c r="BB73" i="12"/>
  <c r="C73" i="12"/>
  <c r="D73" i="11"/>
  <c r="E73" i="11"/>
  <c r="F73" i="11"/>
  <c r="G73" i="11"/>
  <c r="H73" i="11"/>
  <c r="I73" i="11"/>
  <c r="J73" i="11"/>
  <c r="K73" i="11"/>
  <c r="L73" i="11"/>
  <c r="M73" i="11"/>
  <c r="N73" i="11"/>
  <c r="O73" i="11"/>
  <c r="P73" i="11"/>
  <c r="Q73" i="11"/>
  <c r="R73" i="11"/>
  <c r="S73" i="11"/>
  <c r="T73" i="11"/>
  <c r="U73" i="11"/>
  <c r="V73" i="11"/>
  <c r="W73" i="11"/>
  <c r="X73" i="11"/>
  <c r="Y73" i="11"/>
  <c r="Z73" i="11"/>
  <c r="AA73" i="11"/>
  <c r="AB73" i="11"/>
  <c r="AC73" i="11"/>
  <c r="AD73" i="11"/>
  <c r="AE73" i="11"/>
  <c r="AF73" i="11"/>
  <c r="AG73" i="11"/>
  <c r="AH73" i="11"/>
  <c r="AI73" i="11"/>
  <c r="AJ73" i="11"/>
  <c r="AK73" i="11"/>
  <c r="AL73" i="11"/>
  <c r="AM73" i="11"/>
  <c r="AN73" i="11"/>
  <c r="AO73" i="11"/>
  <c r="AP73" i="11"/>
  <c r="AQ73" i="11"/>
  <c r="AR73" i="11"/>
  <c r="AS73" i="11"/>
  <c r="AT73" i="11"/>
  <c r="AU73" i="11"/>
  <c r="AV73" i="11"/>
  <c r="AW73" i="11"/>
  <c r="AX73" i="11"/>
  <c r="AY73" i="11"/>
  <c r="AZ73" i="11"/>
  <c r="BA73" i="11"/>
  <c r="BB73" i="11"/>
  <c r="C73" i="11"/>
  <c r="D73" i="10"/>
  <c r="E73" i="10"/>
  <c r="F73" i="10"/>
  <c r="G73" i="10"/>
  <c r="H73" i="10"/>
  <c r="I73" i="10"/>
  <c r="J73" i="10"/>
  <c r="K73" i="10"/>
  <c r="L73" i="10"/>
  <c r="M73" i="10"/>
  <c r="N73" i="10"/>
  <c r="O73" i="10"/>
  <c r="P73" i="10"/>
  <c r="Q73" i="10"/>
  <c r="R73" i="10"/>
  <c r="S73" i="10"/>
  <c r="T73" i="10"/>
  <c r="U73" i="10"/>
  <c r="V73" i="10"/>
  <c r="W73" i="10"/>
  <c r="X73" i="10"/>
  <c r="Y73" i="10"/>
  <c r="Z73" i="10"/>
  <c r="AA73" i="10"/>
  <c r="AB73" i="10"/>
  <c r="AC73" i="10"/>
  <c r="AD73" i="10"/>
  <c r="AE73" i="10"/>
  <c r="AF73" i="10"/>
  <c r="AG73" i="10"/>
  <c r="AH73" i="10"/>
  <c r="AI73" i="10"/>
  <c r="AJ73" i="10"/>
  <c r="AK73" i="10"/>
  <c r="AL73" i="10"/>
  <c r="AM73" i="10"/>
  <c r="AN73" i="10"/>
  <c r="AO73" i="10"/>
  <c r="AP73" i="10"/>
  <c r="AQ73" i="10"/>
  <c r="AR73" i="10"/>
  <c r="AS73" i="10"/>
  <c r="AT73" i="10"/>
  <c r="AU73" i="10"/>
  <c r="AV73" i="10"/>
  <c r="AW73" i="10"/>
  <c r="AX73" i="10"/>
  <c r="AY73" i="10"/>
  <c r="AZ73" i="10"/>
  <c r="BA73" i="10"/>
  <c r="BB73" i="10"/>
  <c r="C73" i="10"/>
  <c r="Y73" i="9"/>
  <c r="Z73" i="9"/>
  <c r="AA73" i="9"/>
  <c r="AB73" i="9"/>
  <c r="AC73" i="9"/>
  <c r="AD73" i="9"/>
  <c r="AE73" i="9"/>
  <c r="AF73" i="9"/>
  <c r="AG73" i="9"/>
  <c r="AH73" i="9"/>
  <c r="AI73" i="9"/>
  <c r="AJ73" i="9"/>
  <c r="AK73" i="9"/>
  <c r="AL73" i="9"/>
  <c r="AM73" i="9"/>
  <c r="AN73" i="9"/>
  <c r="AO73" i="9"/>
  <c r="AP73" i="9"/>
  <c r="AQ73" i="9"/>
  <c r="AR73" i="9"/>
  <c r="AS73" i="9"/>
  <c r="AT73" i="9"/>
  <c r="AU73" i="9"/>
  <c r="AV73" i="9"/>
  <c r="AW73" i="9"/>
  <c r="AX73" i="9"/>
  <c r="AY73" i="9"/>
  <c r="AZ73" i="9"/>
  <c r="BA73" i="9"/>
  <c r="BB73" i="9"/>
  <c r="D73" i="8"/>
  <c r="E73" i="8"/>
  <c r="F73" i="8"/>
  <c r="G73" i="8"/>
  <c r="H73" i="8"/>
  <c r="I73" i="8"/>
  <c r="J73" i="8"/>
  <c r="K73" i="8"/>
  <c r="L73" i="8"/>
  <c r="M73" i="8"/>
  <c r="N73" i="8"/>
  <c r="O73" i="8"/>
  <c r="P73" i="8"/>
  <c r="Q73" i="8"/>
  <c r="R73" i="8"/>
  <c r="S73" i="8"/>
  <c r="T73" i="8"/>
  <c r="U73" i="8"/>
  <c r="V73" i="8"/>
  <c r="W73" i="8"/>
  <c r="X73" i="8"/>
  <c r="Y73" i="8"/>
  <c r="Z73" i="8"/>
  <c r="AA73" i="8"/>
  <c r="AB73" i="8"/>
  <c r="AC73" i="8"/>
  <c r="AD73" i="8"/>
  <c r="AE73" i="8"/>
  <c r="AF73" i="8"/>
  <c r="AG73" i="8"/>
  <c r="AH73" i="8"/>
  <c r="AI73" i="8"/>
  <c r="AJ73" i="8"/>
  <c r="AK73" i="8"/>
  <c r="AL73" i="8"/>
  <c r="AM73" i="8"/>
  <c r="AN73" i="8"/>
  <c r="AO73" i="8"/>
  <c r="AP73" i="8"/>
  <c r="AQ73" i="8"/>
  <c r="AR73" i="8"/>
  <c r="AS73" i="8"/>
  <c r="AT73" i="8"/>
  <c r="AU73" i="8"/>
  <c r="AV73" i="8"/>
  <c r="AW73" i="8"/>
  <c r="AX73" i="8"/>
  <c r="AY73" i="8"/>
  <c r="AZ73" i="8"/>
  <c r="BA73" i="8"/>
  <c r="BB73" i="8"/>
  <c r="C73" i="8"/>
  <c r="Z73" i="7"/>
  <c r="AA73" i="7"/>
  <c r="AB73" i="7"/>
  <c r="AC73" i="7"/>
  <c r="AD73" i="7"/>
  <c r="AE73" i="7"/>
  <c r="AF73" i="7"/>
  <c r="AG73" i="7"/>
  <c r="AH73" i="7"/>
  <c r="AI73" i="7"/>
  <c r="AJ73" i="7"/>
  <c r="AK73" i="7"/>
  <c r="AL73" i="7"/>
  <c r="AM73" i="7"/>
  <c r="AN73" i="7"/>
  <c r="AO73" i="7"/>
  <c r="AP73" i="7"/>
  <c r="AQ73" i="7"/>
  <c r="AR73" i="7"/>
  <c r="AS73" i="7"/>
  <c r="AT73" i="7"/>
  <c r="AU73" i="7"/>
  <c r="AV73" i="7"/>
  <c r="AW73" i="7"/>
  <c r="AX73" i="7"/>
  <c r="AY73" i="7"/>
  <c r="AZ73" i="7"/>
  <c r="BA73" i="7"/>
  <c r="BB73" i="7"/>
  <c r="D73" i="6"/>
  <c r="E73" i="6"/>
  <c r="F73" i="6"/>
  <c r="G73"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AO73" i="6"/>
  <c r="AP73" i="6"/>
  <c r="AQ73" i="6"/>
  <c r="AR73" i="6"/>
  <c r="AS73" i="6"/>
  <c r="AT73" i="6"/>
  <c r="AU73" i="6"/>
  <c r="AV73" i="6"/>
  <c r="AW73" i="6"/>
  <c r="AX73" i="6"/>
  <c r="AY73" i="6"/>
  <c r="AZ73" i="6"/>
  <c r="BA73" i="6"/>
  <c r="BB73" i="6"/>
  <c r="C73" i="6"/>
  <c r="C74" i="4"/>
  <c r="Y74" i="5"/>
  <c r="Z74" i="5"/>
  <c r="AA74" i="5"/>
  <c r="AB74" i="5"/>
  <c r="AC74" i="5"/>
  <c r="AD74" i="5"/>
  <c r="AE74" i="5"/>
  <c r="AF74" i="5"/>
  <c r="AG74" i="5"/>
  <c r="AH74" i="5"/>
  <c r="AI74" i="5"/>
  <c r="AJ74" i="5"/>
  <c r="AK74" i="5"/>
  <c r="AL74" i="5"/>
  <c r="AM74" i="5"/>
  <c r="AN74" i="5"/>
  <c r="AO74" i="5"/>
  <c r="AP74" i="5"/>
  <c r="AQ74" i="5"/>
  <c r="AR74" i="5"/>
  <c r="AS74" i="5"/>
  <c r="AT74" i="5"/>
  <c r="AU74" i="5"/>
  <c r="AV74" i="5"/>
  <c r="AW74" i="5"/>
  <c r="AX74" i="5"/>
  <c r="AY74" i="5"/>
  <c r="AZ74" i="5"/>
  <c r="BA74" i="5"/>
  <c r="BB74" i="5"/>
  <c r="D74" i="4"/>
  <c r="E74" i="4"/>
  <c r="F74" i="4"/>
  <c r="G74" i="4"/>
  <c r="H74" i="4"/>
  <c r="I74" i="4"/>
  <c r="J74" i="4"/>
  <c r="K74" i="4"/>
  <c r="L74" i="4"/>
  <c r="M74" i="4"/>
  <c r="N74" i="4"/>
  <c r="O74" i="4"/>
  <c r="P74" i="4"/>
  <c r="Q74" i="4"/>
  <c r="R74" i="4"/>
  <c r="S74" i="4"/>
  <c r="T74" i="4"/>
  <c r="U74" i="4"/>
  <c r="V74" i="4"/>
  <c r="W74" i="4"/>
  <c r="X74" i="4"/>
  <c r="Y74" i="4"/>
  <c r="Z74" i="4"/>
  <c r="AA74" i="4"/>
  <c r="AB74" i="4"/>
  <c r="AC74" i="4"/>
  <c r="AD74" i="4"/>
  <c r="AE74" i="4"/>
  <c r="AF74" i="4"/>
  <c r="AG74" i="4"/>
  <c r="AH74" i="4"/>
  <c r="AI74" i="4"/>
  <c r="AJ74" i="4"/>
  <c r="AK74" i="4"/>
  <c r="AL74" i="4"/>
  <c r="AM74" i="4"/>
  <c r="AN74" i="4"/>
  <c r="AO74" i="4"/>
  <c r="AP74" i="4"/>
  <c r="AQ74" i="4"/>
  <c r="AR74" i="4"/>
  <c r="AS74" i="4"/>
  <c r="AT74" i="4"/>
  <c r="AU74" i="4"/>
  <c r="AV74" i="4"/>
  <c r="AW74" i="4"/>
  <c r="AX74" i="4"/>
  <c r="AY74" i="4"/>
  <c r="AZ74" i="4"/>
  <c r="BA74" i="4"/>
  <c r="BB74" i="4"/>
  <c r="AG73" i="3"/>
  <c r="AH73" i="3"/>
  <c r="AI73" i="3"/>
  <c r="AJ73" i="3"/>
  <c r="AK73" i="3"/>
  <c r="AL73" i="3"/>
  <c r="AM73" i="3"/>
  <c r="AN73" i="3"/>
  <c r="AO73" i="3"/>
  <c r="AP73" i="3"/>
  <c r="AQ73" i="3"/>
  <c r="AR73" i="3"/>
  <c r="AS73" i="3"/>
  <c r="AT73" i="3"/>
  <c r="AU73" i="3"/>
  <c r="AV73" i="3"/>
  <c r="AW73" i="3"/>
  <c r="AX73" i="3"/>
  <c r="AY73" i="3"/>
  <c r="AZ73" i="3"/>
  <c r="BA73" i="3"/>
  <c r="BB73" i="3"/>
  <c r="D74" i="2"/>
  <c r="E74" i="2"/>
  <c r="F74" i="2"/>
  <c r="G74" i="2"/>
  <c r="H74" i="2"/>
  <c r="I74" i="2"/>
  <c r="J74" i="2"/>
  <c r="K74" i="2"/>
  <c r="L74" i="2"/>
  <c r="M74" i="2"/>
  <c r="N74" i="2"/>
  <c r="O74" i="2"/>
  <c r="P74" i="2"/>
  <c r="Q74" i="2"/>
  <c r="R74" i="2"/>
  <c r="S74" i="2"/>
  <c r="T74" i="2"/>
  <c r="U74" i="2"/>
  <c r="V74" i="2"/>
  <c r="W74" i="2"/>
  <c r="X74" i="2"/>
  <c r="Y74" i="2"/>
  <c r="Z74" i="2"/>
  <c r="AA74" i="2"/>
  <c r="AB74" i="2"/>
  <c r="AC74" i="2"/>
  <c r="AD74" i="2"/>
  <c r="AE74" i="2"/>
  <c r="AF74" i="2"/>
  <c r="AG74" i="2"/>
  <c r="AH74" i="2"/>
  <c r="AI74" i="2"/>
  <c r="AJ74" i="2"/>
  <c r="AK74" i="2"/>
  <c r="AL74" i="2"/>
  <c r="AM74" i="2"/>
  <c r="AN74" i="2"/>
  <c r="AO74" i="2"/>
  <c r="AP74" i="2"/>
  <c r="AQ74" i="2"/>
  <c r="AR74" i="2"/>
  <c r="AS74" i="2"/>
  <c r="AT74" i="2"/>
  <c r="AU74" i="2"/>
  <c r="AV74" i="2"/>
  <c r="AW74" i="2"/>
  <c r="AX74" i="2"/>
  <c r="AY74" i="2"/>
  <c r="AZ74" i="2"/>
  <c r="BA74" i="2"/>
  <c r="BB74" i="2"/>
  <c r="C74" i="2"/>
</calcChain>
</file>

<file path=xl/sharedStrings.xml><?xml version="1.0" encoding="utf-8"?>
<sst xmlns="http://schemas.openxmlformats.org/spreadsheetml/2006/main" count="26455" uniqueCount="859">
  <si>
    <r>
      <t>This project has received funding from the European Union</t>
    </r>
    <r>
      <rPr>
        <sz val="9"/>
        <color rgb="FF4E4E60"/>
        <rFont val="Aptos"/>
        <family val="2"/>
        <charset val="1"/>
      </rPr>
      <t>’</t>
    </r>
    <r>
      <rPr>
        <sz val="9"/>
        <color rgb="FF4E4E60"/>
        <rFont val="Corbel Light"/>
        <family val="2"/>
        <charset val="1"/>
      </rPr>
      <t>s Horizon Europe research and innovation programme under Grant Agreement no. 101132513. The responsibility for the information and the views set out in this document lies entirely with the authors. The European Commission is not responsible for any use that may be made of the information it contains.</t>
    </r>
  </si>
  <si>
    <r>
      <rPr>
        <b/>
        <sz val="11"/>
        <color rgb="FF4E4E60"/>
        <rFont val="Calibri"/>
      </rPr>
      <t>Instructions to navigate the document</t>
    </r>
    <r>
      <rPr>
        <sz val="11"/>
        <color rgb="FF4E4E60"/>
        <rFont val="Calibri"/>
      </rPr>
      <t>: this sheet provides a brief overview of the content and purpose of each of the following sheets to help you navigate the document more easily. In addition, you can find below some general information regarding the HouseInc project.</t>
    </r>
  </si>
  <si>
    <t>Description of the sheets included in the document:</t>
  </si>
  <si>
    <r>
      <rPr>
        <b/>
        <sz val="11"/>
        <color rgb="FF4E4E60"/>
        <rFont val="Calibri"/>
      </rPr>
      <t>Infos:</t>
    </r>
    <r>
      <rPr>
        <sz val="11"/>
        <color rgb="FF4E4E60"/>
        <rFont val="Calibri"/>
      </rPr>
      <t xml:space="preserve"> This sheet contains a comprehensive description of all data sources, including links. </t>
    </r>
  </si>
  <si>
    <r>
      <rPr>
        <sz val="11"/>
        <color rgb="FF4E4E60"/>
        <rFont val="Calibri"/>
      </rPr>
      <t>The following sheets are named after the abbreviations of European countries (</t>
    </r>
    <r>
      <rPr>
        <b/>
        <sz val="11"/>
        <color rgb="FF4E4E60"/>
        <rFont val="Calibri"/>
      </rPr>
      <t>AT</t>
    </r>
    <r>
      <rPr>
        <sz val="11"/>
        <color rgb="FF4E4E60"/>
        <rFont val="Calibri"/>
      </rPr>
      <t xml:space="preserve">, </t>
    </r>
    <r>
      <rPr>
        <b/>
        <sz val="11"/>
        <color rgb="FF4E4E60"/>
        <rFont val="Calibri"/>
      </rPr>
      <t>BE</t>
    </r>
    <r>
      <rPr>
        <sz val="11"/>
        <color rgb="FF4E4E60"/>
        <rFont val="Calibri"/>
      </rPr>
      <t xml:space="preserve">, </t>
    </r>
    <r>
      <rPr>
        <b/>
        <sz val="11"/>
        <color rgb="FF4E4E60"/>
        <rFont val="Calibri"/>
      </rPr>
      <t>BG</t>
    </r>
    <r>
      <rPr>
        <sz val="11"/>
        <color rgb="FF4E4E60"/>
        <rFont val="Calibri"/>
      </rPr>
      <t>, etc.). Each sheet contains calculated housing inequality indicators for one country in selected years. The definitions of housing inequality indicators and further details are provided in the "D3.1 – Report on Selection of Datasets and Indicators".</t>
    </r>
  </si>
  <si>
    <r>
      <rPr>
        <sz val="11"/>
        <color rgb="FF4E4E60"/>
        <rFont val="Calibri"/>
      </rPr>
      <t xml:space="preserve">For example:
</t>
    </r>
    <r>
      <rPr>
        <b/>
        <sz val="11"/>
        <color rgb="FF4E4E60"/>
        <rFont val="Calibri"/>
      </rPr>
      <t xml:space="preserve">AT: </t>
    </r>
    <r>
      <rPr>
        <sz val="11"/>
        <color rgb="FF4E4E60"/>
        <rFont val="Calibri"/>
      </rPr>
      <t>This sheet contains housing inequality indicators for Austria.</t>
    </r>
  </si>
  <si>
    <t>Legal Notice</t>
  </si>
  <si>
    <t>The sole responsibility for the content of this publication lies with the authors. It does not necessarily reflect the opinion of the European Union. Neither the European Commission nor any person acting on behalf of the Commission is responsible for any use that may be made of the information contained therein.</t>
  </si>
  <si>
    <t>© HouseInc Consortium, 2024 - All rights reserved; no part of this publication may be translated, reproduced, stored in a retrieval system, or transmitted in any form or by any means, electronic, mechanical, photocopying, recording or otherwise, without the written permission of the publisher or provided the source is acknowledged.</t>
  </si>
  <si>
    <t>Find the Project</t>
  </si>
  <si>
    <t>Web: http://houseinc.eu</t>
  </si>
  <si>
    <t xml:space="preserve">LinkedIn: https://www.linkedin.com/showcase/houseinc/ </t>
  </si>
  <si>
    <t>Document information</t>
  </si>
  <si>
    <t>About</t>
  </si>
  <si>
    <t>The objective of HouseInc is to apply innovative methodology to deeply analyse interlinked dimensions of housing inequalities in the context of marginalized communities.</t>
  </si>
  <si>
    <t>HouseInc will empirically examine economic, social and ecological drivers and assess impacts of various indicators on housing inequality to derive policy recommendations that foster the adoption of effective measures addressing housing inequality across Europe. With a transdisciplinary dialogue, the project develops innovative social, financial and digital solutions that can be up scaled and thus, contribute to a better socio-economic and sustainable integration of vulnerable groups in European societies.</t>
  </si>
  <si>
    <t>HouseInc takes a systemic view and assesses interlinkages of housing inequalities - emphasizing energy and mobility poverty, digital dimensions, employment opportunities, family and socio-demographic conditions, energy-efficiency, and health - on a micro-, meso- and macro-level. The interdisciplinary HouseInc consortium - consisting of research institutes and universities, policy think tanks, NGOs, and practitioners on the ground - involves case studies to engage directly with members of four marginalized communities in or from Eastern Europe.</t>
  </si>
  <si>
    <t>Besides a mix-method approach, including modelling and a GIS-based analysis depicting geographical and future housing inequality, we implement a multinational survey to better understand housing inequality in light of recent events such as COVID-19 and Russia's invasion in the Ukraine. The research results will be assessed, mapped, and scaled up using Living Labs and various stakeholder engagement activities to provide innovative solutions addressing housing inequalities and translating them into valid local, regional, national and EU policy recommendations impacting EU and national funding programs and providing a comprehensive overview and guidance for policymakers to mitigate housing inequalities.</t>
  </si>
  <si>
    <t>Project partners</t>
  </si>
  <si>
    <t>[HouseInc] DATA OVERVIEW</t>
  </si>
  <si>
    <t> </t>
  </si>
  <si>
    <t>Country code</t>
  </si>
  <si>
    <t>Country name</t>
  </si>
  <si>
    <t>Variable / Indicator name</t>
  </si>
  <si>
    <t>Area (regimes, affordability, etc.)</t>
  </si>
  <si>
    <t>Dependent / Independent</t>
  </si>
  <si>
    <t>Data Source</t>
  </si>
  <si>
    <t>Sample size (n)</t>
  </si>
  <si>
    <t>Survey type</t>
  </si>
  <si>
    <t>Series (years available)</t>
  </si>
  <si>
    <t>Comments (incl. explanation of why the variable should be included in the model)</t>
  </si>
  <si>
    <t>AT</t>
  </si>
  <si>
    <t>Austria</t>
  </si>
  <si>
    <t>5.1 Population</t>
  </si>
  <si>
    <t>Demographic</t>
  </si>
  <si>
    <t>Independent</t>
  </si>
  <si>
    <t>Eurostat, Statistics Austria</t>
  </si>
  <si>
    <t>1970-2023</t>
  </si>
  <si>
    <t>5.7 Urbanisation level</t>
  </si>
  <si>
    <t>United Nations Population Division. World Urbanization Prospects: 2018 Revision.</t>
  </si>
  <si>
    <t>5.5 Ageing ratio</t>
  </si>
  <si>
    <t>World Bank staff estimates based on age distributions of United Nations Population Division's World Population Prospects: 2022 Revision.</t>
  </si>
  <si>
    <t>5.2 Number of households</t>
  </si>
  <si>
    <t>Eurostat</t>
  </si>
  <si>
    <t>2006-2022</t>
  </si>
  <si>
    <t>4.1 GDP per capita (PPP)</t>
  </si>
  <si>
    <t>Macroeconomic Performance</t>
  </si>
  <si>
    <t>https://data.worldbank.org/indicator/NY.GDP.PCAP.PP.CD</t>
  </si>
  <si>
    <t>1990-2022</t>
  </si>
  <si>
    <t>4.10 Nominal labour productivity</t>
  </si>
  <si>
    <t>https://rshiny.ilo.org/dataexplorer16/?lang=en&amp;id=GDP_2HRW_NOC_NB_A</t>
  </si>
  <si>
    <t>2005-2023</t>
  </si>
  <si>
    <t>4.11 Long-term interest rate (%)</t>
  </si>
  <si>
    <t>https://data-explorer.oecd.org/vis?lc=en&amp;fs%5B0%5D=Topic,1%7CEconomy%23ECO%23%7CShort-term%20economic%20statistics%23ECO_STS%23&amp;pg=0&amp;fc=Topic&amp;bp=true&amp;snb=21&amp;df%5Bds%5D=dsDisseminateFinalDMZ&amp;df%5Bid%5D=DSD_KEI@DF_KEI&amp;df%5Bag%5D=OECD.SDD.STES&amp;df%5Bvs%5D=4.0&amp;pd=1970,&amp;dq=.A.IRLT....&amp;ly%5Brw%5D=REF_AREA&amp;ly%5Bcl%5D=TIME_PERIOD&amp;to%5BTIME_PERIOD%5D=false&amp;vw=tb</t>
  </si>
  <si>
    <t>1990-2023</t>
  </si>
  <si>
    <t>4.2 Unemployment rate (%)</t>
  </si>
  <si>
    <t>https://data.worldbank.org/indicator/SL.UEM.TOTL.NE.ZS</t>
  </si>
  <si>
    <t>1970-2022</t>
  </si>
  <si>
    <t>4.3 Real GDP growth rate</t>
  </si>
  <si>
    <t>https://data.worldbank.org/indicator/NY.GDP.MKTP.KD.ZG</t>
  </si>
  <si>
    <t>4.4 Inflation (CPI)</t>
  </si>
  <si>
    <t>https://data.worldbank.org/indicator/FP.CPI.TOTL.ZG</t>
  </si>
  <si>
    <t>4.5 General government expenditure as a percentage of GDP</t>
  </si>
  <si>
    <t>https://data.worldbank.org/indicator/NE.CON.GOVT.ZS</t>
  </si>
  <si>
    <t>4.6 Government debt, consolidated as a percentage of GDP</t>
  </si>
  <si>
    <t>https://data.worldbank.org/indicator/GC.DOD.TOTL.GD.ZS</t>
  </si>
  <si>
    <t>1999-2021</t>
  </si>
  <si>
    <t>4.7 Gross household saving rate</t>
  </si>
  <si>
    <t>https://data.worldbank.org/indicator/NY.GDS.TOTL.ZS</t>
  </si>
  <si>
    <t>4.8 Current account balance as a percentage of GDP</t>
  </si>
  <si>
    <t>https://data.worldbank.org/indicator/BN.CAB.XOKA.GD.ZS</t>
  </si>
  <si>
    <t>2005-2022</t>
  </si>
  <si>
    <t>4.9 Nominal unit labour cost</t>
  </si>
  <si>
    <t>Unit labour costs and labour productivity (employment based), Total economy, Index (2015=100), https://stats.oecd.org/index.aspx?lang=en#</t>
  </si>
  <si>
    <t>1995-2022</t>
  </si>
  <si>
    <t>Residential Property Prices Index (RPPI)/House price index (HPI)</t>
  </si>
  <si>
    <t>2.1 Residential house prices (nominal)</t>
  </si>
  <si>
    <t>Housing Affordability and Residential Wealth</t>
  </si>
  <si>
    <t>OECD Data Explorer, Analytical House Price Indicators dataset, https://data-explorer.oecd.org/vis?fs[0]=Topic%2C1%7CEconomy%23ECO%23%7CPrices%23ECO_PRI%23&amp;pg=0&amp;fc=Topic&amp;bp=true&amp;snb=17&amp;df[ds]=dsDisseminateFinalDMZ&amp;df[id]=DSD_AN_HOUSE_PRICES%40DF_HOUSE_PRICES&amp;df[ag]=OECD.ECO.MPD&amp;df[vs]=1.0&amp;pd=1970%2C2023&amp;dq=HRV%2BROU%2BBGR%2BSWE%2BESP%2BSVN%2BSVK%2BPRT%2BPOL%2BNLD%2BLUX%2BLTU%2BLVA%2BITA%2BIRL%2BHUN%2BGRC%2BDEU%2BFRA%2BFIN%2BEST%2BDNK%2BCZE%2BAUT%2BBEL.A.HPI.IX&amp;ly[rw]=REF_AREA&amp;ly[cl]=TIME_PERIOD&amp;to[TIME_PERIOD]=false</t>
  </si>
  <si>
    <t>2000-2023</t>
  </si>
  <si>
    <t>Adjusted gross disposable income of households per capita in PPS</t>
  </si>
  <si>
    <t>2.2 Disposable household incomes</t>
  </si>
  <si>
    <t>https://ec.europa.eu/eurostat/databrowser/view/tec00113__custom_11167693/default/table?lang=en</t>
  </si>
  <si>
    <t>2011-2022</t>
  </si>
  <si>
    <t>Real adjusted gross disposable income of households per capita in PPS is calculated as the adjusted gross disposable income of households and Non-Profit Institutions Serving Households (NPISH) divided by the purchasing power parities (PPP) of the actual individual consumption of households and by the total resident population.
Adjusted gross disposable income of households gives broader picture of houeholds' income by including the flows corresponding to the use of individual goods and services which these households receive free of charge from governent and NPISHs, i.e. social transfers in kind. This facilitates comparisons over time and across countries when there are differences or changes in economic and social conditions and in the role of general government in the redistribution of income.
Purchasing power parities (PPPs) are indicators of price level differences across countries. PPPs tell us how many currency units a given quantity of goods and services costs in different countries. PPPs can thus be used as currency conversion rates to convert expenditures expressed in national currencies into an artificial common currency, the purchasing power standard (PPS), eliminating the effect of price level differences across countries. The main use of PPPs is to convert national accounts aggregates into comparable volume aggregates. Applying nominal exchange rates in this process would overestimate the disposable income of countries with high price levels relative to countries with low price levels. The use of PPPs ensures that the adjusted disposable of all countries is valued at a uniform price level and thus reflects only differences in the actual volume of the economy.
The indicator is based on data from annual non-financial sector accounts.</t>
  </si>
  <si>
    <t>OECD Data, Average annual wages (in 2021 USD PPPs and 2021 constant prices)</t>
  </si>
  <si>
    <t>2.3 Wages</t>
  </si>
  <si>
    <t>https://data-explorer.oecd.org/vis?fs[0]=Topic%2C1%7CJobs%23JOB%23%7CEarnings%20and%20wages%23JOB_EW%23&amp;fs[1]=Reference%20area%2C0%7CAustria%23AUT%23&amp;fs[2]=Unit%20of%20measure%2C0%7CUS%20dollars%2C%20PPP%20converted%23USD_PPP%23&amp;pg=0&amp;fc=Reference%20area&amp;snb=2&amp;vw=tb&amp;df[ds]=dsDisseminateFinalDMZ&amp;df[id]=DSD_EARNINGS%40AV_AN_WAGE&amp;df[ag]=OECD.ELS.SAE&amp;df[vs]=1.0&amp;pd=1991%2C&amp;dq=..USD_PPP....&amp;ly[rw]=REF_AREA&amp;ly[cl]=TIME_PERIOD&amp;to[TIME_PERIOD]=false</t>
  </si>
  <si>
    <t>1991-2022</t>
  </si>
  <si>
    <t>P/I, Price-to-income ratio</t>
  </si>
  <si>
    <t>2.4 Price-to-income ratio (P/I)</t>
  </si>
  <si>
    <t>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t>
  </si>
  <si>
    <t>Nominal house price divided by nominal disposable income per head. Net household disposable income is used.</t>
  </si>
  <si>
    <t>R/I, Rent-to-income ratio</t>
  </si>
  <si>
    <t>2.5 Rent-to-income ratio (R/I)</t>
  </si>
  <si>
    <t>OECD Analytical house prices indicators, ratio of P/I and P/R indicators, index based in 2015</t>
  </si>
  <si>
    <t>Distribution of population by housing cost burden over 40 % of disposable household income</t>
  </si>
  <si>
    <t>2.9 Housing cost burden over 40 %</t>
  </si>
  <si>
    <t>https://ec.europa.eu/eurostat/databrowser/view/ilc_lvho27__custom_12768409/default/table?lang=en</t>
  </si>
  <si>
    <t>2004-2023</t>
  </si>
  <si>
    <t>Share of homeowners (total in %)</t>
  </si>
  <si>
    <t>1.1 Share of homeowners (total in %)</t>
  </si>
  <si>
    <t>Eurostat, https://ec.europa.eu/eurostat/databrowser/view/ILC_LVHO02__custom_11900432/default/table?lang=en</t>
  </si>
  <si>
    <t>EU-SILC</t>
  </si>
  <si>
    <t>2007-2023</t>
  </si>
  <si>
    <t>Share of homeowners with mortgage or loan (%)</t>
  </si>
  <si>
    <t>1.2 Share of homeowners with mortgage or loan (%)</t>
  </si>
  <si>
    <t>Housing stock</t>
  </si>
  <si>
    <t>1.3 Housing stock</t>
  </si>
  <si>
    <t>https://www.housingeurope.eu/resource-1811/the-state-of-the-housing-in-europe-2023</t>
  </si>
  <si>
    <t>Census</t>
  </si>
  <si>
    <t>Source: Statistik Austria, Mikrozensus 2020</t>
  </si>
  <si>
    <t>Volume of residential housing construction (finished dwellings)</t>
  </si>
  <si>
    <t>1.4 Housing construction</t>
  </si>
  <si>
    <t>https://www.statistik.at/en/statistics/population-and-society/housing/building-completions</t>
  </si>
  <si>
    <t>Source: Statistics Austria</t>
  </si>
  <si>
    <t>Total Outstanding Residential Loans per Capita (population over 18 years, in EUR)</t>
  </si>
  <si>
    <t>1.5 Total Outstanding Residential Loans per Capita</t>
  </si>
  <si>
    <t>EMF: Hypostat 2022; https://hypo.org/app/uploads/sites/2/2022/09/HYPOSTAT-2022-FOR-DISTRIBUTION.pdf; table 10 (page 158)</t>
  </si>
  <si>
    <t>2010-2021</t>
  </si>
  <si>
    <t>Sources in publication: European Mortgage Federation National Experts, European Central Bank, National Central Banks, National Statistics Offices, Eurostat, Federal Reserve, US Bureau of Census</t>
  </si>
  <si>
    <t>Total Outstanding Residential Loans to GDP Ratio (%)</t>
  </si>
  <si>
    <t>1.6 Total Outstanding Residential Loans to GDP Ratio</t>
  </si>
  <si>
    <t>EMF: Hypostat 2022; https://hypo.org/app/uploads/sites/2/2022/09/HYPOSTAT-2022-FOR-DISTRIBUTION.pdf; table 8 (page 156)</t>
  </si>
  <si>
    <t>Sources in publication: European Mortgage Federation National Experts, European Central Bank, National Central Banks, Eurostat, Bureau of Economic Analysis, Federal Reserve</t>
  </si>
  <si>
    <t>Representative Interest Rates on New Residential Loans (%) - annual average based on monthly figures</t>
  </si>
  <si>
    <t>1.7 Representative Interest Rates on New Residential Loans</t>
  </si>
  <si>
    <t>EMF: Hypostat 2022; https://hypo.org/app/uploads/sites/2/2022/09/HYPOSTAT-2022-FOR-DISTRIBUTION.pdf; table 4 (page 152)</t>
  </si>
  <si>
    <t>Sources in publication: European Mortgage Federation National Experts, European Central Bank, Japan Housing Finance Agency, National Central Banks, Federal Reserve</t>
  </si>
  <si>
    <t>Total Outstanding Residential Loans to Disposable Income
of Households Ratio (%)</t>
  </si>
  <si>
    <t>1.8 Total Outstanding Residential Loans to Disposable Income Ratio</t>
  </si>
  <si>
    <t>EMF: Hypostat 2022; https://hypo.org/app/uploads/sites/2/2022/09/HYPOSTAT-2022-FOR-DISTRIBUTION.pdf; table 9 (page 157)</t>
  </si>
  <si>
    <t>Net wealth excluding public and occupational pensions - Gini</t>
  </si>
  <si>
    <t>2.6 Net wealth excluding public and occupational pensions</t>
  </si>
  <si>
    <t>Dependent</t>
  </si>
  <si>
    <t>Austrian National Bank; https://oenb.shinyapps.io/HFCS_Keyfigures/; section Inequality: Inequality indicators</t>
  </si>
  <si>
    <t>2010, 2014, 2017, 2021</t>
  </si>
  <si>
    <t>Source: HFCS</t>
  </si>
  <si>
    <t>Housing wealth p90/p50 ratio</t>
  </si>
  <si>
    <t>2.7 Residential wealth</t>
  </si>
  <si>
    <t>ECB, Distributional Wealth Accounts (DWA), https://data.ecb.europa.eu/data/datasets/DWA/DWA.Q.AT.S14.A.LE.NUN.B50.EUR_R_POP.S.N</t>
  </si>
  <si>
    <t>Experimental statistics produced by the European System of Central Banks (ESCB). Compilation of  Quarterly Sector Accounts (QSA) statistics and HFCS data.</t>
  </si>
  <si>
    <t>2010-2023</t>
  </si>
  <si>
    <t>Ratio of (1) Housing wealth of households - Decile 10 based on net wealth concept, per capita to (2) Housing wealth of households - Bottom 50% based on net wealth concept, per capita</t>
  </si>
  <si>
    <t>Intensity of rent control</t>
  </si>
  <si>
    <t>7.1 Rent control</t>
  </si>
  <si>
    <t>Longitudinal database of rental housing market regulations: 100+ countries over 100+ years by K. Kholodilin</t>
  </si>
  <si>
    <t>1970-2024</t>
  </si>
  <si>
    <t>https://rpubs.com/Konstantin_Xo/RHMR</t>
  </si>
  <si>
    <t>Homeownership taxation (tax index)</t>
  </si>
  <si>
    <t>7.2 Homeownership taxation indices</t>
  </si>
  <si>
    <t>Longitudinal database of homeownership tax treatment: Documentation by K. Kholodilin et al.</t>
  </si>
  <si>
    <t>1970-2020</t>
  </si>
  <si>
    <t>https://rpubs.com/Konstantin_Xo/HOTI</t>
  </si>
  <si>
    <t>Share of social housing (%)</t>
  </si>
  <si>
    <t>7.4 Social housing rate</t>
  </si>
  <si>
    <t>The Rise and Fall of Social Housing? Housing decommodification in long-run perspective by K. Kholodilin et al.</t>
  </si>
  <si>
    <t>https://dataverse.shinyapps.io/socialhousing/</t>
  </si>
  <si>
    <t>Top marginal income tax rate (%)</t>
  </si>
  <si>
    <t>7.5 Top marginal income tax rates</t>
  </si>
  <si>
    <t>Genovese, Federica, Kenneth Scheve, and David Stasavage. 2016. Comparative Income Taxation Database. [Computer file]. Stanford, CA: Stanford University Libraries. ‹http://data.stanford.edu/citd›.</t>
  </si>
  <si>
    <t>1970-2010</t>
  </si>
  <si>
    <t>https://data.stanford.edu/citd; https://taxsummaries.pwc.com/; https://taxfoundation.org/data/all/eu/top-personal-income-tax-rates-europe-2023/</t>
  </si>
  <si>
    <t>BE</t>
  </si>
  <si>
    <t>Belgium</t>
  </si>
  <si>
    <t>1971-2022</t>
  </si>
  <si>
    <t>1995-2021</t>
  </si>
  <si>
    <t>2002-2022</t>
  </si>
  <si>
    <t>1977-2023</t>
  </si>
  <si>
    <t>2003-2023</t>
  </si>
  <si>
    <t>Source: Statbel, Construction et Logement</t>
  </si>
  <si>
    <t>https://stat.nbb.be/Index.aspx?DataSetCode=CONSTRUCTION# ; https://statbel.fgov.be/en/themes/housing/building-stock#news</t>
  </si>
  <si>
    <t>Source: National Bank of Belgium, online statistics</t>
  </si>
  <si>
    <t>ECB, Distributional Wealth Accounts (DWA), https://data.ecb.europa.eu/data/datasets/DWA/DWA.Q.BE.S14.A.LE.NUN.B50.EUR_R_POP.S.N</t>
  </si>
  <si>
    <t xml:space="preserve">7.5 Top marginal income tax rates
</t>
  </si>
  <si>
    <t>BG</t>
  </si>
  <si>
    <t>Bulagria</t>
  </si>
  <si>
    <t>Bulgaria</t>
  </si>
  <si>
    <t>1981-2022</t>
  </si>
  <si>
    <t>1986-2022</t>
  </si>
  <si>
    <t>1980-2022</t>
  </si>
  <si>
    <t>1998-2021</t>
  </si>
  <si>
    <t>2011-2017</t>
  </si>
  <si>
    <t>n.a.</t>
  </si>
  <si>
    <t>2006-2023</t>
  </si>
  <si>
    <t>https://www.nsi.bg/en/content/3145/dwellings</t>
  </si>
  <si>
    <t>Source: Republic of Bulgaria, National Statistical Institute</t>
  </si>
  <si>
    <t>ECB, Distributional Wealth Accounts (DWA)</t>
  </si>
  <si>
    <t>NA</t>
  </si>
  <si>
    <t>1970-2021</t>
  </si>
  <si>
    <t>HR</t>
  </si>
  <si>
    <t>Croatia</t>
  </si>
  <si>
    <t>United Nations World Population Prospects</t>
  </si>
  <si>
    <t>1996-2022</t>
  </si>
  <si>
    <t>https://podaci.dzs.hr/media/ryynjuzk/popis-2021-stambene-jedinice-po-gradovima-i-opcinama.xlsx</t>
  </si>
  <si>
    <t>Source: Croatian Bureau of Statistics</t>
  </si>
  <si>
    <t>https://podaci.dzs.hr/en/statistics/construction/completed-buildings-and-dwellings/</t>
  </si>
  <si>
    <t>2020-2022</t>
  </si>
  <si>
    <t>CY</t>
  </si>
  <si>
    <t>Cyprus</t>
  </si>
  <si>
    <t>Eurostat, Czech Statistical Office</t>
  </si>
  <si>
    <t>1975-2022</t>
  </si>
  <si>
    <t>1976-2022</t>
  </si>
  <si>
    <t>1990-1994</t>
  </si>
  <si>
    <t>https://cystatdb.cystat.gov.cy/pxweb/en/8.CYSTAT-DB/8.CYSTAT-DB__Population__7.Population%20Census%202021/1800910E.px/table/tableViewLayout1/</t>
  </si>
  <si>
    <t>2011, 2021</t>
  </si>
  <si>
    <t>Source: Cystat Statistical Service</t>
  </si>
  <si>
    <t>https://www.cystat.gov.cy/en/KeyFiguresList?s=31 (Construction and Housing, 1995-2023)</t>
  </si>
  <si>
    <t>1995-2023</t>
  </si>
  <si>
    <t>Source: Cystat Statistical Service; new dwellings completed (number)</t>
  </si>
  <si>
    <t>ECB, Distributional Wealth Accounts (DWA), https://data.ecb.europa.eu/data/datasets/DWA/DWA.Q.CY.S14.A.LE.NUN.B50.EUR_R_POP.S.N</t>
  </si>
  <si>
    <t>CZ</t>
  </si>
  <si>
    <t>Czechia</t>
  </si>
  <si>
    <t>Eurostat, Federal Statistical Office</t>
  </si>
  <si>
    <t>2001-2023</t>
  </si>
  <si>
    <t>1992-2022</t>
  </si>
  <si>
    <t>1993-1994</t>
  </si>
  <si>
    <t>1993-2022</t>
  </si>
  <si>
    <t>2008-2023</t>
  </si>
  <si>
    <t>Source: Czech Statistical Office; dwellings in total (occupied + unoccupied)</t>
  </si>
  <si>
    <t>https://csu.gov.cz/produkty/bvz_cr (Tab. 2 Housing construction in the CR - finished dwellings)</t>
  </si>
  <si>
    <t>1998-2023</t>
  </si>
  <si>
    <t>Source: Czech Statistical Office</t>
  </si>
  <si>
    <t>DK</t>
  </si>
  <si>
    <t>Denmark</t>
  </si>
  <si>
    <t>Eurostat, Statistics Denmark</t>
  </si>
  <si>
    <t>1973-2022</t>
  </si>
  <si>
    <t>1991-1994</t>
  </si>
  <si>
    <t>Source: Statistics Denmark</t>
  </si>
  <si>
    <t>https://www.statbank.dk/BYGV99</t>
  </si>
  <si>
    <t>EE</t>
  </si>
  <si>
    <t>Estonia</t>
  </si>
  <si>
    <t>Eurostat, Instituto Nacional de Estadística</t>
  </si>
  <si>
    <t>2021-2023</t>
  </si>
  <si>
    <t>1989-2022</t>
  </si>
  <si>
    <t>Source: Statistics Estonia, Population and Housing Census 2021; conventional dwellings</t>
  </si>
  <si>
    <t>https://andmed.stat.ee/en/stat/majandus__ehitus__ehitus-ja-kasutusload/EH44U/table/tableViewLayout2</t>
  </si>
  <si>
    <t>2017-2023</t>
  </si>
  <si>
    <t>Source: Statistics Estonia</t>
  </si>
  <si>
    <t>ECB, Distributional Wealth Accounts (DWA), https://data.ecb.europa.eu/data/datasets/DWA/DWA.Q.EE.S14.A.LE.NUN.B50.EUR_R_POP.S.N</t>
  </si>
  <si>
    <t>2013-2023</t>
  </si>
  <si>
    <t>FI</t>
  </si>
  <si>
    <t>Finland</t>
  </si>
  <si>
    <t>Eurostat, Statistics Estonia</t>
  </si>
  <si>
    <t>1988-2023</t>
  </si>
  <si>
    <t>1975-2023</t>
  </si>
  <si>
    <t>Source: Statistics Finland, permanently occupied dwellings</t>
  </si>
  <si>
    <t>https://stat.fi/tup/suoluk/suoluk_asuminen_en.html#Completed%20dwellings</t>
  </si>
  <si>
    <t>Source: Statistics Finland</t>
  </si>
  <si>
    <t>ECB, Distributional Wealth Accounts (DWA), https://data.ecb.europa.eu/data/datasets/DWA/DWA.Q.FI.S14.A.LE.NUN.B50.EUR_R_POP.S.N</t>
  </si>
  <si>
    <t>FR</t>
  </si>
  <si>
    <t>France</t>
  </si>
  <si>
    <t>Eurostat, Statistics Finland</t>
  </si>
  <si>
    <t>1978-2023</t>
  </si>
  <si>
    <t>https://www.insee.fr/en/statistiques/6686650</t>
  </si>
  <si>
    <t>Source: INSEE</t>
  </si>
  <si>
    <t>https://www.insee.fr/en/statistiques/series/103181511?INDICATEUR=2726853&amp;LOGEMENT=2725004+2724998&amp;ZONE_GEO=2320659</t>
  </si>
  <si>
    <t>1994-2023</t>
  </si>
  <si>
    <t>ECB, Distributional Wealth Accounts (DWA), https://data.ecb.europa.eu/data/datasets/DWA/DWA.Q.FR.S14.A.LE.NUN.B50.EUR_R_POP.S.N</t>
  </si>
  <si>
    <t>DE</t>
  </si>
  <si>
    <t>Germany</t>
  </si>
  <si>
    <t>Eurostat, United Nations World Population Prospects. Including the French overseas departments of French Guiana, Guadeloupe, Martinique, Mayotte, and Réunion.</t>
  </si>
  <si>
    <t>1983-2022</t>
  </si>
  <si>
    <t>1990-1990</t>
  </si>
  <si>
    <t>1980-2023</t>
  </si>
  <si>
    <t>Source: DESTATIS</t>
  </si>
  <si>
    <t>https://www.destatis.de/EN/Press/2022/05/PE22_212_31121.html</t>
  </si>
  <si>
    <t>Source: DESTATIS Statistisches Bundesamt</t>
  </si>
  <si>
    <t>ECB, Distributional Wealth Accounts (DWA), https://data.ecb.europa.eu/data/datasets/DWA/DWA.Q.DE.S14.A.LE.NUN.B50.EUR_R_POP.S.N</t>
  </si>
  <si>
    <t>2011-2023</t>
  </si>
  <si>
    <t>GR</t>
  </si>
  <si>
    <t>Greece</t>
  </si>
  <si>
    <t>1997-2021</t>
  </si>
  <si>
    <t>1997-2023</t>
  </si>
  <si>
    <t>https://www.statistics.gr/en/statistics/-/publication/SAM05/2011</t>
  </si>
  <si>
    <t>Source: HELLENIC STATISTICAL AUTHORITY</t>
  </si>
  <si>
    <t>ECB, Distributional Wealth Accounts (DWA), https://data.ecb.europa.eu/data/datasets/DWA/DWA.Q.GR.S14.A.LE.NUN.B50.EUR_R_POP.S.N</t>
  </si>
  <si>
    <t>HU</t>
  </si>
  <si>
    <t>Hungary</t>
  </si>
  <si>
    <t>Croatian Bureau of Statistics, Eurostat</t>
  </si>
  <si>
    <t>1991-2021</t>
  </si>
  <si>
    <t>https://www.ksh.hu/censuses</t>
  </si>
  <si>
    <t>1970, 1980, 1990, 2001, 2011, 2022</t>
  </si>
  <si>
    <t>Source: Hungarian Central Statistical Office</t>
  </si>
  <si>
    <t>ECB, Distributional Wealth Accounts (DWA), https://data.ecb.europa.eu/data/datasets/DWA/DWA.Q.HU.S14.A.LE.NUN.B50.EUR_R_POP.S.N</t>
  </si>
  <si>
    <t>2014-2023</t>
  </si>
  <si>
    <t>IE</t>
  </si>
  <si>
    <t>Ireland</t>
  </si>
  <si>
    <t>Eurostat, Hungarian Central Statistical Office</t>
  </si>
  <si>
    <t>1971-2023</t>
  </si>
  <si>
    <t>Source: DHLGH, NOAC, RTB; including vacant homes</t>
  </si>
  <si>
    <t>ECB, Distributional Wealth Accounts (DWA), https://data.ecb.europa.eu/data/datasets/DWA/DWA.Q.IE.S14.A.LE.NUN.B50.EUR_R_POP.S.N</t>
  </si>
  <si>
    <t>IT</t>
  </si>
  <si>
    <t>Italy</t>
  </si>
  <si>
    <t>1992-2023</t>
  </si>
  <si>
    <t>1991-1992</t>
  </si>
  <si>
    <t>Source: Istat, Population and Housing Census; occupied dwellings</t>
  </si>
  <si>
    <t>ECB, Distributional Wealth Accounts (DWA), https://data.ecb.europa.eu/data/datasets/DWA/DWA.Q.IT.S14.A.LE.NUN.B50.EUR_R_POP.S.N</t>
  </si>
  <si>
    <t>LV</t>
  </si>
  <si>
    <t>Latvia</t>
  </si>
  <si>
    <t>https://data.stat.gov.lv/pxweb/en/OSP_PUB/START__POP__MA__MAS/MAS020/table/tableViewLayout1/</t>
  </si>
  <si>
    <t>Source: Official statistics of Latvia</t>
  </si>
  <si>
    <t>ECB, Distributional Wealth Accounts (DWA), https://data.ecb.europa.eu/data/datasets/DWA/DWA.Q.LV.S14.A.LE.NUN.B50.EUR_R_POP.S.N</t>
  </si>
  <si>
    <t>LT</t>
  </si>
  <si>
    <t>Lithuania</t>
  </si>
  <si>
    <t>Eurostat, Statistics Lithuania</t>
  </si>
  <si>
    <t>1994-2022</t>
  </si>
  <si>
    <t>https://osp.stat.gov.lt/statistiniu-rodikliu-analize?indicator=S3R131#/</t>
  </si>
  <si>
    <t>2019-2023</t>
  </si>
  <si>
    <t>Source: Official Statistics Portal</t>
  </si>
  <si>
    <t>ECB, Distributional Wealth Accounts (DWA), https://data.ecb.europa.eu/data/datasets/DWA/DWA.Q.LT.S14.A.LE.NUN.B50.EUR_R_POP.S.N</t>
  </si>
  <si>
    <t>2016-2023</t>
  </si>
  <si>
    <t>LU</t>
  </si>
  <si>
    <t>Luexmbourg</t>
  </si>
  <si>
    <t>1990-1993</t>
  </si>
  <si>
    <t>1999-2022</t>
  </si>
  <si>
    <t>Luxembourg</t>
  </si>
  <si>
    <t>https://lustat.statec.lu/vis?fs[0]=Topics%2C1%7CPopulation%20and%20employment%23B%23%7CCensus%20data%23B2%23&amp;pg=0&amp;lc=en&amp;df[ds]=ds-release&amp;df[id]=DF_B1500&amp;df[ag]=LU1&amp;df[vs]=1.0&amp;dq=.D&amp;ly[cl]=SPECIFICATION&amp;ly[rw]=TIME_PERIOD</t>
  </si>
  <si>
    <t>1970, 1981, 1991, 2001</t>
  </si>
  <si>
    <t>Source: LUSTAT, STATISTIQUES.lu, STATEC</t>
  </si>
  <si>
    <t>ECB, Distributional Wealth Accounts (DWA), https://data.ecb.europa.eu/data/datasets/DWA/DWA.Q.LU.S14.A.LE.NUN.B50.EUR_R_POP.S.N</t>
  </si>
  <si>
    <t>Luxembourgh</t>
  </si>
  <si>
    <t>MT</t>
  </si>
  <si>
    <t>Malta</t>
  </si>
  <si>
    <t>Eurostat, Central Statistical Bureau of Latvia</t>
  </si>
  <si>
    <t>https://nso.gov.mt/themes_publications/census-of-population-and-housing-2021-final-report-dwelling-characteristics/</t>
  </si>
  <si>
    <t>Source: National Statistics Office Malta</t>
  </si>
  <si>
    <t>ECB, Distributional Wealth Accounts (DWA), https://data.ecb.europa.eu/data/datasets/DWA/DWA.Q.MT.S14.A.LE.NUN.B50.EUR_R_POP.S.N</t>
  </si>
  <si>
    <t>NL</t>
  </si>
  <si>
    <t>Netherlands</t>
  </si>
  <si>
    <t>https://opendata.cbs.nl/#/CBS/en/dataset/81955ENG/table?dl=5D3F8</t>
  </si>
  <si>
    <t>2012-2023</t>
  </si>
  <si>
    <t>Source: CBS</t>
  </si>
  <si>
    <t>ECB, Distributional Wealth Accounts (DWA), https://data.ecb.europa.eu/data/datasets/DWA/DWA.Q.NL.S14.A.LE.NUN.B50.EUR_R_POP.S.N</t>
  </si>
  <si>
    <t>PL</t>
  </si>
  <si>
    <t>Poland</t>
  </si>
  <si>
    <t>Eurostat, Statistics Netherlands</t>
  </si>
  <si>
    <t>1994-1994</t>
  </si>
  <si>
    <t>2000-2022</t>
  </si>
  <si>
    <t>https://stat.gov.pl/download/gfx/portalinformacyjny/en/defaultaktualnosci/3309/10/6/1/housing_economy_in_2022.pdf</t>
  </si>
  <si>
    <t>2021, 2022</t>
  </si>
  <si>
    <t>Source: Statistics Poland</t>
  </si>
  <si>
    <t>PT</t>
  </si>
  <si>
    <t>Portugal</t>
  </si>
  <si>
    <t>1974-2022</t>
  </si>
  <si>
    <t>https://www.ine.pt/xportal/xmain?xpid=INE&amp;xpgid=ine_publicacoes&amp;PUBLICACOESpub_boui=665660444&amp;PUBLICACOESmodo=2</t>
  </si>
  <si>
    <t>Source: Instituto Nacional de Estatística</t>
  </si>
  <si>
    <t>ECB, Distributional Wealth Accounts (DWA), https://data.ecb.europa.eu/data/datasets/DWA/DWA.Q.PT.S14.A.LE.NUN.B50.EUR_R_POP.S.N</t>
  </si>
  <si>
    <t>RO</t>
  </si>
  <si>
    <t>Romania</t>
  </si>
  <si>
    <t>1987-2022</t>
  </si>
  <si>
    <t>2009-2023</t>
  </si>
  <si>
    <t>https://insse.ro/cms/en/content/dwellings-stock-5</t>
  </si>
  <si>
    <t>Source: National Institute of Statistics</t>
  </si>
  <si>
    <t>SK</t>
  </si>
  <si>
    <t>Slovak Republic</t>
  </si>
  <si>
    <t>Slovakia</t>
  </si>
  <si>
    <t>https://www.scitanie.sk/byty/zakladne-vysledky/pocet-bytov/SR/SK0/SR</t>
  </si>
  <si>
    <t>Source: Štatistický úrad Slovenskej republiky</t>
  </si>
  <si>
    <t>ECB, Distributional Wealth Accounts (DWA), https://data.ecb.europa.eu/data/datasets/DWA/DWA.Q.SK.S14.A.LE.NUN.B50.EUR_R_POP.S.N</t>
  </si>
  <si>
    <t>SI</t>
  </si>
  <si>
    <t>Slovenia</t>
  </si>
  <si>
    <t>Eurostat, Statistical office of the Slovak Republic</t>
  </si>
  <si>
    <t>https://pxweb.stat.si/sistat/en/Podrocja/Index/53/quality-of-life</t>
  </si>
  <si>
    <t>2011, 2015, 2018, 2021</t>
  </si>
  <si>
    <t>Source: SiStat, Republic of Slovenia Statistical Office</t>
  </si>
  <si>
    <t>ECB, Distributional Wealth Accounts (DWA), https://data.ecb.europa.eu/data/datasets/DWA/DWA.Q.SI.S14.A.LE.NUN.B50.EUR_R_POP.S.N</t>
  </si>
  <si>
    <t>ES</t>
  </si>
  <si>
    <t>Spain</t>
  </si>
  <si>
    <t>Eurostat, Statistical Office of the Republic of Slovenia</t>
  </si>
  <si>
    <t>https://www.ine.es/en/prensa/censo_2021_jun_en.pdf</t>
  </si>
  <si>
    <t>Source: Instituto Nacional de Estadística; https://www.ine.es/jaxi/Datos.htm?tpx=59515</t>
  </si>
  <si>
    <t>ECB, Distributional Wealth Accounts (DWA), https://data.ecb.europa.eu/data/datasets/DWA/DWA.Q.ES.S14.A.LE.NUN.B50.EUR_R_POP.S.N</t>
  </si>
  <si>
    <t>SE</t>
  </si>
  <si>
    <t>Sweden</t>
  </si>
  <si>
    <t>Eurostat, Statistics Sweden</t>
  </si>
  <si>
    <t>2009-2022</t>
  </si>
  <si>
    <t>1987-2023</t>
  </si>
  <si>
    <t>https://www.statistikdatabasen.scb.se/pxweb/en/ssd/START__BO__BO0104__BO0104D/BO0104T01/table/tableViewLayout1/</t>
  </si>
  <si>
    <t>Source: Statistics Sweden</t>
  </si>
  <si>
    <t>UK</t>
  </si>
  <si>
    <t>United Kingdom</t>
  </si>
  <si>
    <t>2005-2018</t>
  </si>
  <si>
    <t>1971-2019</t>
  </si>
  <si>
    <t>1990-2021</t>
  </si>
  <si>
    <t>https://www.gov.uk/government/statistics/dwelling-stock-estimates-in-england-2022/dwelling-stock-estimates-england-31-march-2022</t>
  </si>
  <si>
    <t>2001-2022</t>
  </si>
  <si>
    <t>Source: GOV.UK</t>
  </si>
  <si>
    <t>Worldbank</t>
  </si>
  <si>
    <t>Office for National Statistics</t>
  </si>
  <si>
    <t>Labour Force Survey</t>
  </si>
  <si>
    <t xml:space="preserve">Cooling degree days </t>
  </si>
  <si>
    <t>Non-financial impacts of housing inequality</t>
  </si>
  <si>
    <t>EPOV, EU Energy Poverty Observatory, https://energy-poverty.ec.europa.eu/observing-energy-poverty_en</t>
  </si>
  <si>
    <t xml:space="preserve">Heating degree days </t>
  </si>
  <si>
    <t>Dwelling type</t>
  </si>
  <si>
    <t>Overcrowding</t>
  </si>
  <si>
    <t>ESS</t>
  </si>
  <si>
    <t xml:space="preserve">Shortage of space </t>
  </si>
  <si>
    <t>EQLS</t>
  </si>
  <si>
    <t>Number of rooms</t>
  </si>
  <si>
    <t>EU-SILC, EQLS</t>
  </si>
  <si>
    <t>Does your dwelling have a toilet, a shower or bath?</t>
  </si>
  <si>
    <t>Do you have any of the following problems with your accommodation?  Lack of indoor flushing toilet</t>
  </si>
  <si>
    <t>Do you have any of the following problems with your accommodation? Lack of bath or shower</t>
  </si>
  <si>
    <t>Do any of the problems listed on this card apply to you accommodation? Lack of indoor flushing toilet</t>
  </si>
  <si>
    <t>Home temperature (comfortably warm or cool)</t>
  </si>
  <si>
    <t>Do any of the problems listed on this card apply to your accommodation? Extremely hot or extremely cold</t>
  </si>
  <si>
    <t>Can your household afford to keep its home adequately warm?</t>
  </si>
  <si>
    <t>Presence of facilities (heating or cooling) to keep a comfortable home temperature</t>
  </si>
  <si>
    <t>Do you have any of the following problems with your accommodation? Lack of facilities (heating or cooling) to keep a comfortable temperature at home,..</t>
  </si>
  <si>
    <t xml:space="preserve">There are some things that many people cannot afford, even if they would like them.
For each of the following things on this list , can I just check whether your household can afford it if you want it? Keeping your home adequately warm </t>
  </si>
  <si>
    <t>Do you have any of the following problems with your home? Lack of facilities (heating or cooling) to keep a comfortable temperature at home,..</t>
  </si>
  <si>
    <t>Dwellings with energy label A</t>
  </si>
  <si>
    <t>Do you have any of the following problems with your accommodation? Damp or leaks in walls or roof</t>
  </si>
  <si>
    <t>Do you have any of the following problems with your accommodation? Rot in windows, doors or floors</t>
  </si>
  <si>
    <t>Do any of the problems listed on this card apply to your accommodation? Mould or rot in windows, doors or floors</t>
  </si>
  <si>
    <t>Do any of the problems listed on this card apply to you accommodation? Damp walls or leaking roof</t>
  </si>
  <si>
    <t>Population considering their dwelling as too dark ​</t>
  </si>
  <si>
    <t>Do any of the problems listed on this card apply to your accommodation? Noise</t>
  </si>
  <si>
    <t>Do any of the problems listed on this card apply to your accommodation? Presence of insects or rodents (for example, mice),...</t>
  </si>
  <si>
    <t>Could you please tell me on a scale of 1 to 10 how satisfied you are with each of the following items - Your accommodation</t>
  </si>
  <si>
    <t>Access to public transport facilities (bus, metro, tram, train, etc.)</t>
  </si>
  <si>
    <t>About how much time (in minutes) in total per day do you usually spend getting to and from work or study using your usual mode of transportation?</t>
  </si>
  <si>
    <t>Causes of death ​</t>
  </si>
  <si>
    <t>Excess winter mortality/deaths​</t>
  </si>
  <si>
    <t>Population reporting a chronic disease</t>
  </si>
  <si>
    <t>Most people try to take advantage of you, or try to be fair</t>
  </si>
  <si>
    <t>2000-2020</t>
  </si>
  <si>
    <t xml:space="preserve"> Potential dependent variable - housing shortage lowers social cohesion? Alternatively, can social cohesion moderate effects of housing shortages? </t>
  </si>
  <si>
    <t xml:space="preserve"> would you say that most people can be trusted, or that you can't be too careful in dealing with people?          </t>
  </si>
  <si>
    <t xml:space="preserve"> Would you say that most of the time people try to be helpful or that they are mostly looking out for themselves? </t>
  </si>
  <si>
    <t xml:space="preserve"> Have you or a member of your household been the victim of a burglary or assault in the last 5 years?             </t>
  </si>
  <si>
    <t xml:space="preserve"> Potential determinant of perceived housing quality (but mixes burglary with assault).                                                             </t>
  </si>
  <si>
    <t xml:space="preserve"> Taking all things together, how happy would you say you are?                                                     </t>
  </si>
  <si>
    <t xml:space="preserve"> General measure of ones subjective wellbeing                                                                                                      </t>
  </si>
  <si>
    <t xml:space="preserve"> Including yourself, how many people - including children - live here regularly as members of this household?     </t>
  </si>
  <si>
    <t xml:space="preserve"> Household size affects cost of living and through that mediates effect of housing prices.                                                         </t>
  </si>
  <si>
    <t xml:space="preserve"> Gender                                                                                                           </t>
  </si>
  <si>
    <t xml:space="preserve"> Approaches to housing may differ between men and women                                                                                            </t>
  </si>
  <si>
    <t xml:space="preserve"> Other persons in the household, relationship to respondent                                                       </t>
  </si>
  <si>
    <t xml:space="preserve"> We can make a typology based on household compositions (nuclear families, childless couples, cohabiting) as an exploratory variable               </t>
  </si>
  <si>
    <t xml:space="preserve"> Age of respondent, calculated                                                                                    </t>
  </si>
  <si>
    <t xml:space="preserve"> Traditional control variable. Also, we could try Age-Period-Cohort analysis on attitudes to housing and housing conditions                        </t>
  </si>
  <si>
    <t xml:space="preserve"> Children living at home or not                                                                                   </t>
  </si>
  <si>
    <t xml:space="preserve"> Part of the typology together with rship and chldhm                                                                                               </t>
  </si>
  <si>
    <t xml:space="preserve"> Respondent did paid work in the last 7 days                                                                      </t>
  </si>
  <si>
    <t xml:space="preserve"> Partner did paid work in the last 7 days                                                                         </t>
  </si>
  <si>
    <t xml:space="preserve"> Domicile, respondent's description                                                                               </t>
  </si>
  <si>
    <t xml:space="preserve"> Housing conditions may differ based on housing location                                                                                           </t>
  </si>
  <si>
    <t xml:space="preserve"> Attained education                                                                                               </t>
  </si>
  <si>
    <t xml:space="preserve"> Attained level of education, proxy for socio-economic status                                                                                      </t>
  </si>
  <si>
    <t xml:space="preserve"> Does any member of this household own this dwelling?                                                             </t>
  </si>
  <si>
    <t xml:space="preserve"> Homeownership important predictor for both attitudes and socio-economical situation                                                               </t>
  </si>
  <si>
    <t xml:space="preserve"> Feeling about household's income nowadays                                                                        </t>
  </si>
  <si>
    <t xml:space="preserve"> Proxy for socio-economic status, together with education                                                                                          </t>
  </si>
  <si>
    <t xml:space="preserve"> Currently living with husband/wife                                                                               </t>
  </si>
  <si>
    <t xml:space="preserve"> May be used for the household typology instead of rship                                                                                           </t>
  </si>
  <si>
    <t xml:space="preserve"> Currently living with husband/wife/civil partner                                                                 </t>
  </si>
  <si>
    <t xml:space="preserve"> Currently living with another partner than husband/wife                                                          </t>
  </si>
  <si>
    <t xml:space="preserve"> Region                                                                                                           </t>
  </si>
  <si>
    <t xml:space="preserve"> Good control variable for fixed effects like type of analysis                                                                                     </t>
  </si>
  <si>
    <t>Measure of housing wealth (together with tenure status and income from rental of a property or land)</t>
  </si>
  <si>
    <t>Tenure status</t>
  </si>
  <si>
    <t>Measure of housing wealth, question in 2004-2010 has different values</t>
  </si>
  <si>
    <t>Number of rooms available to the household</t>
  </si>
  <si>
    <t>Measure of housing wealth (if Rs are owners)</t>
  </si>
  <si>
    <t>Ability to keep home adequately warm</t>
  </si>
  <si>
    <t>Measure of housing affordability</t>
  </si>
  <si>
    <t>Current rent related to the occupied dwelling</t>
  </si>
  <si>
    <t>Total housing cost</t>
  </si>
  <si>
    <t>Mortgage principal repayment</t>
  </si>
  <si>
    <t>Measure of affordability of mortgage finance</t>
  </si>
  <si>
    <t>Arrears on mortgage or rental payments</t>
  </si>
  <si>
    <t>Arrears on utility bills</t>
  </si>
  <si>
    <t>Reduced utility costs</t>
  </si>
  <si>
    <t>Material deprivation items (https://ec.europa.eu/eurostat/statistics-explained/index.php?title=Material_deprivation_statistics_-_early_results#Severe_material_deprivation_rate:_variations_between_countries)</t>
  </si>
  <si>
    <t>Measure of poverty</t>
  </si>
  <si>
    <t>Total household disposable income</t>
  </si>
  <si>
    <t>Essential for measuring rent-to-income ratio etc.</t>
  </si>
  <si>
    <t>Income from rental of a property or land</t>
  </si>
  <si>
    <t>Measure of housing wealth, also possibly predictor for attitudes on housing?</t>
  </si>
  <si>
    <t>Housing allowances</t>
  </si>
  <si>
    <t>Housing allowances should increase housing affordability (on the individual level)</t>
  </si>
  <si>
    <t>Status in employment</t>
  </si>
  <si>
    <t>Employees have possibly more stable income, thus more likely to get mortgage?</t>
  </si>
  <si>
    <t>Interest replayments on mortgage</t>
  </si>
  <si>
    <t>HS140: Financial burden of the total housing cost</t>
  </si>
  <si>
    <t>2. Housing affordability and residential wealth</t>
  </si>
  <si>
    <r>
      <t>2004-</t>
    </r>
    <r>
      <rPr>
        <b/>
        <sz val="11"/>
        <color rgb="FF4E4E60"/>
        <rFont val="Candara"/>
      </rPr>
      <t>2020</t>
    </r>
    <r>
      <rPr>
        <sz val="11"/>
        <color rgb="FF4E4E60"/>
        <rFont val="Candara"/>
      </rPr>
      <t>!!!</t>
    </r>
  </si>
  <si>
    <t>HV010 Value of main residence</t>
  </si>
  <si>
    <t>2017, 2020 ad -hoc module</t>
  </si>
  <si>
    <t>What is the value of this property, i.e. if you could sell it now how much do you think would be the price of it? Please consider the price of the entire property, not just your/your household’s share.</t>
  </si>
  <si>
    <t>HV020 Possession of real estate other than main residence</t>
  </si>
  <si>
    <t>MI051: Household has mortgage for other than the main dwelling</t>
  </si>
  <si>
    <t>2008 ad-hoc module</t>
  </si>
  <si>
    <t>MH010, HC010: Shortage of space in dwelling</t>
  </si>
  <si>
    <t>2007, 2009, 2012 ad-hoc module</t>
  </si>
  <si>
    <t>HC020: Size of the dwelling in square meters</t>
  </si>
  <si>
    <t>2009, 2012 ad-hoc module</t>
  </si>
  <si>
    <t>HC060: Dwelling comfortably warm during winter time</t>
  </si>
  <si>
    <t>2012 ad-hoc module</t>
  </si>
  <si>
    <t>HC070: Dwelling comfortably cool during summer time</t>
  </si>
  <si>
    <t>HC080: Overall satisfaction with the dwelling</t>
  </si>
  <si>
    <t>PW040: Satisfaction with accomodation</t>
  </si>
  <si>
    <t>The variable refers to the respondent’s opinion/feeling about the degree of satisfaction with the accommodation in terms of meeting the household needs/opinion on the price (intended as financial burden related to accommodation), taking into account space, neighbourhood, distance to work, quality and other aspects.</t>
  </si>
  <si>
    <t>HI011-HI012: Change in income compared to previous year (COVID-19)</t>
  </si>
  <si>
    <t>2020, 2021, 2022 od-hoc module</t>
  </si>
  <si>
    <t>Financial support from the COVID-19 related support schemes during 2020</t>
  </si>
  <si>
    <t>2021, 2022 ad-hoc module</t>
  </si>
  <si>
    <t>AUSTRIA</t>
  </si>
  <si>
    <t>Indicators / Years</t>
  </si>
  <si>
    <t>Comments</t>
  </si>
  <si>
    <t>Housing inequality indicators</t>
  </si>
  <si>
    <t>Housing tenure inequality - share of homeowners in the 5th quintile (%)</t>
  </si>
  <si>
    <t>EU-SILC, own calculations</t>
  </si>
  <si>
    <t>Housing tenure inequality - share of homeowners in the 1st quintile (%)</t>
  </si>
  <si>
    <t>Housing tenure inequality - ratio of homeowners in the 5th quintile / share of homeowners in the 1st quintile</t>
  </si>
  <si>
    <t>Share of households with housing cost-to-income ratio exceeding 30% (in %)</t>
  </si>
  <si>
    <t>Share of households with housing cost-to-income ratio exceeding 35% (in %)</t>
  </si>
  <si>
    <t>Share of households with housing cost-to-income ratio exceeding 40% (in %)</t>
  </si>
  <si>
    <t>Share of households living in owner-occupied housing with housing cost-to-income ratio exceeding 40% (in %)</t>
  </si>
  <si>
    <t>Share of households living in rental housing with housing cost-to-income ratio exceeding 40% (in %)</t>
  </si>
  <si>
    <t>Coefficient of variation of the housing cost-to-income ratio</t>
  </si>
  <si>
    <t>Distribution of population by housing cost burden over 40 % of disposable household income (%)</t>
  </si>
  <si>
    <t xml:space="preserve">EU-SILC, Eurostat - https://ec.europa.eu/eurostat/databrowser/view/ilc_lvho27__custom_12768409/default/table?lang=en </t>
  </si>
  <si>
    <t>Share of households living in rental housing with rent-to-income ratio exceeding 20% (in %)</t>
  </si>
  <si>
    <t>Share of households living in rental housing with rent-to-income ratio exceeding 25% (in %)</t>
  </si>
  <si>
    <t>Share of households living in rental housing with rent-to-income ratio exceeding 30% (in %)</t>
  </si>
  <si>
    <t>Residual income - the ratio of the mean residual income of households in the 5th quintile to the mean residual income of households in the 1st quintile</t>
  </si>
  <si>
    <t>Price-to-income (P/I)</t>
  </si>
  <si>
    <t>EU-SILC, OECD, own calculations</t>
  </si>
  <si>
    <t>Ratio of average P/I in 1st income quintile to average P/I in 5th income quintile</t>
  </si>
  <si>
    <t>Share of households reporting the total housing cost as a heavy burden</t>
  </si>
  <si>
    <t>Share of households reporting shortage of space in the dwelling</t>
  </si>
  <si>
    <t>Annuity-to-income ratio (A/I)</t>
  </si>
  <si>
    <t>Ratio of average A/I in 1st income quintile to average A/I in 5th income quintile</t>
  </si>
  <si>
    <t>Gini coefficient of net wealth excluding public and occupational pensions</t>
  </si>
  <si>
    <t>https://oenb.shinyapps.io/HFCS_Keyfigures/</t>
  </si>
  <si>
    <t>Housing (residential) wealth p90/p50 ratio</t>
  </si>
  <si>
    <t>Share of households in housing precarity (4 dimensions: affordability, insecurity, quality, locality) - 0/4 dimensions of precarity (%)</t>
  </si>
  <si>
    <t>Share of households in housing precarity (4 dimensions: affordability, insecurity, quality, locality) - 1/4 dimensions of precarity (%)</t>
  </si>
  <si>
    <t>Share of households in housing precarity (4 dimensions: affordability, insecurity, quality, locality) - 2/4 dimensions of precarity (%)</t>
  </si>
  <si>
    <t>Share of households in housing precarity (4 dimensions: affordability, insecurity, quality, locality) - 3/4 dimensions of precarity (%)</t>
  </si>
  <si>
    <t>Share of households in housing precarity (4 dimensions: affordability, insecurity, quality, locality) - 4/4 dimensions of precarity (%)</t>
  </si>
  <si>
    <t>Share of households in housing precarity (3 dimensions: affordability, insecurity, quality) - 0/3 dimensions of precarity (%)</t>
  </si>
  <si>
    <t>Share of households in housing precarity (3 dimensions: affordability, insecurity, quality) - 1/3 dimensions of precarity (%)</t>
  </si>
  <si>
    <t>Share of households in housing precarity (3 dimensions: affordability, insecurity, quality) - 2/3 dimensions of precarity (%)</t>
  </si>
  <si>
    <t>Share of households in housing precarity (3 dimensions: affordability, insecurity, quality) - 3/3 dimensions of precarity (%)</t>
  </si>
  <si>
    <t>Share of households reporting arrears on rent/mortgage (%)</t>
  </si>
  <si>
    <t>Share of households reporting arrears on utilities (%)</t>
  </si>
  <si>
    <t>Share of households unable to keep their dwelling warm (%)</t>
  </si>
  <si>
    <t>Share of households living in overcrowded dwellings (%)</t>
  </si>
  <si>
    <t>Share of household with leak, damp or rot in their dwelling (%)</t>
  </si>
  <si>
    <t>Share of households not having indoor flushing toilet in their dwellings (%)</t>
  </si>
  <si>
    <t>Share of households not having bath/shower in their dwellings (%)</t>
  </si>
  <si>
    <t>Share of households reporting problems with crime, violence or vandalism in the local area (%)</t>
  </si>
  <si>
    <t>Share of households reporting pollution, grime or other environmental problems (%)</t>
  </si>
  <si>
    <t>Share of households reporting noise from neighbours or from the street (%)</t>
  </si>
  <si>
    <t>1. Housing Regimes</t>
  </si>
  <si>
    <t>1.3 Housing stock in total</t>
  </si>
  <si>
    <t>3 988 400</t>
  </si>
  <si>
    <t>1.5 Total Outstanding Residential Loans per Capita (EUR)</t>
  </si>
  <si>
    <t>https://hypo.org/app/uploads/sites/2/2022/09/HYPOSTAT-2022-FOR-DISTRIBUTION.pdf</t>
  </si>
  <si>
    <t>1.6 Total Outstanding Residential Loans to GDP Ratio (%)</t>
  </si>
  <si>
    <t>1.7 Representative Interest Rates on New Residential Loans (%)</t>
  </si>
  <si>
    <t>1.8 Total Outstanding Residential Loans to Disposable Income of Households Ratio (%)</t>
  </si>
  <si>
    <t>2. Housing Affordability and Residential Wealth</t>
  </si>
  <si>
    <t>2.1 Residential house prices (nominal) - index</t>
  </si>
  <si>
    <t>Statistik Austria-HPI, RPPI - Sales of newly-built and existing residential dwellings, all type of dwellings, whole country, not seasonally adjusted, index based in 2015</t>
  </si>
  <si>
    <t>Eurostat, Adjusted gross disposable income of households per capita in PPS</t>
  </si>
  <si>
    <t>2.4 Price-to-income ratio (P/I) - index</t>
  </si>
  <si>
    <t>OECD Analytical house prices indicators, seasonally adjusted, index based in 2015</t>
  </si>
  <si>
    <t>2.5 Rent-to-income ratio (R/I) - index</t>
  </si>
  <si>
    <t>3. Geography and Climate</t>
  </si>
  <si>
    <t>3.1 Area</t>
  </si>
  <si>
    <t>World Bank Database, kilometers squared</t>
  </si>
  <si>
    <t>3.2 Average sea level</t>
  </si>
  <si>
    <t>CIA Factbook, average meters above sea level</t>
  </si>
  <si>
    <t>3.3 Average temperature in summer</t>
  </si>
  <si>
    <t>Our world in data (originally Copernicus climate change service)</t>
  </si>
  <si>
    <t>3.4 Average temperature in winter</t>
  </si>
  <si>
    <t>3.5 Population density</t>
  </si>
  <si>
    <t>Computed, population / area</t>
  </si>
  <si>
    <t>3.6 Total precipitation</t>
  </si>
  <si>
    <t>World Bank Database (but weird, constant across time)</t>
  </si>
  <si>
    <t>3.7 Air pollution</t>
  </si>
  <si>
    <t>https://www.stateofglobalair.org/; Average Annual Population-Weighted PM2.5 (µg/m3)</t>
  </si>
  <si>
    <t>21.30</t>
  </si>
  <si>
    <t>20.1</t>
  </si>
  <si>
    <t>17.3</t>
  </si>
  <si>
    <t>16.5</t>
  </si>
  <si>
    <t>15.7</t>
  </si>
  <si>
    <t>16.1</t>
  </si>
  <si>
    <t>14.5</t>
  </si>
  <si>
    <t>12.8</t>
  </si>
  <si>
    <t>13.4</t>
  </si>
  <si>
    <t>12.3</t>
  </si>
  <si>
    <t>12</t>
  </si>
  <si>
    <t>12.2</t>
  </si>
  <si>
    <t>4. Macroeconomic Performance</t>
  </si>
  <si>
    <t>5. Demographic</t>
  </si>
  <si>
    <t>mid-year mean of population</t>
  </si>
  <si>
    <t>in thousands</t>
  </si>
  <si>
    <t>3622.9</t>
  </si>
  <si>
    <t>5.3 Ageing ratio</t>
  </si>
  <si>
    <t>Ratio of older dependents --- people older than 64--to the working-age population--those ages 15-64.</t>
  </si>
  <si>
    <t>5.4 Urbanization level</t>
  </si>
  <si>
    <t>Urban population (% of total population)</t>
  </si>
  <si>
    <t>5.5 Number of municipalities</t>
  </si>
  <si>
    <t>Wikipedia, https://en.wikipedia.org/wiki/Municipality_(Austria) (https://data-explorer.oecd.org/vis?df[ds]=dsDisseminateFinalDMZ&amp;df[id]=DSD_DASHBOARD%40SNG_STRUCT&amp;df[ag]=OECD.CFE.RDG&amp;df[vs]=1.0&amp;dq=.MUN_PER_100000...S0T1999%2BS2000T4999%2BS5000T19999%2BS_GE20000%2B_Z..&amp;pd=2022%2C2022&amp;to[TIME_PERIOD]=false&amp;vw=tb)</t>
  </si>
  <si>
    <t>6. Microdata (survey data)</t>
  </si>
  <si>
    <t>6.1 EU-SILC</t>
  </si>
  <si>
    <r>
      <rPr>
        <sz val="11"/>
        <color rgb="FF000000"/>
        <rFont val="Candara"/>
      </rPr>
      <t>2004-</t>
    </r>
    <r>
      <rPr>
        <b/>
        <sz val="11"/>
        <color rgb="FFFF0000"/>
        <rFont val="Candara"/>
      </rPr>
      <t>2020</t>
    </r>
    <r>
      <rPr>
        <sz val="11"/>
        <color rgb="FF000000"/>
        <rFont val="Candara"/>
      </rPr>
      <t>, 2023!!!</t>
    </r>
  </si>
  <si>
    <t>2007, 2012 ad-hoc module</t>
  </si>
  <si>
    <t>6.2 HFCS</t>
  </si>
  <si>
    <t>RA0100 relationship to reference person</t>
  </si>
  <si>
    <t>RA0200 gender</t>
  </si>
  <si>
    <t>RA0300 age</t>
  </si>
  <si>
    <t>PA0100 marital status</t>
  </si>
  <si>
    <t>PA0200 highest level of education completed</t>
  </si>
  <si>
    <t>HB0100 size of household main residence</t>
  </si>
  <si>
    <t>What is the size of the residence in square meters? [Numerical value in square meters, 5 digits.]</t>
  </si>
  <si>
    <t>HB0200 how long have you been living in the household main residence</t>
  </si>
  <si>
    <t>How long have you (or anyone in the household) been living in this residence? [enter the length of stay in years]</t>
  </si>
  <si>
    <t>HB0300 main residence - tenure status</t>
  </si>
  <si>
    <t>Do you (or anyone in the household) own all or part of the residence, do you rent it, or do you use it for free? [1 - Own all, 2 - Own part, 3 - Rented / Sublet, 4 - Free use (specify)]</t>
  </si>
  <si>
    <t>HB0500 % of ownership of household main residence</t>
  </si>
  <si>
    <t>What percentage of the value of the residence belongs to (you/your household)?</t>
  </si>
  <si>
    <t>HB0600 way of acquiring property</t>
  </si>
  <si>
    <t>How (did you/your household) acquire the (part of the) residence (you own/your household owns): did you purchase it, did you construct it yourself, did you inherit it or did you receive it as a gift?  IF PARTLY INHERITED/RECEIVED AS A GIFT AND PARTLY PAID FOR IT, PROBE: Which option accounts for the largest part of what (you own/your household owns)? [1 - Purchased, 2 - Own construction, 3 - Inherited, 4 - Gift, 5 - 50% PURCHASED OR CONSTRUCTED/50% INHERITED OR RECEIVED AS A GIFT [SILENT]]</t>
  </si>
  <si>
    <t>HB0700 year of property acquisition</t>
  </si>
  <si>
    <t>In what year did you (or someone in your current household) acquire the residence or buy the land it is on?</t>
  </si>
  <si>
    <t>HB0800 property value at the time of its acquisition</t>
  </si>
  <si>
    <t>How much was the residence [and/or the associated land] worth at the time [you/someone in your household] acquired it)? Please consider the price of the entire residence, not just your/your household’s share).</t>
  </si>
  <si>
    <t>HB0900 current price of household main residence</t>
  </si>
  <si>
    <t>[What is the value of this property, i.e. if you could sell it now how much do you think would be the price of it? Please consider the price of the entire property, not just your/your household’s share).</t>
  </si>
  <si>
    <t>HG0250 received income from other private transfers</t>
  </si>
  <si>
    <t>(In the past 12 months/in the last calendar year) did you/your household receive any financial help – money or help with bills or other expenses – from persons outside your household such as relatives, friends or others? [1 - Yes, 2 – No]</t>
  </si>
  <si>
    <t>HB2300 monthly amount paid as rent</t>
  </si>
  <si>
    <t>What is the monthly amount paid as rent (please exclude utilities, heating, etc. if possible)?</t>
  </si>
  <si>
    <t>HB2400 household owns other properties than HMR</t>
  </si>
  <si>
    <t>Apart from your house/apartment) (Do you/Does your household) own any (other) properties, such as houses, apartments, garages, offices, hotels, other commercial buildings, farms, land, etc.?</t>
  </si>
  <si>
    <t>HG0260 financial assistance received from relatives and friends</t>
  </si>
  <si>
    <t>About how much such help did you/your household receive (in the last 12 months/the last calendar year)? [Numerical value in EUR, 9 digits.]</t>
  </si>
  <si>
    <t>HB2410 number of properties other than household main residence</t>
  </si>
  <si>
    <t>How many such properties (do you / does your household) own in full or partially?</t>
  </si>
  <si>
    <t>HB250$x other property $x: property type</t>
  </si>
  <si>
    <t>What type of property is it? [1 - House or flat, 2 - Apartment building, 3 - Industrial building/warehouse, 4 - Building plot/estate, field, garden, forest, and arable land, 5 - Garage, 6 - Shop, 7 - Office, 8 - Hotel, 9 - Farm, 10 - Other (SPECIFY)]</t>
  </si>
  <si>
    <t>HB260$x other property $x: use</t>
  </si>
  <si>
    <t>What is this property used for?</t>
  </si>
  <si>
    <t>HB270$x other property $x: % of the property belonging to household</t>
  </si>
  <si>
    <t>What percentage of the value of the property belongs to (you/your household)?</t>
  </si>
  <si>
    <t>HB280$x other property $x: current value</t>
  </si>
  <si>
    <t>What is the value of this property, i.e. if you could sell it now how much do you think would be the price of the property? Please consider the price of the entire property, not just your/your household’s share)?</t>
  </si>
  <si>
    <t>HB2900 additional properties current value</t>
  </si>
  <si>
    <t>If (you/your household) decided to sell the property/properties you told me about, how much do you think would be the price for the part (you own/your household owns)?</t>
  </si>
  <si>
    <t>HB4300 ownership of cars</t>
  </si>
  <si>
    <t>(Do you/Does anyone in your household) own any cars?</t>
  </si>
  <si>
    <t>HB4310 number of cars</t>
  </si>
  <si>
    <t>How many cars do (you /your household) own?</t>
  </si>
  <si>
    <t>HB4400 total value of the cars</t>
  </si>
  <si>
    <t>For the cars that you/your household own, if you sold them now, about how much do you think you could get?</t>
  </si>
  <si>
    <t>HB4500 ownership of other vehicles</t>
  </si>
  <si>
    <t>(Do you/does anyone in your household) own any other type of vehicle, such as scooters, motorbikes, trucks, vans, planes, boats or yachts or any other vehicle such as trailers, campers, caravans, etc.?</t>
  </si>
  <si>
    <t>HB4600 total value of other vehicles</t>
  </si>
  <si>
    <t>If (you/your household) decided to sell (this vehicle/these vehicles) now, how much do you think you would get?</t>
  </si>
  <si>
    <t>HB4700 ownership of other valuables</t>
  </si>
  <si>
    <t>(Do you/Does you household) own any valuables such as jewellery, works of art, antiques, etc.?</t>
  </si>
  <si>
    <t>HB4710 value of other valuables</t>
  </si>
  <si>
    <t>In total, approximately how much do you think all these valuables would bring if you sold them?</t>
  </si>
  <si>
    <t>HC1250 Late or missed payments on loans</t>
  </si>
  <si>
    <t>Now thinking of all the various loan or mortgage payments due in the last twelve months: were all the payments made the way they were scheduled, or were payments on any of the loans sometimes made later or missed?</t>
  </si>
  <si>
    <t>HC1270 Any overdue payments by more than 90 days</t>
  </si>
  <si>
    <t>Were any payments overdue by 90 days or more?</t>
  </si>
  <si>
    <t>HD0200 investments in non-traded self-employment businesses with an active role</t>
  </si>
  <si>
    <t>(Do you/Does anyone in your household) own all or part of any business that is not publicly traded where you have an active role in running the business?</t>
  </si>
  <si>
    <t>HD070$x business $x: % of household ownership</t>
  </si>
  <si>
    <t>What percentage of this business (do you/does your household) own?</t>
  </si>
  <si>
    <t>HD080$x business $x: value of the business</t>
  </si>
  <si>
    <t>What is the net value of (your /your household’s) share of the business? That is, what could you sell it for, taking into account all (remaining) assets associated with the business and deducting the (remaining) liabilities?</t>
  </si>
  <si>
    <t>HD0900 value of additional businesses</t>
  </si>
  <si>
    <t>Aside from any assets and liabilities I have already recorded, what is the net value of your (household’s) share of the remaining business(es)? That is, what could you sell (it/them) for, taking into account all assets associated with the business and deducting the liabilities?</t>
  </si>
  <si>
    <t>HD1000 non traded shares with passive role</t>
  </si>
  <si>
    <t>(Do you/Does anyone in your household) own any business that is not publicly traded where you/they act only as an investor or silent partner?</t>
  </si>
  <si>
    <t>HD1010 value of non self-employment not publicly traded businesses</t>
  </si>
  <si>
    <t>What is the value of your (your household’s) share of (this business/these businesses)?</t>
  </si>
  <si>
    <t>HD1100 household owns sight accounts</t>
  </si>
  <si>
    <t>(Do you/Does anyone in your household) have a sight account? Such accounts may also be called current accounts, draft accounts, or checking accounts.</t>
  </si>
  <si>
    <t>HD1110 value of sight accounts</t>
  </si>
  <si>
    <t>In total, how much is in (this/all these) accounts now? Please do not consider here any negative balances already previously reported.</t>
  </si>
  <si>
    <t>HD1200 household owns savings accounts</t>
  </si>
  <si>
    <t>Aside from mutual funds, (do you/does anyone in your household) have any saving accounts, time deposits, certificates of deposit or other such deposits?</t>
  </si>
  <si>
    <t>HD1210 value of saving accounts</t>
  </si>
  <si>
    <t>In total, how much is in (this/all these) accounts now?</t>
  </si>
  <si>
    <t>HD1300 household owns investments in mutual funds</t>
  </si>
  <si>
    <t>(Do you/Does anyone in your household) have any investments in mutual funds, money market mutual funds or hedge funds?</t>
  </si>
  <si>
    <t>HD1330 market value of mutual funds - all funds together</t>
  </si>
  <si>
    <t>Market value of all funds together.</t>
  </si>
  <si>
    <t>HD1400 household owns bonds</t>
  </si>
  <si>
    <t>Other than what you have already told me, (do you/does anyone in your household) own any type of corporate or government bonds, bills or notes? Please exclude any bonds, bills or notes corresponding to your investment in funds already reported under the previous question)</t>
  </si>
  <si>
    <t>HD1420 market value of bonds</t>
  </si>
  <si>
    <t>In total, what is the current market value of all these securities?</t>
  </si>
  <si>
    <t>HD1500 household owns publicly traded shares</t>
  </si>
  <si>
    <t>Next, (do you/does anyone in your household) own stock shares in any publicly traded companies?</t>
  </si>
  <si>
    <t>HD1510 value of publicly traded shares</t>
  </si>
  <si>
    <t>In total, what is the current market value of these shares?</t>
  </si>
  <si>
    <t>HD1600 household owns managed accounts</t>
  </si>
  <si>
    <t>Aside from pensions or insurance contracts, (do you/does anyone in your household) have any such managed accounts?</t>
  </si>
  <si>
    <t>HD1620 value of additional assets in managed accounts</t>
  </si>
  <si>
    <t>In total, what is the value of all these assets that I have not already recorded?</t>
  </si>
  <si>
    <t>HD1700 does anyone owe money to household</t>
  </si>
  <si>
    <t>Next, does anyone (outside of the household) owe money to you (or any member of your household), for instance loans to friends or relatives, other private loans, rent deposits or any other such loan I have not already recorded?</t>
  </si>
  <si>
    <t>HD1710 amount owned to household</t>
  </si>
  <si>
    <t>In total, how much is owed to (you/your household)?</t>
  </si>
  <si>
    <t>HD1900 any other financial assets</t>
  </si>
  <si>
    <t>Other than any pension rights and insurance contracts, do you (or anyone else in your household) have any other substantial financial assets that I have not already recorded? These can be things such as options, futures, index certificates, precious metals, oil and gas leases, future proceeds from a lawsuit or estate that is being settled, royalties, or something else.</t>
  </si>
  <si>
    <t>HD1920 value of the other assets</t>
  </si>
  <si>
    <t>What is the total value of these other assets?</t>
  </si>
  <si>
    <t>PE0100x labour status</t>
  </si>
  <si>
    <t>What is (your/X’s) current employment status. Which categories best describe (your/his/her) situation? Please start with the most important employment status.</t>
  </si>
  <si>
    <t>PE0200 status in employment</t>
  </si>
  <si>
    <t>In (your/his/her) current main job, (are you/is [he/she]) working for someone else, self-employed with or without employees or an unpaid worker in a family business?</t>
  </si>
  <si>
    <t>PE0300 job description / ISCO</t>
  </si>
  <si>
    <t>What is (your/his/her) job title? What (do you/does [he/she]) do on that job? (Tell me more about that.)</t>
  </si>
  <si>
    <t>PE0500 type of contract</t>
  </si>
  <si>
    <t>Is this a permanent position or a temporary contract?</t>
  </si>
  <si>
    <t>PFA0100 number of pension plans and life insurance policies</t>
  </si>
  <si>
    <t>Number of pension plans and whole life insurance policies that the Respondent has, that are not providing benefits already</t>
  </si>
  <si>
    <t>PFA080$x current value of pension plan $x</t>
  </si>
  <si>
    <t>Current value of the plan</t>
  </si>
  <si>
    <t>PFA1100 total current value of all other plans that have a balance</t>
  </si>
  <si>
    <t>Total current value of all other plans that have a balance and that are not already described (in EUR)</t>
  </si>
  <si>
    <t>PG0110 gross cash employee income</t>
  </si>
  <si>
    <t>What was the total gross amount over (the last 12 months / last calendar year)? Please include income from regular wages or salaries, as well as any overtime pay, tips, bonuses, profit sharing benefits (unless part of the pension arrangements).</t>
  </si>
  <si>
    <t>PG0210 gross self-employment income (profit/losses of unincorporated enterprises)</t>
  </si>
  <si>
    <t>What was the total gross amount (over the whole 12 months / over the whole last calendar year)?</t>
  </si>
  <si>
    <t>PG0310 gross income from public pensions</t>
  </si>
  <si>
    <t>What was the total gross amount over (the last 12 months / the last calendar year)?</t>
  </si>
  <si>
    <t>PG0410 gross income from occupational and private pension plans</t>
  </si>
  <si>
    <t>PG0510 gross income from unemployment benefits</t>
  </si>
  <si>
    <t>HG0110 gross income from regular social transfers</t>
  </si>
  <si>
    <t>HG0210 income from regular private transfers</t>
  </si>
  <si>
    <t>About how much such help did you/your household receive (in the last 12 months/the last calendar year)?</t>
  </si>
  <si>
    <t>HG0310 gross rental income from real estate property</t>
  </si>
  <si>
    <t>HG0410 gross income from financial investments</t>
  </si>
  <si>
    <t>HG0510 gross income from private business other than self-employment</t>
  </si>
  <si>
    <t>HG0610 gross income from other income sources</t>
  </si>
  <si>
    <t>What was the total gross amount received over (the last 12 months / the last calendar year)?</t>
  </si>
  <si>
    <t>HH0100 any substantial gift or inheritance received</t>
  </si>
  <si>
    <r>
      <t xml:space="preserve">In addition to the household main residence,) (have you/has any member of the HH) </t>
    </r>
    <r>
      <rPr>
        <b/>
        <sz val="11"/>
        <color rgb="FF000000"/>
        <rFont val="Candara"/>
      </rPr>
      <t>ever</t>
    </r>
    <r>
      <rPr>
        <sz val="11"/>
        <color rgb="FF000000"/>
        <rFont val="Candara"/>
      </rPr>
      <t xml:space="preserve"> received an inheritance or a substantial gift, including money or any other assets (from someone who is not a part of your current household)? [1 - Yes, 2 – No]</t>
    </r>
  </si>
  <si>
    <t>HH0110 no of gifts/inheritances received</t>
  </si>
  <si>
    <t>How many? [Numerical value, 2 digits]</t>
  </si>
  <si>
    <t>HH020$x gift/inheritance $x: year gift/inheritance received</t>
  </si>
  <si>
    <t>In what year did you/your household receive (it/the most important one for your [household’s] current wealth/the next most important one for your [household’s] current wealth)? [Numerical value, 4 digits.]</t>
  </si>
  <si>
    <t>HH030$x gift/inheritance $x: what kind of assets received</t>
  </si>
  <si>
    <t xml:space="preserve">What kinds of assets were received? (CODE ALL THAT APPLY) [1 - Yes, such assets received, 2 - No, no such assets received] [a set of 10 variables for items: a - Money, b - Dwelling, c - Use of a dwelling (under reserve or usufruct), d - Land, e - Business, f - Securities, shares, g - Jewellery, furniture, artwork, h - Life insurance, j - Car / vehicle, I - Other assets (specify)]
</t>
  </si>
  <si>
    <t>HH040$x gift/inheritance $x: value</t>
  </si>
  <si>
    <t>At the time (you/your household) received it, how much was it worth? [Numerical value in EUR, 9 digits]</t>
  </si>
  <si>
    <t>HH050$x gift/inheritance $x: type of transfer (gift/inheritance)</t>
  </si>
  <si>
    <t>Was that a gift or an inheritance? [1 - Gift, 2 – Inheritance]</t>
  </si>
  <si>
    <t>HH060$x gift/inheritance $x: from whom received</t>
  </si>
  <si>
    <t>From whom was it received? [1 - Maternal grandparents, 2 - Paternal grandparents, 3 - Parents, 4 - Children, 5 - Other relatives , 6 - Other (specify)]</t>
  </si>
  <si>
    <t>HI0210 amount spent on utilities</t>
  </si>
  <si>
    <t>About how much does your household spend on average by month on utilities, such as electricity, water, gas, telephone, internet and television?</t>
  </si>
  <si>
    <t>HI0220 amount spent on consumer goods and services</t>
  </si>
  <si>
    <t>So overall, about how much does your household spend on average by month on all consumer goods and services? Consider all household expenses including food, utilities, etc. but excluding consumer durables (e.g. cars, household appliances, etc.), rent, loan repayments, insurance policies, renovation, etc.</t>
  </si>
  <si>
    <t>HI0700x source of extra income to meet expenses</t>
  </si>
  <si>
    <t>You have told me that your expenses in the last 12 months have been above your income. What did you do to meet expenses?</t>
  </si>
  <si>
    <t>6.3 ESS</t>
  </si>
  <si>
    <t>Age</t>
  </si>
  <si>
    <t>Attained education</t>
  </si>
  <si>
    <t>Marital status</t>
  </si>
  <si>
    <t>Household size</t>
  </si>
  <si>
    <t>Number of children</t>
  </si>
  <si>
    <t>Does any member of this household own this dwelling?</t>
  </si>
  <si>
    <t>C6 Safety in the area you live after dark</t>
  </si>
  <si>
    <t>How safe do you – or would you – feel walking alone in the area you live after dark? Do – or would – you feel… [1 - very safe, 2 - safe, 3 - unsafe, 4 - very unsafe]</t>
  </si>
  <si>
    <t>F14 Which phrase on this card best describes the
area where you live?</t>
  </si>
  <si>
    <t>1 - A big city, 2 - The suburbs or outskirts of a big city, 3 - A town or a small city, 4 - A country village, 5 - A farm or home in the countryside</t>
  </si>
  <si>
    <t>F14a Do any of the problems listed on this card apply to your
accommodation?</t>
  </si>
  <si>
    <t>Z - Mould or rot in windows, doors or floors, F - Damp walls or leaking roof, T - Lack of indoor flushing toilet, K - Neither bath nor shower, H - Overcrowding, Y - Extremely hot or extremely cold, Q - Noise, E - Presence of insects or rodents (for example, mice)</t>
  </si>
  <si>
    <t>Attitudes to politics, government, institutions, democracy</t>
  </si>
  <si>
    <t>Attitudes to climate change and energy use</t>
  </si>
  <si>
    <t>7. Governmental regulations</t>
  </si>
  <si>
    <t>Intensity of rent control, index betwen 0 (no rent control) and 1 (very strong rent control): https://rpubs.com/Konstantin_Xo/RHMR</t>
  </si>
  <si>
    <t>7.3 Social housing rate</t>
  </si>
  <si>
    <t>Share of social housing in the total housing stock, %: https://dataverse.shinyapps.io/socialhousing/</t>
  </si>
  <si>
    <t>7.4 Top marginal income tax rates</t>
  </si>
  <si>
    <t>Comparative Income Taxation Database (CITD): https://data.stanford.edu/citd</t>
  </si>
  <si>
    <t>BELGIUM</t>
  </si>
  <si>
    <t>EU-SILC own calculations</t>
  </si>
  <si>
    <t>Share of household living in owner-occupied housing with housing cost-to-income ratio exceeding 40% (in %)</t>
  </si>
  <si>
    <t>Share of household living in rental housing with housing cost-to-income ratio exceeding 40% (in %)</t>
  </si>
  <si>
    <t>Residual income - the ratio of the average residual income of households in the 5th quintile to the average residual income of households in the 1st quintile</t>
  </si>
  <si>
    <t>5 381 600</t>
  </si>
  <si>
    <t>https://stat.nbb.be/Index.aspx?DataSetCode=CONSTRUCTION#</t>
  </si>
  <si>
    <t>Banque National de Belgique, RPPI - Sales of existing dwellings; all types of dwellings, whole country, not seasonally adjusted, index based in 2015</t>
  </si>
  <si>
    <r>
      <t>2004-</t>
    </r>
    <r>
      <rPr>
        <b/>
        <sz val="11"/>
        <color rgb="FF4E4E60"/>
        <rFont val="Candara"/>
      </rPr>
      <t>2020</t>
    </r>
    <r>
      <rPr>
        <sz val="11"/>
        <color rgb="FF4E4E60"/>
        <rFont val="Candara"/>
      </rPr>
      <t>, 2023!!!</t>
    </r>
  </si>
  <si>
    <r>
      <t xml:space="preserve">In addition to the household main residence,) (have you/has any member of the HH) </t>
    </r>
    <r>
      <rPr>
        <b/>
        <sz val="11"/>
        <color rgb="FF4E4E60"/>
        <rFont val="Candara"/>
      </rPr>
      <t>ever</t>
    </r>
    <r>
      <rPr>
        <sz val="11"/>
        <color rgb="FF4E4E60"/>
        <rFont val="Candara"/>
      </rPr>
      <t xml:space="preserve"> received an inheritance or a substantial gift, including money or any other assets (from someone who is not a part of your current household)? [1 - Yes, 2 – No]</t>
    </r>
  </si>
  <si>
    <t>BULGARIA</t>
  </si>
  <si>
    <t>Eurostat-HPI, RPPI - Sales of newly-built and existing residential dwellings, all type of dwellings, whole country, not seasonally asjusted, index based in 2015</t>
  </si>
  <si>
    <t>https://en.wikipedia.org/wiki/Municipalities_of_Bulgaria</t>
  </si>
  <si>
    <t>CROATIA</t>
  </si>
  <si>
    <t>EU-SILC, OECD, EMF (Hypostat), own calculations</t>
  </si>
  <si>
    <t>1 436 862</t>
  </si>
  <si>
    <t>Eurostat-HPI, RPPI - Sales of newly-built and existing residential dwellings, all type of dwellings, whole country, not seasonally adjusted, index based in 2015</t>
  </si>
  <si>
    <t>todo</t>
  </si>
  <si>
    <t>CYPRUS</t>
  </si>
  <si>
    <t>https://portal.cor.europa.eu/divisionpowers/Pages/Comparer.aspx?pol=Fiscal+Powers&amp;c1=Cyprus&amp;c2=Bulgaria</t>
  </si>
  <si>
    <t>DENMARK</t>
  </si>
  <si>
    <t>StatBank, RPPI - Sales of newly-built and existing residential dwellings, all type of dwellings, whole country, not seasonally adjusted, index based in 2015</t>
  </si>
  <si>
    <t>CZECH REPUBLIC</t>
  </si>
  <si>
    <t>Eurostat-HPI, RPPI - Sales of newly-built and existing residential dwellings, all type of dwellings, whole country, not seasonally adjusted, inex based in 2015</t>
  </si>
  <si>
    <t>mid-year mean of population (not sure how it's dissagregated from Slovakia pre -89,  can find out if need be)</t>
  </si>
  <si>
    <t>https://csu.gov.cz/uzemni-jednotky?pocet=10&amp;start=0&amp;podskupiny=341&amp;razeni=-datumVydani</t>
  </si>
  <si>
    <t>ESTONIA</t>
  </si>
  <si>
    <t>Statistics Estonia - HPI, RPPI - Sales of newly-built and existing residential dwellings, all type of dwellings, whole country, not seasonally adjusted, index based in 2015</t>
  </si>
  <si>
    <t>FINLAND</t>
  </si>
  <si>
    <t>Statistics Finland, RPPI - Sales of newly-built and existing residential dwellings, all type of dwellings, whole country, not seasonally adjusted, index based in 2015</t>
  </si>
  <si>
    <t>FRANCE</t>
  </si>
  <si>
    <t>Institut National de la Statistique et des Études Économiques (INSEE), RPPI - Sales of existing dwellings; all types of dwellings, whole country, seasonally adjusted, index based in 2015</t>
  </si>
  <si>
    <t>B   9,1</t>
  </si>
  <si>
    <t>GERMANY</t>
  </si>
  <si>
    <t>Deutsche Bundesbank, RPPI - Residential property prices in Germany, index based in 2015</t>
  </si>
  <si>
    <t>2.3 Household wages</t>
  </si>
  <si>
    <t>GREECE</t>
  </si>
  <si>
    <t>Eurostat-HPI, RPPI - Total stock of newly-built and existing residential dwellings; all types of dwellings, whole country, not seasonally adjusted, index based in 2015</t>
  </si>
  <si>
    <t>HUNGARY</t>
  </si>
  <si>
    <t>Ratio of older dependents --- people older than 64--to the working-age population--those ages 15-64</t>
  </si>
  <si>
    <t>IRELAND</t>
  </si>
  <si>
    <t>Central Statistics Office from 2005 and ESRI former, RPPI - Sales of newly-built and existing residential dwellings, all type of dwellings, whole country, not seasonally adjusted, index based in 2015</t>
  </si>
  <si>
    <t>ITALY</t>
  </si>
  <si>
    <t>EU-SILC,OECD, own calculations</t>
  </si>
  <si>
    <t>ISTAT RPPI for recent indicator and Nomisma for the past, RPPI - Sales of newly-built and existing residential dwellings, whole country, Nomisma : 13 Main Metropolitan Areas - Average current prices of used housing, not seasonally adjusted, index based in 2015</t>
  </si>
  <si>
    <t>LATVIA</t>
  </si>
  <si>
    <t>Gini coeff.; https://oenb.shinyapps.io/HFCS_Keyfigures/</t>
  </si>
  <si>
    <t>CSO Latvia - HPI, RPPI - Sales of newly-built and existing residential dwellings, all type of dwellings, whole country, not seasonally adjusted, index based in 2015</t>
  </si>
  <si>
    <t>LITHUANIA</t>
  </si>
  <si>
    <t>Statistics Lithuania - HPI, RPPI - Sales of newly-built and existing residential dwellings, all type of dwellings, whole country, not seasonally adjusted, index based in 2015</t>
  </si>
  <si>
    <t>LUXEMBOURG</t>
  </si>
  <si>
    <t>SWEDEN</t>
  </si>
  <si>
    <t>B   8,5</t>
  </si>
  <si>
    <t>B   9,5</t>
  </si>
  <si>
    <t xml:space="preserve"> Ratio of older dependents --- people older than 64--to the working-age population--those ages 15-64.</t>
  </si>
  <si>
    <t>MALTA</t>
  </si>
  <si>
    <t>NETHERLANDS</t>
  </si>
  <si>
    <t>POLAND</t>
  </si>
  <si>
    <t>PORTUGAL</t>
  </si>
  <si>
    <t>Statistics Portugal - HPI, RPPI - Sales of newly-built and existing residential dwellings, all type of dwellings, whole country, not seasonally adjusted, index based in 2015</t>
  </si>
  <si>
    <t>ROMANIA</t>
  </si>
  <si>
    <t>SLOVAKIA</t>
  </si>
  <si>
    <t>mid-year mean of population (not sure how it's dissagregated from Czechia pre -89,  can find out if need be)</t>
  </si>
  <si>
    <t>SLOVENIA</t>
  </si>
  <si>
    <t>Statistics Slovenia, RPPI - Sales of newly-built and existing residential dwellings, all type of dwellings, whole country, not seasonally adjusted, index based in 2015</t>
  </si>
  <si>
    <t>5,3 Ageing ratio</t>
  </si>
  <si>
    <t>SPAIN</t>
  </si>
  <si>
    <t>https://www.ine.es/jaxi/Datos.htm?tpx=59515</t>
  </si>
  <si>
    <t>UNITED KINGDOM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</si>
</sst>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Aptos Narrow"/>
      <family val="2"/>
      <scheme val="minor"/>
    </font>
    <font>
      <u/>
      <sz val="11"/>
      <color theme="10"/>
      <name val="Aptos Narrow"/>
      <family val="2"/>
      <scheme val="minor"/>
    </font>
    <font>
      <b/>
      <sz val="11"/>
      <color theme="1"/>
      <name val="Corbel"/>
      <charset val="1"/>
    </font>
    <font>
      <sz val="11"/>
      <color theme="1"/>
      <name val="Calibri"/>
      <charset val="1"/>
    </font>
    <font>
      <sz val="11"/>
      <color theme="1"/>
      <name val="Candara"/>
    </font>
    <font>
      <b/>
      <sz val="14"/>
      <color theme="1"/>
      <name val="Candara"/>
    </font>
    <font>
      <b/>
      <sz val="11"/>
      <color theme="1"/>
      <name val="Candara"/>
    </font>
    <font>
      <sz val="11"/>
      <color rgb="FF000000"/>
      <name val="Candara"/>
    </font>
    <font>
      <sz val="11"/>
      <color rgb="FFFF0000"/>
      <name val="Candara"/>
    </font>
    <font>
      <sz val="9"/>
      <name val="Candara"/>
    </font>
    <font>
      <u/>
      <sz val="11"/>
      <color theme="10"/>
      <name val="Candara"/>
    </font>
    <font>
      <sz val="11"/>
      <name val="Candara"/>
    </font>
    <font>
      <b/>
      <u/>
      <sz val="11"/>
      <color theme="1"/>
      <name val="Candara"/>
    </font>
    <font>
      <b/>
      <sz val="11"/>
      <color rgb="FFFF0000"/>
      <name val="Candara"/>
    </font>
    <font>
      <b/>
      <sz val="11"/>
      <color rgb="FF000000"/>
      <name val="Candara"/>
    </font>
    <font>
      <b/>
      <sz val="11"/>
      <color rgb="FF51737B"/>
      <name val="Candara"/>
    </font>
    <font>
      <b/>
      <u/>
      <sz val="11"/>
      <color rgb="FF51737B"/>
      <name val="Candara"/>
    </font>
    <font>
      <sz val="11"/>
      <color rgb="FF51737B"/>
      <name val="Candara"/>
    </font>
    <font>
      <b/>
      <sz val="14"/>
      <color rgb="FF51737B"/>
      <name val="Candara"/>
    </font>
    <font>
      <b/>
      <sz val="16"/>
      <color rgb="FF4E4E60"/>
      <name val="Corbel"/>
      <family val="2"/>
      <charset val="1"/>
    </font>
    <font>
      <sz val="11"/>
      <color rgb="FF4E4E60"/>
      <name val="Corbel"/>
      <family val="2"/>
      <charset val="1"/>
    </font>
    <font>
      <sz val="9"/>
      <color rgb="FF4E4E60"/>
      <name val="Aptos"/>
      <family val="2"/>
      <charset val="1"/>
    </font>
    <font>
      <sz val="9"/>
      <color rgb="FF4E4E60"/>
      <name val="Corbel Light"/>
      <family val="2"/>
      <charset val="1"/>
    </font>
    <font>
      <b/>
      <sz val="11"/>
      <color rgb="FF4E4E60"/>
      <name val="Calibri"/>
      <family val="2"/>
    </font>
    <font>
      <i/>
      <sz val="11"/>
      <color rgb="FF4E4E60"/>
      <name val="Calibri"/>
      <family val="2"/>
    </font>
    <font>
      <b/>
      <sz val="11"/>
      <color rgb="FF4E4E60"/>
      <name val="Calibri"/>
    </font>
    <font>
      <sz val="11"/>
      <color rgb="FF4E4E60"/>
      <name val="Calibri"/>
    </font>
    <font>
      <sz val="10"/>
      <name val="Candara"/>
    </font>
    <font>
      <sz val="11"/>
      <color theme="3"/>
      <name val="Candara"/>
    </font>
    <font>
      <sz val="8"/>
      <color rgb="FF000000"/>
      <name val="Candara"/>
    </font>
    <font>
      <sz val="11"/>
      <color rgb="FF202122"/>
      <name val="Candara"/>
    </font>
    <font>
      <sz val="12"/>
      <color rgb="FF000000"/>
      <name val="Candara"/>
    </font>
    <font>
      <b/>
      <sz val="20"/>
      <color rgb="FF4E4E60"/>
      <name val="Candara"/>
    </font>
    <font>
      <sz val="10"/>
      <color rgb="FF4E4E60"/>
      <name val="Candara"/>
    </font>
    <font>
      <b/>
      <sz val="11"/>
      <color rgb="FF4E4E60"/>
      <name val="Candara"/>
    </font>
    <font>
      <u/>
      <sz val="11"/>
      <color rgb="FF4E4E60"/>
      <name val="Candara"/>
    </font>
    <font>
      <sz val="11"/>
      <color rgb="FF4E4E60"/>
      <name val="Candara"/>
    </font>
    <font>
      <b/>
      <sz val="14"/>
      <color rgb="FF4E4E60"/>
      <name val="Candara"/>
    </font>
    <font>
      <b/>
      <u/>
      <sz val="11"/>
      <color rgb="FF4E4E60"/>
      <name val="Candara"/>
    </font>
    <font>
      <sz val="9"/>
      <color rgb="FF4E4E60"/>
      <name val="Candara"/>
    </font>
    <font>
      <b/>
      <sz val="20"/>
      <color rgb="FF98198E"/>
      <name val="Candara"/>
    </font>
    <font>
      <b/>
      <sz val="16"/>
      <color rgb="FF98198E"/>
      <name val="Candara"/>
    </font>
    <font>
      <b/>
      <sz val="14"/>
      <color rgb="FF98198E"/>
      <name val="Candara"/>
    </font>
    <font>
      <sz val="11"/>
      <color rgb="FF4E4E60"/>
      <name val="Aptos Narrow"/>
      <family val="2"/>
      <scheme val="minor"/>
    </font>
  </fonts>
  <fills count="4">
    <fill>
      <patternFill patternType="none"/>
    </fill>
    <fill>
      <patternFill patternType="gray125"/>
    </fill>
    <fill>
      <patternFill patternType="solid">
        <fgColor rgb="FFFFFFFF"/>
        <bgColor rgb="FF000000"/>
      </patternFill>
    </fill>
    <fill>
      <patternFill patternType="solid">
        <fgColor theme="0"/>
        <bgColor indexed="64"/>
      </patternFill>
    </fill>
  </fills>
  <borders count="10">
    <border>
      <left/>
      <right/>
      <top/>
      <bottom/>
      <diagonal/>
    </border>
    <border>
      <left/>
      <right/>
      <top/>
      <bottom style="double">
        <color rgb="FF000000"/>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0" fontId="1" fillId="0" borderId="0" applyNumberFormat="0" applyFill="0" applyBorder="0" applyAlignment="0" applyProtection="0"/>
  </cellStyleXfs>
  <cellXfs count="93">
    <xf numFmtId="0" fontId="0" fillId="0" borderId="0" xfId="0"/>
    <xf numFmtId="0" fontId="1" fillId="0" borderId="0" xfId="1"/>
    <xf numFmtId="0" fontId="2" fillId="0" borderId="0" xfId="0" applyFont="1"/>
    <xf numFmtId="0" fontId="3" fillId="0" borderId="0" xfId="0" applyFont="1"/>
    <xf numFmtId="0" fontId="5" fillId="0" borderId="0" xfId="0" applyFont="1"/>
    <xf numFmtId="0" fontId="4" fillId="0" borderId="0" xfId="0" applyFont="1"/>
    <xf numFmtId="0" fontId="6" fillId="0" borderId="0" xfId="0" applyFont="1"/>
    <xf numFmtId="164" fontId="7" fillId="0" borderId="0" xfId="0" applyNumberFormat="1" applyFont="1"/>
    <xf numFmtId="164" fontId="4" fillId="0" borderId="0" xfId="0" applyNumberFormat="1" applyFont="1"/>
    <xf numFmtId="164" fontId="8" fillId="0" borderId="0" xfId="0" applyNumberFormat="1" applyFont="1"/>
    <xf numFmtId="0" fontId="9" fillId="0" borderId="0" xfId="0" applyFont="1"/>
    <xf numFmtId="0" fontId="7" fillId="0" borderId="0" xfId="0" applyFont="1"/>
    <xf numFmtId="0" fontId="10" fillId="0" borderId="0" xfId="1" applyFont="1"/>
    <xf numFmtId="0" fontId="11" fillId="0" borderId="0" xfId="0" applyFont="1"/>
    <xf numFmtId="2" fontId="7" fillId="0" borderId="0" xfId="0" applyNumberFormat="1" applyFont="1"/>
    <xf numFmtId="0" fontId="12" fillId="0" borderId="0" xfId="0" applyFont="1"/>
    <xf numFmtId="0" fontId="4" fillId="0" borderId="0" xfId="0" applyFont="1" applyAlignment="1">
      <alignment wrapText="1"/>
    </xf>
    <xf numFmtId="3" fontId="4" fillId="0" borderId="0" xfId="0" applyNumberFormat="1" applyFont="1"/>
    <xf numFmtId="2" fontId="4" fillId="0" borderId="0" xfId="0" applyNumberFormat="1" applyFont="1"/>
    <xf numFmtId="0" fontId="10" fillId="0" borderId="0" xfId="1" applyFont="1" applyAlignment="1">
      <alignment vertical="top" wrapText="1"/>
    </xf>
    <xf numFmtId="0" fontId="15" fillId="0" borderId="0" xfId="0" applyFont="1"/>
    <xf numFmtId="0" fontId="16" fillId="0" borderId="0" xfId="0" applyFont="1"/>
    <xf numFmtId="0" fontId="15" fillId="0" borderId="0" xfId="0" applyFont="1" applyAlignment="1">
      <alignment horizontal="left" indent="2"/>
    </xf>
    <xf numFmtId="0" fontId="17" fillId="0" borderId="0" xfId="0" applyFont="1"/>
    <xf numFmtId="0" fontId="18" fillId="0" borderId="0" xfId="0" applyFont="1"/>
    <xf numFmtId="17" fontId="17" fillId="0" borderId="0" xfId="0" applyNumberFormat="1" applyFont="1"/>
    <xf numFmtId="0" fontId="17" fillId="0" borderId="0" xfId="0" applyFont="1" applyAlignment="1">
      <alignment wrapText="1"/>
    </xf>
    <xf numFmtId="14" fontId="17" fillId="0" borderId="0" xfId="0" applyNumberFormat="1" applyFont="1"/>
    <xf numFmtId="0" fontId="17" fillId="0" borderId="0" xfId="0" applyFont="1" applyAlignment="1">
      <alignment vertical="top"/>
    </xf>
    <xf numFmtId="0" fontId="17" fillId="0" borderId="0" xfId="0" applyFont="1" applyAlignment="1">
      <alignment vertical="top" wrapText="1"/>
    </xf>
    <xf numFmtId="0" fontId="0" fillId="0" borderId="0" xfId="0" applyAlignment="1">
      <alignment horizontal="center"/>
    </xf>
    <xf numFmtId="0" fontId="19" fillId="0" borderId="0" xfId="0" applyFont="1"/>
    <xf numFmtId="0" fontId="20" fillId="0" borderId="0" xfId="0" applyFont="1" applyAlignment="1">
      <alignment vertical="top" wrapText="1"/>
    </xf>
    <xf numFmtId="0" fontId="22" fillId="0" borderId="0" xfId="0" applyFont="1" applyAlignment="1">
      <alignment wrapText="1"/>
    </xf>
    <xf numFmtId="0" fontId="28" fillId="0" borderId="0" xfId="0" applyFont="1"/>
    <xf numFmtId="17" fontId="4" fillId="0" borderId="0" xfId="0" applyNumberFormat="1" applyFont="1"/>
    <xf numFmtId="1" fontId="4" fillId="0" borderId="0" xfId="0" applyNumberFormat="1" applyFont="1"/>
    <xf numFmtId="0" fontId="29" fillId="0" borderId="0" xfId="0" applyFont="1"/>
    <xf numFmtId="0" fontId="30" fillId="0" borderId="0" xfId="0" applyFont="1"/>
    <xf numFmtId="0" fontId="27" fillId="0" borderId="0" xfId="0" applyFont="1"/>
    <xf numFmtId="0" fontId="31" fillId="0" borderId="0" xfId="0" applyFont="1"/>
    <xf numFmtId="0" fontId="33" fillId="2" borderId="0" xfId="0" applyFont="1" applyFill="1"/>
    <xf numFmtId="0" fontId="35" fillId="2" borderId="0" xfId="1" applyFont="1" applyFill="1" applyBorder="1"/>
    <xf numFmtId="0" fontId="36" fillId="0" borderId="0" xfId="0" applyFont="1"/>
    <xf numFmtId="0" fontId="35" fillId="0" borderId="0" xfId="1" applyFont="1"/>
    <xf numFmtId="0" fontId="35" fillId="0" borderId="0" xfId="1" applyFont="1" applyFill="1" applyBorder="1" applyAlignment="1"/>
    <xf numFmtId="0" fontId="36" fillId="0" borderId="0" xfId="1" applyFont="1"/>
    <xf numFmtId="0" fontId="36" fillId="0" borderId="0" xfId="0" applyFont="1" applyAlignment="1">
      <alignment wrapText="1"/>
    </xf>
    <xf numFmtId="0" fontId="36" fillId="0" borderId="0" xfId="0" applyFont="1" applyAlignment="1">
      <alignment vertical="top" wrapText="1"/>
    </xf>
    <xf numFmtId="0" fontId="37" fillId="0" borderId="0" xfId="0" applyFont="1"/>
    <xf numFmtId="0" fontId="34" fillId="0" borderId="0" xfId="0" applyFont="1"/>
    <xf numFmtId="0" fontId="38" fillId="0" borderId="0" xfId="0" applyFont="1"/>
    <xf numFmtId="164" fontId="36" fillId="0" borderId="0" xfId="0" applyNumberFormat="1" applyFont="1"/>
    <xf numFmtId="0" fontId="39" fillId="0" borderId="0" xfId="0" applyFont="1"/>
    <xf numFmtId="2" fontId="36" fillId="0" borderId="0" xfId="0" applyNumberFormat="1" applyFont="1"/>
    <xf numFmtId="3" fontId="36" fillId="0" borderId="0" xfId="0" applyNumberFormat="1" applyFont="1"/>
    <xf numFmtId="0" fontId="35" fillId="0" borderId="0" xfId="1" applyFont="1" applyAlignment="1">
      <alignment vertical="top" wrapText="1"/>
    </xf>
    <xf numFmtId="164" fontId="11" fillId="0" borderId="0" xfId="0" applyNumberFormat="1" applyFont="1"/>
    <xf numFmtId="1" fontId="36" fillId="0" borderId="0" xfId="0" applyNumberFormat="1" applyFont="1"/>
    <xf numFmtId="11" fontId="7" fillId="0" borderId="0" xfId="0" applyNumberFormat="1" applyFont="1"/>
    <xf numFmtId="0" fontId="32" fillId="0" borderId="0" xfId="0" applyFont="1"/>
    <xf numFmtId="0" fontId="33" fillId="0" borderId="0" xfId="0" applyFont="1"/>
    <xf numFmtId="0" fontId="40" fillId="0" borderId="0" xfId="0" applyFont="1"/>
    <xf numFmtId="0" fontId="15" fillId="0" borderId="1" xfId="0" applyFont="1" applyBorder="1" applyAlignment="1">
      <alignment wrapText="1"/>
    </xf>
    <xf numFmtId="0" fontId="41" fillId="0" borderId="0" xfId="0" applyFont="1"/>
    <xf numFmtId="1" fontId="7" fillId="0" borderId="0" xfId="0" applyNumberFormat="1" applyFont="1"/>
    <xf numFmtId="0" fontId="42" fillId="0" borderId="0" xfId="0" applyFont="1"/>
    <xf numFmtId="164" fontId="14" fillId="0" borderId="0" xfId="0" applyNumberFormat="1" applyFont="1"/>
    <xf numFmtId="0" fontId="17" fillId="3" borderId="0" xfId="0" applyFont="1" applyFill="1"/>
    <xf numFmtId="0" fontId="10" fillId="0" borderId="0" xfId="1" applyFont="1" applyAlignment="1">
      <alignment vertical="top"/>
    </xf>
    <xf numFmtId="0" fontId="10" fillId="0" borderId="0" xfId="1" applyFont="1" applyAlignment="1"/>
    <xf numFmtId="16" fontId="17" fillId="0" borderId="0" xfId="0" applyNumberFormat="1" applyFont="1"/>
    <xf numFmtId="0" fontId="36" fillId="2" borderId="0" xfId="0" applyFont="1" applyFill="1"/>
    <xf numFmtId="0" fontId="25" fillId="2" borderId="6" xfId="0" applyFont="1" applyFill="1" applyBorder="1" applyAlignment="1">
      <alignment wrapText="1"/>
    </xf>
    <xf numFmtId="0" fontId="23" fillId="2" borderId="2" xfId="0" applyFont="1" applyFill="1" applyBorder="1" applyAlignment="1">
      <alignment wrapText="1"/>
    </xf>
    <xf numFmtId="0" fontId="23" fillId="2" borderId="0" xfId="0" applyFont="1" applyFill="1" applyAlignment="1">
      <alignment wrapText="1"/>
    </xf>
    <xf numFmtId="0" fontId="43" fillId="0" borderId="0" xfId="0" applyFont="1"/>
    <xf numFmtId="2" fontId="31" fillId="0" borderId="0" xfId="0" applyNumberFormat="1" applyFont="1"/>
    <xf numFmtId="0" fontId="25" fillId="2" borderId="7" xfId="0" applyFont="1" applyFill="1" applyBorder="1" applyAlignment="1">
      <alignment vertical="center" wrapText="1"/>
    </xf>
    <xf numFmtId="0" fontId="23" fillId="2" borderId="8" xfId="0" applyFont="1" applyFill="1" applyBorder="1" applyAlignment="1">
      <alignment vertical="center" wrapText="1"/>
    </xf>
    <xf numFmtId="0" fontId="23" fillId="2" borderId="9" xfId="0" applyFont="1" applyFill="1" applyBorder="1" applyAlignment="1">
      <alignment vertical="center" wrapText="1"/>
    </xf>
    <xf numFmtId="0" fontId="0" fillId="0" borderId="0" xfId="0" applyAlignment="1">
      <alignment horizontal="center"/>
    </xf>
    <xf numFmtId="0" fontId="25" fillId="2" borderId="3" xfId="0" applyFont="1" applyFill="1" applyBorder="1" applyAlignment="1">
      <alignment wrapText="1"/>
    </xf>
    <xf numFmtId="0" fontId="23" fillId="2" borderId="4" xfId="0" applyFont="1" applyFill="1" applyBorder="1" applyAlignment="1">
      <alignment wrapText="1"/>
    </xf>
    <xf numFmtId="0" fontId="23" fillId="2" borderId="5" xfId="0" applyFont="1" applyFill="1" applyBorder="1" applyAlignment="1">
      <alignment wrapText="1"/>
    </xf>
    <xf numFmtId="0" fontId="24" fillId="2" borderId="6" xfId="0" applyFont="1" applyFill="1" applyBorder="1"/>
    <xf numFmtId="0" fontId="24" fillId="2" borderId="0" xfId="0" applyFont="1" applyFill="1"/>
    <xf numFmtId="0" fontId="24" fillId="2" borderId="2" xfId="0" applyFont="1" applyFill="1" applyBorder="1"/>
    <xf numFmtId="0" fontId="25" fillId="2" borderId="6" xfId="0" applyFont="1" applyFill="1" applyBorder="1" applyAlignment="1">
      <alignment wrapText="1"/>
    </xf>
    <xf numFmtId="0" fontId="23" fillId="2" borderId="0" xfId="0" applyFont="1" applyFill="1" applyAlignment="1">
      <alignment wrapText="1"/>
    </xf>
    <xf numFmtId="0" fontId="23" fillId="2" borderId="2" xfId="0" applyFont="1" applyFill="1" applyBorder="1" applyAlignment="1">
      <alignment wrapText="1"/>
    </xf>
    <xf numFmtId="0" fontId="36" fillId="0" borderId="0" xfId="0" applyFont="1" applyAlignment="1">
      <alignment horizontal="center"/>
    </xf>
    <xf numFmtId="0" fontId="4" fillId="0" borderId="0" xfId="0" applyFont="1" applyAlignment="1">
      <alignment horizontal="center"/>
    </xf>
  </cellXfs>
  <cellStyles count="2">
    <cellStyle name="Hyperlink" xfId="1" xr:uid="{00000000-0005-0000-0000-000000000000}"/>
    <cellStyle name="Standard" xfId="0" builtinId="0"/>
  </cellStyles>
  <dxfs count="0"/>
  <tableStyles count="0" defaultTableStyle="TableStyleMedium2" defaultPivotStyle="PivotStyleMedium9"/>
  <colors>
    <mruColors>
      <color rgb="FF4E4E60"/>
      <color rgb="FF98198E"/>
      <color rgb="FF51737B"/>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358684</xdr:colOff>
      <xdr:row>1</xdr:row>
      <xdr:rowOff>25309</xdr:rowOff>
    </xdr:to>
    <xdr:pic>
      <xdr:nvPicPr>
        <xdr:cNvPr id="3" name="Obrázek 2">
          <a:extLst>
            <a:ext uri="{FF2B5EF4-FFF2-40B4-BE49-F238E27FC236}">
              <a16:creationId xmlns:a16="http://schemas.microsoft.com/office/drawing/2014/main" id="{6CF06702-046F-40E9-8BB9-DDAD9DFCBA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2609" cy="1168309"/>
        </a:xfrm>
        <a:prstGeom prst="rect">
          <a:avLst/>
        </a:prstGeom>
      </xdr:spPr>
    </xdr:pic>
    <xdr:clientData/>
  </xdr:twoCellAnchor>
  <xdr:twoCellAnchor editAs="oneCell">
    <xdr:from>
      <xdr:col>0</xdr:col>
      <xdr:colOff>123825</xdr:colOff>
      <xdr:row>2</xdr:row>
      <xdr:rowOff>190500</xdr:rowOff>
    </xdr:from>
    <xdr:to>
      <xdr:col>0</xdr:col>
      <xdr:colOff>762000</xdr:colOff>
      <xdr:row>2</xdr:row>
      <xdr:rowOff>600075</xdr:rowOff>
    </xdr:to>
    <xdr:pic>
      <xdr:nvPicPr>
        <xdr:cNvPr id="2" name="Obrázek 1">
          <a:extLst>
            <a:ext uri="{FF2B5EF4-FFF2-40B4-BE49-F238E27FC236}">
              <a16:creationId xmlns:a16="http://schemas.microsoft.com/office/drawing/2014/main" id="{C9CEC48B-42D8-34DE-A19E-A6F2C878270A}"/>
            </a:ext>
            <a:ext uri="{147F2762-F138-4A5C-976F-8EAC2B608ADB}">
              <a16:predDERef xmlns:a16="http://schemas.microsoft.com/office/drawing/2014/main" pred="{6CF06702-046F-40E9-8BB9-DDAD9DFCBA86}"/>
            </a:ext>
          </a:extLst>
        </xdr:cNvPr>
        <xdr:cNvPicPr>
          <a:picLocks noChangeAspect="1"/>
        </xdr:cNvPicPr>
      </xdr:nvPicPr>
      <xdr:blipFill>
        <a:blip xmlns:r="http://schemas.openxmlformats.org/officeDocument/2006/relationships" r:embed="rId2"/>
        <a:stretch>
          <a:fillRect/>
        </a:stretch>
      </xdr:blipFill>
      <xdr:spPr>
        <a:xfrm>
          <a:off x="123825" y="1343025"/>
          <a:ext cx="638175" cy="409575"/>
        </a:xfrm>
        <a:prstGeom prst="rect">
          <a:avLst/>
        </a:prstGeom>
      </xdr:spPr>
    </xdr:pic>
    <xdr:clientData/>
  </xdr:twoCellAnchor>
  <xdr:twoCellAnchor editAs="oneCell">
    <xdr:from>
      <xdr:col>6</xdr:col>
      <xdr:colOff>0</xdr:colOff>
      <xdr:row>30</xdr:row>
      <xdr:rowOff>38100</xdr:rowOff>
    </xdr:from>
    <xdr:to>
      <xdr:col>6</xdr:col>
      <xdr:colOff>6810375</xdr:colOff>
      <xdr:row>48</xdr:row>
      <xdr:rowOff>28575</xdr:rowOff>
    </xdr:to>
    <xdr:pic>
      <xdr:nvPicPr>
        <xdr:cNvPr id="6" name="Obrázek 5">
          <a:extLst>
            <a:ext uri="{FF2B5EF4-FFF2-40B4-BE49-F238E27FC236}">
              <a16:creationId xmlns:a16="http://schemas.microsoft.com/office/drawing/2014/main" id="{C09A66FC-A617-941B-82C2-70A8081A0EE7}"/>
            </a:ext>
            <a:ext uri="{147F2762-F138-4A5C-976F-8EAC2B608ADB}">
              <a16:predDERef xmlns:a16="http://schemas.microsoft.com/office/drawing/2014/main" pred="{C9CEC48B-42D8-34DE-A19E-A6F2C878270A}"/>
            </a:ext>
          </a:extLst>
        </xdr:cNvPr>
        <xdr:cNvPicPr>
          <a:picLocks noChangeAspect="1"/>
        </xdr:cNvPicPr>
      </xdr:nvPicPr>
      <xdr:blipFill>
        <a:blip xmlns:r="http://schemas.openxmlformats.org/officeDocument/2006/relationships" r:embed="rId3"/>
        <a:stretch>
          <a:fillRect/>
        </a:stretch>
      </xdr:blipFill>
      <xdr:spPr>
        <a:xfrm>
          <a:off x="8829675" y="13306425"/>
          <a:ext cx="6810375" cy="3419475"/>
        </a:xfrm>
        <a:prstGeom prst="rect">
          <a:avLst/>
        </a:prstGeom>
      </xdr:spPr>
    </xdr:pic>
    <xdr:clientData/>
  </xdr:twoCellAnchor>
  <xdr:twoCellAnchor editAs="oneCell">
    <xdr:from>
      <xdr:col>0</xdr:col>
      <xdr:colOff>914400</xdr:colOff>
      <xdr:row>14</xdr:row>
      <xdr:rowOff>0</xdr:rowOff>
    </xdr:from>
    <xdr:to>
      <xdr:col>2</xdr:col>
      <xdr:colOff>28575</xdr:colOff>
      <xdr:row>18</xdr:row>
      <xdr:rowOff>180975</xdr:rowOff>
    </xdr:to>
    <xdr:pic>
      <xdr:nvPicPr>
        <xdr:cNvPr id="8" name="Obrázek 7">
          <a:extLst>
            <a:ext uri="{FF2B5EF4-FFF2-40B4-BE49-F238E27FC236}">
              <a16:creationId xmlns:a16="http://schemas.microsoft.com/office/drawing/2014/main" id="{C5701AF0-037C-B294-EFAB-2DACEEC62865}"/>
            </a:ext>
            <a:ext uri="{147F2762-F138-4A5C-976F-8EAC2B608ADB}">
              <a16:predDERef xmlns:a16="http://schemas.microsoft.com/office/drawing/2014/main" pred="{C09A66FC-A617-941B-82C2-70A8081A0EE7}"/>
            </a:ext>
          </a:extLst>
        </xdr:cNvPr>
        <xdr:cNvPicPr>
          <a:picLocks noChangeAspect="1"/>
        </xdr:cNvPicPr>
      </xdr:nvPicPr>
      <xdr:blipFill>
        <a:blip xmlns:r="http://schemas.openxmlformats.org/officeDocument/2006/relationships" r:embed="rId4"/>
        <a:stretch>
          <a:fillRect/>
        </a:stretch>
      </xdr:blipFill>
      <xdr:spPr>
        <a:xfrm>
          <a:off x="914400" y="5343525"/>
          <a:ext cx="5505450" cy="2352675"/>
        </a:xfrm>
        <a:prstGeom prst="rect">
          <a:avLst/>
        </a:prstGeom>
      </xdr:spPr>
    </xdr:pic>
    <xdr:clientData/>
  </xdr:twoCellAnchor>
  <xdr:twoCellAnchor editAs="oneCell">
    <xdr:from>
      <xdr:col>1</xdr:col>
      <xdr:colOff>0</xdr:colOff>
      <xdr:row>22</xdr:row>
      <xdr:rowOff>0</xdr:rowOff>
    </xdr:from>
    <xdr:to>
      <xdr:col>2</xdr:col>
      <xdr:colOff>28575</xdr:colOff>
      <xdr:row>25</xdr:row>
      <xdr:rowOff>361950</xdr:rowOff>
    </xdr:to>
    <xdr:pic>
      <xdr:nvPicPr>
        <xdr:cNvPr id="4" name="Obrázek 3">
          <a:extLst>
            <a:ext uri="{FF2B5EF4-FFF2-40B4-BE49-F238E27FC236}">
              <a16:creationId xmlns:a16="http://schemas.microsoft.com/office/drawing/2014/main" id="{07918D1B-116A-5373-4B59-E333F4A64C2F}"/>
            </a:ext>
            <a:ext uri="{147F2762-F138-4A5C-976F-8EAC2B608ADB}">
              <a16:predDERef xmlns:a16="http://schemas.microsoft.com/office/drawing/2014/main" pred="{FD1419F3-20E7-FD51-B6B7-352308959C47}"/>
            </a:ext>
          </a:extLst>
        </xdr:cNvPr>
        <xdr:cNvPicPr>
          <a:picLocks noChangeAspect="1"/>
        </xdr:cNvPicPr>
      </xdr:nvPicPr>
      <xdr:blipFill>
        <a:blip xmlns:r="http://schemas.openxmlformats.org/officeDocument/2006/relationships" r:embed="rId5"/>
        <a:stretch>
          <a:fillRect/>
        </a:stretch>
      </xdr:blipFill>
      <xdr:spPr>
        <a:xfrm>
          <a:off x="923925" y="8353425"/>
          <a:ext cx="5495925" cy="2314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663484</xdr:colOff>
      <xdr:row>1</xdr:row>
      <xdr:rowOff>25309</xdr:rowOff>
    </xdr:to>
    <xdr:pic>
      <xdr:nvPicPr>
        <xdr:cNvPr id="2" name="Obrázek 1">
          <a:extLst>
            <a:ext uri="{FF2B5EF4-FFF2-40B4-BE49-F238E27FC236}">
              <a16:creationId xmlns:a16="http://schemas.microsoft.com/office/drawing/2014/main" id="{3C5E7CB7-9C46-47D7-85C9-8573DB1072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2609" cy="116830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1282609</xdr:colOff>
      <xdr:row>1</xdr:row>
      <xdr:rowOff>25309</xdr:rowOff>
    </xdr:to>
    <xdr:pic>
      <xdr:nvPicPr>
        <xdr:cNvPr id="2" name="Obrázek 1">
          <a:extLst>
            <a:ext uri="{FF2B5EF4-FFF2-40B4-BE49-F238E27FC236}">
              <a16:creationId xmlns:a16="http://schemas.microsoft.com/office/drawing/2014/main" id="{2FF3120B-9325-425F-A844-7346E89308A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2609" cy="116830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1282609</xdr:colOff>
      <xdr:row>1</xdr:row>
      <xdr:rowOff>25309</xdr:rowOff>
    </xdr:to>
    <xdr:pic>
      <xdr:nvPicPr>
        <xdr:cNvPr id="2" name="Obrázek 1">
          <a:extLst>
            <a:ext uri="{FF2B5EF4-FFF2-40B4-BE49-F238E27FC236}">
              <a16:creationId xmlns:a16="http://schemas.microsoft.com/office/drawing/2014/main" id="{2FB8482F-900C-43DD-BFD0-69BE0D6502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2609" cy="116830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1282609</xdr:colOff>
      <xdr:row>1</xdr:row>
      <xdr:rowOff>25309</xdr:rowOff>
    </xdr:to>
    <xdr:pic>
      <xdr:nvPicPr>
        <xdr:cNvPr id="2" name="Obrázek 1">
          <a:extLst>
            <a:ext uri="{FF2B5EF4-FFF2-40B4-BE49-F238E27FC236}">
              <a16:creationId xmlns:a16="http://schemas.microsoft.com/office/drawing/2014/main" id="{5E75003C-314C-4C6C-8839-1B14945D18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2609" cy="116830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1282609</xdr:colOff>
      <xdr:row>1</xdr:row>
      <xdr:rowOff>25309</xdr:rowOff>
    </xdr:to>
    <xdr:pic>
      <xdr:nvPicPr>
        <xdr:cNvPr id="2" name="Obrázek 1">
          <a:extLst>
            <a:ext uri="{FF2B5EF4-FFF2-40B4-BE49-F238E27FC236}">
              <a16:creationId xmlns:a16="http://schemas.microsoft.com/office/drawing/2014/main" id="{651C98D2-9CC6-49CE-8B6E-815C738ABE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2609" cy="116830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1282609</xdr:colOff>
      <xdr:row>1</xdr:row>
      <xdr:rowOff>25309</xdr:rowOff>
    </xdr:to>
    <xdr:pic>
      <xdr:nvPicPr>
        <xdr:cNvPr id="2" name="Obrázek 1">
          <a:extLst>
            <a:ext uri="{FF2B5EF4-FFF2-40B4-BE49-F238E27FC236}">
              <a16:creationId xmlns:a16="http://schemas.microsoft.com/office/drawing/2014/main" id="{CC06DEAC-D234-4E6E-A491-0EBBB6FC84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2609" cy="116830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1282609</xdr:colOff>
      <xdr:row>1</xdr:row>
      <xdr:rowOff>25309</xdr:rowOff>
    </xdr:to>
    <xdr:pic>
      <xdr:nvPicPr>
        <xdr:cNvPr id="2" name="Obrázek 1">
          <a:extLst>
            <a:ext uri="{FF2B5EF4-FFF2-40B4-BE49-F238E27FC236}">
              <a16:creationId xmlns:a16="http://schemas.microsoft.com/office/drawing/2014/main" id="{60DDAAFA-34A9-48E0-B1F0-D306FA4C97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2609" cy="116830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1282609</xdr:colOff>
      <xdr:row>1</xdr:row>
      <xdr:rowOff>25309</xdr:rowOff>
    </xdr:to>
    <xdr:pic>
      <xdr:nvPicPr>
        <xdr:cNvPr id="2" name="Obrázek 1">
          <a:extLst>
            <a:ext uri="{FF2B5EF4-FFF2-40B4-BE49-F238E27FC236}">
              <a16:creationId xmlns:a16="http://schemas.microsoft.com/office/drawing/2014/main" id="{D4DAB75E-D17F-4894-A9E2-D333F8E847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2609" cy="116830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1282609</xdr:colOff>
      <xdr:row>1</xdr:row>
      <xdr:rowOff>25309</xdr:rowOff>
    </xdr:to>
    <xdr:pic>
      <xdr:nvPicPr>
        <xdr:cNvPr id="2" name="Obrázek 1">
          <a:extLst>
            <a:ext uri="{FF2B5EF4-FFF2-40B4-BE49-F238E27FC236}">
              <a16:creationId xmlns:a16="http://schemas.microsoft.com/office/drawing/2014/main" id="{FC8C543C-9E0E-4A14-A82C-29FDEDB9DB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2609" cy="116830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1282609</xdr:colOff>
      <xdr:row>1</xdr:row>
      <xdr:rowOff>25309</xdr:rowOff>
    </xdr:to>
    <xdr:pic>
      <xdr:nvPicPr>
        <xdr:cNvPr id="2" name="Obrázek 1">
          <a:extLst>
            <a:ext uri="{FF2B5EF4-FFF2-40B4-BE49-F238E27FC236}">
              <a16:creationId xmlns:a16="http://schemas.microsoft.com/office/drawing/2014/main" id="{D31B5D65-5B6F-43A1-B68B-F7F757FA04E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2609" cy="116830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1282609</xdr:colOff>
      <xdr:row>1</xdr:row>
      <xdr:rowOff>25309</xdr:rowOff>
    </xdr:to>
    <xdr:pic>
      <xdr:nvPicPr>
        <xdr:cNvPr id="2" name="Obrázek 1">
          <a:extLst>
            <a:ext uri="{FF2B5EF4-FFF2-40B4-BE49-F238E27FC236}">
              <a16:creationId xmlns:a16="http://schemas.microsoft.com/office/drawing/2014/main" id="{93E20DC1-5CE9-47A9-91E3-3B9F1AA7CC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2609" cy="116830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1282609</xdr:colOff>
      <xdr:row>1</xdr:row>
      <xdr:rowOff>25309</xdr:rowOff>
    </xdr:to>
    <xdr:pic>
      <xdr:nvPicPr>
        <xdr:cNvPr id="2" name="Obrázek 1">
          <a:extLst>
            <a:ext uri="{FF2B5EF4-FFF2-40B4-BE49-F238E27FC236}">
              <a16:creationId xmlns:a16="http://schemas.microsoft.com/office/drawing/2014/main" id="{46AD7BD3-7E91-4F55-98F6-534A418521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2609" cy="116830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1282609</xdr:colOff>
      <xdr:row>1</xdr:row>
      <xdr:rowOff>25309</xdr:rowOff>
    </xdr:to>
    <xdr:pic>
      <xdr:nvPicPr>
        <xdr:cNvPr id="2" name="Obrázek 1">
          <a:extLst>
            <a:ext uri="{FF2B5EF4-FFF2-40B4-BE49-F238E27FC236}">
              <a16:creationId xmlns:a16="http://schemas.microsoft.com/office/drawing/2014/main" id="{5CF33CDE-702E-4628-8FC5-A3918672CA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2609" cy="116830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1282609</xdr:colOff>
      <xdr:row>1</xdr:row>
      <xdr:rowOff>25309</xdr:rowOff>
    </xdr:to>
    <xdr:pic>
      <xdr:nvPicPr>
        <xdr:cNvPr id="2" name="Obrázek 1">
          <a:extLst>
            <a:ext uri="{FF2B5EF4-FFF2-40B4-BE49-F238E27FC236}">
              <a16:creationId xmlns:a16="http://schemas.microsoft.com/office/drawing/2014/main" id="{0F0A097D-0764-4BCB-A2D5-DDEB2CDB8F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2609" cy="11683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1282609</xdr:colOff>
      <xdr:row>1</xdr:row>
      <xdr:rowOff>25309</xdr:rowOff>
    </xdr:to>
    <xdr:pic>
      <xdr:nvPicPr>
        <xdr:cNvPr id="2" name="Obrázek 1">
          <a:extLst>
            <a:ext uri="{FF2B5EF4-FFF2-40B4-BE49-F238E27FC236}">
              <a16:creationId xmlns:a16="http://schemas.microsoft.com/office/drawing/2014/main" id="{D12F921C-0AF8-4DC5-9A83-C397CBAE4D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2609" cy="11683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1282609</xdr:colOff>
      <xdr:row>1</xdr:row>
      <xdr:rowOff>25309</xdr:rowOff>
    </xdr:to>
    <xdr:pic>
      <xdr:nvPicPr>
        <xdr:cNvPr id="2" name="Obrázek 1">
          <a:extLst>
            <a:ext uri="{FF2B5EF4-FFF2-40B4-BE49-F238E27FC236}">
              <a16:creationId xmlns:a16="http://schemas.microsoft.com/office/drawing/2014/main" id="{80E1FD3D-AAEA-41ED-B044-BA1278CF84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2609" cy="11683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1282609</xdr:colOff>
      <xdr:row>1</xdr:row>
      <xdr:rowOff>25309</xdr:rowOff>
    </xdr:to>
    <xdr:pic>
      <xdr:nvPicPr>
        <xdr:cNvPr id="2" name="Obrázek 1">
          <a:extLst>
            <a:ext uri="{FF2B5EF4-FFF2-40B4-BE49-F238E27FC236}">
              <a16:creationId xmlns:a16="http://schemas.microsoft.com/office/drawing/2014/main" id="{6E433C8F-BFA5-42F6-A802-7354871DD0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2609" cy="11683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1282609</xdr:colOff>
      <xdr:row>1</xdr:row>
      <xdr:rowOff>25309</xdr:rowOff>
    </xdr:to>
    <xdr:pic>
      <xdr:nvPicPr>
        <xdr:cNvPr id="2" name="Obrázek 1">
          <a:extLst>
            <a:ext uri="{FF2B5EF4-FFF2-40B4-BE49-F238E27FC236}">
              <a16:creationId xmlns:a16="http://schemas.microsoft.com/office/drawing/2014/main" id="{26DD63B9-8D30-4AC7-9F02-C146FDA9FF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2609" cy="116830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1282609</xdr:colOff>
      <xdr:row>1</xdr:row>
      <xdr:rowOff>25309</xdr:rowOff>
    </xdr:to>
    <xdr:pic>
      <xdr:nvPicPr>
        <xdr:cNvPr id="2" name="Obrázek 1">
          <a:extLst>
            <a:ext uri="{FF2B5EF4-FFF2-40B4-BE49-F238E27FC236}">
              <a16:creationId xmlns:a16="http://schemas.microsoft.com/office/drawing/2014/main" id="{1CBC8934-6B54-4080-BDA8-85BFB63FD8F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2609" cy="116830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1282609</xdr:colOff>
      <xdr:row>1</xdr:row>
      <xdr:rowOff>25309</xdr:rowOff>
    </xdr:to>
    <xdr:pic>
      <xdr:nvPicPr>
        <xdr:cNvPr id="2" name="Obrázek 1">
          <a:extLst>
            <a:ext uri="{FF2B5EF4-FFF2-40B4-BE49-F238E27FC236}">
              <a16:creationId xmlns:a16="http://schemas.microsoft.com/office/drawing/2014/main" id="{8C601D05-E041-4530-A5D9-E94FDDB9E67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2609" cy="11683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1282609</xdr:colOff>
      <xdr:row>1</xdr:row>
      <xdr:rowOff>25309</xdr:rowOff>
    </xdr:to>
    <xdr:pic>
      <xdr:nvPicPr>
        <xdr:cNvPr id="2" name="Obrázek 1">
          <a:extLst>
            <a:ext uri="{FF2B5EF4-FFF2-40B4-BE49-F238E27FC236}">
              <a16:creationId xmlns:a16="http://schemas.microsoft.com/office/drawing/2014/main" id="{39BA9D77-CE0D-4F52-AFA9-CDA24262C9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2609" cy="11683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1282609</xdr:colOff>
      <xdr:row>1</xdr:row>
      <xdr:rowOff>25309</xdr:rowOff>
    </xdr:to>
    <xdr:pic>
      <xdr:nvPicPr>
        <xdr:cNvPr id="2" name="Obrázek 1">
          <a:extLst>
            <a:ext uri="{FF2B5EF4-FFF2-40B4-BE49-F238E27FC236}">
              <a16:creationId xmlns:a16="http://schemas.microsoft.com/office/drawing/2014/main" id="{E9A81C14-9698-426C-A2E1-06DF589DD5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2609" cy="11683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1282609</xdr:colOff>
      <xdr:row>1</xdr:row>
      <xdr:rowOff>25309</xdr:rowOff>
    </xdr:to>
    <xdr:pic>
      <xdr:nvPicPr>
        <xdr:cNvPr id="2" name="Obrázek 1">
          <a:extLst>
            <a:ext uri="{FF2B5EF4-FFF2-40B4-BE49-F238E27FC236}">
              <a16:creationId xmlns:a16="http://schemas.microsoft.com/office/drawing/2014/main" id="{3BDE189D-1931-40C9-A045-1A319C4B4C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2609" cy="116830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1282609</xdr:colOff>
      <xdr:row>1</xdr:row>
      <xdr:rowOff>25309</xdr:rowOff>
    </xdr:to>
    <xdr:pic>
      <xdr:nvPicPr>
        <xdr:cNvPr id="2" name="Obrázek 1">
          <a:extLst>
            <a:ext uri="{FF2B5EF4-FFF2-40B4-BE49-F238E27FC236}">
              <a16:creationId xmlns:a16="http://schemas.microsoft.com/office/drawing/2014/main" id="{BA82A681-E49D-4248-B7E5-FDB713946F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2609" cy="116830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1282609</xdr:colOff>
      <xdr:row>1</xdr:row>
      <xdr:rowOff>25309</xdr:rowOff>
    </xdr:to>
    <xdr:pic>
      <xdr:nvPicPr>
        <xdr:cNvPr id="2" name="Obrázek 1">
          <a:extLst>
            <a:ext uri="{FF2B5EF4-FFF2-40B4-BE49-F238E27FC236}">
              <a16:creationId xmlns:a16="http://schemas.microsoft.com/office/drawing/2014/main" id="{503C4311-9DFD-4FA8-B72C-485DA772A79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2609" cy="116830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1282609</xdr:colOff>
      <xdr:row>1</xdr:row>
      <xdr:rowOff>25309</xdr:rowOff>
    </xdr:to>
    <xdr:pic>
      <xdr:nvPicPr>
        <xdr:cNvPr id="2" name="Obrázek 1">
          <a:extLst>
            <a:ext uri="{FF2B5EF4-FFF2-40B4-BE49-F238E27FC236}">
              <a16:creationId xmlns:a16="http://schemas.microsoft.com/office/drawing/2014/main" id="{CA312A69-C191-45DD-9CE0-CFF47EABFB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2609" cy="116830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1282609</xdr:colOff>
      <xdr:row>1</xdr:row>
      <xdr:rowOff>25309</xdr:rowOff>
    </xdr:to>
    <xdr:pic>
      <xdr:nvPicPr>
        <xdr:cNvPr id="2" name="Obrázek 1">
          <a:extLst>
            <a:ext uri="{FF2B5EF4-FFF2-40B4-BE49-F238E27FC236}">
              <a16:creationId xmlns:a16="http://schemas.microsoft.com/office/drawing/2014/main" id="{E627CE72-67AF-463A-9F24-FB86B155162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2609" cy="116830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1282609</xdr:colOff>
      <xdr:row>1</xdr:row>
      <xdr:rowOff>25309</xdr:rowOff>
    </xdr:to>
    <xdr:pic>
      <xdr:nvPicPr>
        <xdr:cNvPr id="2" name="Obrázek 1">
          <a:extLst>
            <a:ext uri="{FF2B5EF4-FFF2-40B4-BE49-F238E27FC236}">
              <a16:creationId xmlns:a16="http://schemas.microsoft.com/office/drawing/2014/main" id="{EE4E49FA-53FA-4553-8466-B5F4C72272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2609" cy="116830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1282609</xdr:colOff>
      <xdr:row>1</xdr:row>
      <xdr:rowOff>25309</xdr:rowOff>
    </xdr:to>
    <xdr:pic>
      <xdr:nvPicPr>
        <xdr:cNvPr id="2" name="Obrázek 1">
          <a:extLst>
            <a:ext uri="{FF2B5EF4-FFF2-40B4-BE49-F238E27FC236}">
              <a16:creationId xmlns:a16="http://schemas.microsoft.com/office/drawing/2014/main" id="{CA89836D-F461-41D3-B3BD-6C1AA3F988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82609" cy="116830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houseinc.eu/"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stat.nbb.be/Index.aspx?DataSetCode=CONSTRUCTION" TargetMode="External"/><Relationship Id="rId21" Type="http://schemas.openxmlformats.org/officeDocument/2006/relationships/hyperlink" Target="https://ec.europa.eu/eurostat/databrowser/view/tec00113__custom_11167693/default/table?lang=en" TargetMode="External"/><Relationship Id="rId42"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63"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84"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138" Type="http://schemas.openxmlformats.org/officeDocument/2006/relationships/hyperlink" Target="https://www.ecb.europa.eu/stats/ecb_statistics/governance_and_quality_framework/html/experimental-data.en.html" TargetMode="External"/><Relationship Id="rId159" Type="http://schemas.openxmlformats.org/officeDocument/2006/relationships/hyperlink" Target="https://dataverse.shinyapps.io/socialhousing/" TargetMode="External"/><Relationship Id="rId170" Type="http://schemas.openxmlformats.org/officeDocument/2006/relationships/hyperlink" Target="https://dataverse.shinyapps.io/socialhousing/" TargetMode="External"/><Relationship Id="rId107" Type="http://schemas.openxmlformats.org/officeDocument/2006/relationships/hyperlink" Target="https://opendata.cbs.nl/" TargetMode="External"/><Relationship Id="rId11" Type="http://schemas.openxmlformats.org/officeDocument/2006/relationships/hyperlink" Target="https://ec.europa.eu/eurostat/databrowser/view/tec00113__custom_11167693/default/table?lang=en" TargetMode="External"/><Relationship Id="rId32" Type="http://schemas.openxmlformats.org/officeDocument/2006/relationships/hyperlink" Target="https://ec.europa.eu/eurostat/databrowser/view/tec00113__custom_11167693/default/table?lang=en" TargetMode="External"/><Relationship Id="rId53"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74"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128"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149" Type="http://schemas.openxmlformats.org/officeDocument/2006/relationships/hyperlink" Target="https://www.ecb.europa.eu/stats/ecb_statistics/governance_and_quality_framework/html/experimental-data.en.html" TargetMode="External"/><Relationship Id="rId5" Type="http://schemas.openxmlformats.org/officeDocument/2006/relationships/hyperlink" Target="https://ec.europa.eu/eurostat/databrowser/view/lfst_hhnhtych__custom_10968378/default/table?lang=en" TargetMode="External"/><Relationship Id="rId95" Type="http://schemas.openxmlformats.org/officeDocument/2006/relationships/hyperlink" Target="https://www.housingeurope.eu/resource-1811/the-state-of-the-housing-in-europe-2023" TargetMode="External"/><Relationship Id="rId160" Type="http://schemas.openxmlformats.org/officeDocument/2006/relationships/hyperlink" Target="https://dataverse.shinyapps.io/socialhousing/" TargetMode="External"/><Relationship Id="rId181" Type="http://schemas.openxmlformats.org/officeDocument/2006/relationships/hyperlink" Target="https://data.stanford.edu/citd;%20https:/taxsummaries.pwc.com/;%20https:/taxfoundation.org/data/all/eu/top-personal-income-tax-rates-europe-2023/" TargetMode="External"/><Relationship Id="rId22" Type="http://schemas.openxmlformats.org/officeDocument/2006/relationships/hyperlink" Target="https://ec.europa.eu/eurostat/databrowser/view/tec00113__custom_11167693/default/table?lang=en" TargetMode="External"/><Relationship Id="rId43"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64"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118" Type="http://schemas.openxmlformats.org/officeDocument/2006/relationships/hyperlink" Target="https://podaci.dzs.hr/en/statistics/construction/completed-buildings-and-dwellings/" TargetMode="External"/><Relationship Id="rId139" Type="http://schemas.openxmlformats.org/officeDocument/2006/relationships/hyperlink" Target="https://www.ecb.europa.eu/stats/ecb_statistics/governance_and_quality_framework/html/experimental-data.en.html" TargetMode="External"/><Relationship Id="rId85"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150" Type="http://schemas.openxmlformats.org/officeDocument/2006/relationships/hyperlink" Target="https://www.ecb.europa.eu/stats/ecb_statistics/governance_and_quality_framework/html/experimental-data.en.html" TargetMode="External"/><Relationship Id="rId171" Type="http://schemas.openxmlformats.org/officeDocument/2006/relationships/hyperlink" Target="https://dataverse.shinyapps.io/socialhousing/" TargetMode="External"/><Relationship Id="rId12" Type="http://schemas.openxmlformats.org/officeDocument/2006/relationships/hyperlink" Target="https://ec.europa.eu/eurostat/databrowser/view/tec00113__custom_11167693/default/table?lang=en" TargetMode="External"/><Relationship Id="rId33"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108" Type="http://schemas.openxmlformats.org/officeDocument/2006/relationships/hyperlink" Target="https://stat.gov.pl/download/gfx/portalinformacyjny/en/defaultaktualnosci/3309/10/6/1/housing_economy_in_2022.pdf" TargetMode="External"/><Relationship Id="rId129" Type="http://schemas.openxmlformats.org/officeDocument/2006/relationships/hyperlink" Target="https://ec.europa.eu/eurostat/databrowser/view/ilc_lvho27__custom_12768409/default/table?lang=en" TargetMode="External"/><Relationship Id="rId54"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75"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96" Type="http://schemas.openxmlformats.org/officeDocument/2006/relationships/hyperlink" Target="https://www.housingeurope.eu/resource-1811/the-state-of-the-housing-in-europe-2023" TargetMode="External"/><Relationship Id="rId140" Type="http://schemas.openxmlformats.org/officeDocument/2006/relationships/hyperlink" Target="https://www.ecb.europa.eu/stats/ecb_statistics/governance_and_quality_framework/html/experimental-data.en.html" TargetMode="External"/><Relationship Id="rId161" Type="http://schemas.openxmlformats.org/officeDocument/2006/relationships/hyperlink" Target="https://dataverse.shinyapps.io/socialhousing/" TargetMode="External"/><Relationship Id="rId182" Type="http://schemas.openxmlformats.org/officeDocument/2006/relationships/hyperlink" Target="https://data.stanford.edu/citd;%20https:/taxsummaries.pwc.com/;%20https:/taxfoundation.org/data/all/eu/top-personal-income-tax-rates-europe-2023/" TargetMode="External"/><Relationship Id="rId6" Type="http://schemas.openxmlformats.org/officeDocument/2006/relationships/hyperlink" Target="https://ec.europa.eu/eurostat/databrowser/view/tec00113__custom_11167693/default/table?lang=en" TargetMode="External"/><Relationship Id="rId23" Type="http://schemas.openxmlformats.org/officeDocument/2006/relationships/hyperlink" Target="https://ec.europa.eu/eurostat/databrowser/view/tec00113__custom_11167693/default/table?lang=en" TargetMode="External"/><Relationship Id="rId119" Type="http://schemas.openxmlformats.org/officeDocument/2006/relationships/hyperlink" Target="https://www.cystat.gov.cy/en/KeyFiguresList?s=31%20(Construction%20and%20Housing,%201995-2023" TargetMode="External"/><Relationship Id="rId44"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65"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86"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130" Type="http://schemas.openxmlformats.org/officeDocument/2006/relationships/hyperlink" Target="https://ec.europa.eu/eurostat/databrowser/view/ilc_lvho27__custom_12768409/default/table?lang=en" TargetMode="External"/><Relationship Id="rId151" Type="http://schemas.openxmlformats.org/officeDocument/2006/relationships/hyperlink" Target="https://rpubs.com/Konstantin_Xo/HOTI" TargetMode="External"/><Relationship Id="rId172" Type="http://schemas.openxmlformats.org/officeDocument/2006/relationships/hyperlink" Target="https://dataverse.shinyapps.io/socialhousing/" TargetMode="External"/><Relationship Id="rId13" Type="http://schemas.openxmlformats.org/officeDocument/2006/relationships/hyperlink" Target="https://ec.europa.eu/eurostat/databrowser/view/tec00113__custom_11167693/default/table?lang=en" TargetMode="External"/><Relationship Id="rId18" Type="http://schemas.openxmlformats.org/officeDocument/2006/relationships/hyperlink" Target="https://ec.europa.eu/eurostat/databrowser/view/tec00113__custom_11167693/default/table?lang=en" TargetMode="External"/><Relationship Id="rId39"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109" Type="http://schemas.openxmlformats.org/officeDocument/2006/relationships/hyperlink" Target="https://www.ine.pt/xportal/xmain?xpid=INE&amp;xpgid=ine_publicacoes&amp;PUBLICACOESpub_boui=665660444&amp;PUBLICACOESmodo=2" TargetMode="External"/><Relationship Id="rId34"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50"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55"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76"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97" Type="http://schemas.openxmlformats.org/officeDocument/2006/relationships/hyperlink" Target="https://www.insee.fr/en/statistiques/6686650" TargetMode="External"/><Relationship Id="rId104" Type="http://schemas.openxmlformats.org/officeDocument/2006/relationships/hyperlink" Target="https://osp.stat.gov.lt/statistiniu-rodikliu-analize?indicator=S3R131" TargetMode="External"/><Relationship Id="rId120" Type="http://schemas.openxmlformats.org/officeDocument/2006/relationships/hyperlink" Target="https://csu.gov.cz/produkty/bvz_cr%20(Tab.%202%20Housing%20construction%20in%20the%20CR%20-%20finished%20dwellings" TargetMode="External"/><Relationship Id="rId125" Type="http://schemas.openxmlformats.org/officeDocument/2006/relationships/hyperlink" Target="https://www.destatis.de/EN/Press/2022/05/PE22_212_31121.html" TargetMode="External"/><Relationship Id="rId141" Type="http://schemas.openxmlformats.org/officeDocument/2006/relationships/hyperlink" Target="https://www.ecb.europa.eu/stats/ecb_statistics/governance_and_quality_framework/html/experimental-data.en.html" TargetMode="External"/><Relationship Id="rId146" Type="http://schemas.openxmlformats.org/officeDocument/2006/relationships/hyperlink" Target="https://www.ecb.europa.eu/stats/ecb_statistics/governance_and_quality_framework/html/experimental-data.en.html" TargetMode="External"/><Relationship Id="rId167" Type="http://schemas.openxmlformats.org/officeDocument/2006/relationships/hyperlink" Target="https://dataverse.shinyapps.io/socialhousing/" TargetMode="External"/><Relationship Id="rId188" Type="http://schemas.openxmlformats.org/officeDocument/2006/relationships/drawing" Target="../drawings/drawing2.xml"/><Relationship Id="rId7" Type="http://schemas.openxmlformats.org/officeDocument/2006/relationships/hyperlink" Target="https://ec.europa.eu/eurostat/databrowser/view/tec00113__custom_11167693/default/table?lang=en" TargetMode="External"/><Relationship Id="rId71"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92" Type="http://schemas.openxmlformats.org/officeDocument/2006/relationships/hyperlink" Target="https://cystatdb.cystat.gov.cy/pxweb/en/8.CYSTAT-DB/8.CYSTAT-DB__Population__7.Population%20Census%202021/1800910E.px/table/tableViewLayout1/" TargetMode="External"/><Relationship Id="rId162" Type="http://schemas.openxmlformats.org/officeDocument/2006/relationships/hyperlink" Target="https://dataverse.shinyapps.io/socialhousing/" TargetMode="External"/><Relationship Id="rId183" Type="http://schemas.openxmlformats.org/officeDocument/2006/relationships/hyperlink" Target="https://data.stanford.edu/citd;%20https:/taxsummaries.pwc.com/;%20https:/taxfoundation.org/data/all/eu/top-personal-income-tax-rates-europe-2023/" TargetMode="External"/><Relationship Id="rId2" Type="http://schemas.openxmlformats.org/officeDocument/2006/relationships/hyperlink" Target="https://databank.worldbank.org/source/population-estimates-and-projections" TargetMode="External"/><Relationship Id="rId29" Type="http://schemas.openxmlformats.org/officeDocument/2006/relationships/hyperlink" Target="https://ec.europa.eu/eurostat/databrowser/view/tec00113__custom_11167693/default/table?lang=en" TargetMode="External"/><Relationship Id="rId24" Type="http://schemas.openxmlformats.org/officeDocument/2006/relationships/hyperlink" Target="https://ec.europa.eu/eurostat/databrowser/view/tec00113__custom_11167693/default/table?lang=en" TargetMode="External"/><Relationship Id="rId40"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45"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66"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87"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110" Type="http://schemas.openxmlformats.org/officeDocument/2006/relationships/hyperlink" Target="https://insse.ro/cms/en/content/dwellings-stock-5" TargetMode="External"/><Relationship Id="rId115" Type="http://schemas.openxmlformats.org/officeDocument/2006/relationships/hyperlink" Target="https://www.gov.uk/government/statistics/dwelling-stock-estimates-in-england-2022/dwelling-stock-estimates-england-31-march-2022" TargetMode="External"/><Relationship Id="rId131" Type="http://schemas.openxmlformats.org/officeDocument/2006/relationships/hyperlink" Target="https://www.ecb.europa.eu/stats/ecb_statistics/governance_and_quality_framework/html/experimental-data.en.html" TargetMode="External"/><Relationship Id="rId136" Type="http://schemas.openxmlformats.org/officeDocument/2006/relationships/hyperlink" Target="https://www.ecb.europa.eu/stats/ecb_statistics/governance_and_quality_framework/html/experimental-data.en.html" TargetMode="External"/><Relationship Id="rId157" Type="http://schemas.openxmlformats.org/officeDocument/2006/relationships/hyperlink" Target="https://dataverse.shinyapps.io/socialhousing/" TargetMode="External"/><Relationship Id="rId178" Type="http://schemas.openxmlformats.org/officeDocument/2006/relationships/hyperlink" Target="https://dataverse.shinyapps.io/socialhousing/" TargetMode="External"/><Relationship Id="rId61"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82"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152" Type="http://schemas.openxmlformats.org/officeDocument/2006/relationships/hyperlink" Target="https://rpubs.com/Konstantin_Xo/HOTI" TargetMode="External"/><Relationship Id="rId173" Type="http://schemas.openxmlformats.org/officeDocument/2006/relationships/hyperlink" Target="https://dataverse.shinyapps.io/socialhousing/" TargetMode="External"/><Relationship Id="rId19" Type="http://schemas.openxmlformats.org/officeDocument/2006/relationships/hyperlink" Target="https://ec.europa.eu/eurostat/databrowser/view/tec00113__custom_11167693/default/table?lang=en" TargetMode="External"/><Relationship Id="rId14" Type="http://schemas.openxmlformats.org/officeDocument/2006/relationships/hyperlink" Target="https://ec.europa.eu/eurostat/databrowser/view/tec00113__custom_11167693/default/table?lang=en" TargetMode="External"/><Relationship Id="rId30" Type="http://schemas.openxmlformats.org/officeDocument/2006/relationships/hyperlink" Target="https://ec.europa.eu/eurostat/databrowser/view/tec00113__custom_11167693/default/table?lang=en" TargetMode="External"/><Relationship Id="rId35"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56"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77"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100" Type="http://schemas.openxmlformats.org/officeDocument/2006/relationships/hyperlink" Target="https://www.ksh.hu/censuses" TargetMode="External"/><Relationship Id="rId105" Type="http://schemas.openxmlformats.org/officeDocument/2006/relationships/hyperlink" Target="https://lustat.statec.lu/vis?fs%5b0%5d=Topics%2C1%7CPopulation%20and%20employment%23B%23%7CCensus%20data%23B2%23&amp;pg=0&amp;lc=en&amp;df%5bds%5d=ds-release&amp;df%5bid%5d=DF_B1500&amp;df%5bag%5d=LU1&amp;df%5bvs%5d=1.0&amp;dq=.D&amp;ly%5bcl%5d=SPECIFICATION&amp;ly%5brw%5d=TIME_PERIOD" TargetMode="External"/><Relationship Id="rId126" Type="http://schemas.openxmlformats.org/officeDocument/2006/relationships/hyperlink" Target="https://databank.worldbank.org/UK-Table/id/68473804" TargetMode="External"/><Relationship Id="rId147" Type="http://schemas.openxmlformats.org/officeDocument/2006/relationships/hyperlink" Target="https://www.ecb.europa.eu/stats/ecb_statistics/governance_and_quality_framework/html/experimental-data.en.html" TargetMode="External"/><Relationship Id="rId168" Type="http://schemas.openxmlformats.org/officeDocument/2006/relationships/hyperlink" Target="https://dataverse.shinyapps.io/socialhousing/" TargetMode="External"/><Relationship Id="rId8" Type="http://schemas.openxmlformats.org/officeDocument/2006/relationships/hyperlink" Target="https://ec.europa.eu/eurostat/databrowser/view/tec00113__custom_11167693/default/table?lang=en" TargetMode="External"/><Relationship Id="rId51"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72"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93" Type="http://schemas.openxmlformats.org/officeDocument/2006/relationships/hyperlink" Target="https://www.housingeurope.eu/resource-1811/the-state-of-the-housing-in-europe-2023" TargetMode="External"/><Relationship Id="rId98" Type="http://schemas.openxmlformats.org/officeDocument/2006/relationships/hyperlink" Target="https://www.housingeurope.eu/resource-1811/the-state-of-the-housing-in-europe-2023" TargetMode="External"/><Relationship Id="rId121" Type="http://schemas.openxmlformats.org/officeDocument/2006/relationships/hyperlink" Target="https://www.statbank.dk/BYGV99" TargetMode="External"/><Relationship Id="rId142" Type="http://schemas.openxmlformats.org/officeDocument/2006/relationships/hyperlink" Target="https://www.ecb.europa.eu/stats/ecb_statistics/governance_and_quality_framework/html/experimental-data.en.html" TargetMode="External"/><Relationship Id="rId163" Type="http://schemas.openxmlformats.org/officeDocument/2006/relationships/hyperlink" Target="https://dataverse.shinyapps.io/socialhousing/" TargetMode="External"/><Relationship Id="rId184" Type="http://schemas.openxmlformats.org/officeDocument/2006/relationships/hyperlink" Target="https://rshiny.ilo.org/dataexplorer16/?lang=en&amp;id=GDP_2HRW_NOC_NB_A" TargetMode="External"/><Relationship Id="rId3" Type="http://schemas.openxmlformats.org/officeDocument/2006/relationships/hyperlink" Target="https://databank.worldbank.org/source/population-estimates-and-projections" TargetMode="External"/><Relationship Id="rId25" Type="http://schemas.openxmlformats.org/officeDocument/2006/relationships/hyperlink" Target="https://ec.europa.eu/eurostat/databrowser/view/tec00113__custom_11167693/default/table?lang=en" TargetMode="External"/><Relationship Id="rId46"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67"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116" Type="http://schemas.openxmlformats.org/officeDocument/2006/relationships/hyperlink" Target="https://www.statistik.at/en/statistics/population-and-society/housing/building-completions" TargetMode="External"/><Relationship Id="rId137" Type="http://schemas.openxmlformats.org/officeDocument/2006/relationships/hyperlink" Target="https://www.ecb.europa.eu/stats/ecb_statistics/governance_and_quality_framework/html/experimental-data.en.html" TargetMode="External"/><Relationship Id="rId158" Type="http://schemas.openxmlformats.org/officeDocument/2006/relationships/hyperlink" Target="https://dataverse.shinyapps.io/socialhousing/" TargetMode="External"/><Relationship Id="rId20" Type="http://schemas.openxmlformats.org/officeDocument/2006/relationships/hyperlink" Target="https://ec.europa.eu/eurostat/databrowser/view/tec00113__custom_11167693/default/table?lang=en" TargetMode="External"/><Relationship Id="rId41"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62"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83"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88" Type="http://schemas.openxmlformats.org/officeDocument/2006/relationships/hyperlink" Target="https://www.housingeurope.eu/resource-1811/the-state-of-the-housing-in-europe-2023" TargetMode="External"/><Relationship Id="rId111" Type="http://schemas.openxmlformats.org/officeDocument/2006/relationships/hyperlink" Target="https://www.scitanie.sk/byty/zakladne-vysledky/pocet-bytov/SR/SK0/SR" TargetMode="External"/><Relationship Id="rId132" Type="http://schemas.openxmlformats.org/officeDocument/2006/relationships/hyperlink" Target="https://www.ecb.europa.eu/stats/ecb_statistics/governance_and_quality_framework/html/experimental-data.en.html" TargetMode="External"/><Relationship Id="rId153" Type="http://schemas.openxmlformats.org/officeDocument/2006/relationships/hyperlink" Target="https://dataverse.shinyapps.io/socialhousing/" TargetMode="External"/><Relationship Id="rId174" Type="http://schemas.openxmlformats.org/officeDocument/2006/relationships/hyperlink" Target="https://dataverse.shinyapps.io/socialhousing/" TargetMode="External"/><Relationship Id="rId179" Type="http://schemas.openxmlformats.org/officeDocument/2006/relationships/hyperlink" Target="https://dataverse.shinyapps.io/socialhousing/" TargetMode="External"/><Relationship Id="rId15" Type="http://schemas.openxmlformats.org/officeDocument/2006/relationships/hyperlink" Target="https://ec.europa.eu/eurostat/databrowser/view/tec00113__custom_11167693/default/table?lang=en" TargetMode="External"/><Relationship Id="rId36"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57"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106" Type="http://schemas.openxmlformats.org/officeDocument/2006/relationships/hyperlink" Target="https://nso.gov.mt/themes_publications/census-of-population-and-housing-2021-final-report-dwelling-characteristics/" TargetMode="External"/><Relationship Id="rId127" Type="http://schemas.openxmlformats.org/officeDocument/2006/relationships/hyperlink" Target="https://www.ons.gov.uk/peoplepopulationandcommunity/birthsdeathsandmarriages/families/datasets/familiesandhouseholdsfamiliesandhouseholds" TargetMode="External"/><Relationship Id="rId10" Type="http://schemas.openxmlformats.org/officeDocument/2006/relationships/hyperlink" Target="https://ec.europa.eu/eurostat/databrowser/view/tec00113__custom_11167693/default/table?lang=en" TargetMode="External"/><Relationship Id="rId31" Type="http://schemas.openxmlformats.org/officeDocument/2006/relationships/hyperlink" Target="https://ec.europa.eu/eurostat/databrowser/view/tec00113__custom_11167693/default/table?lang=en" TargetMode="External"/><Relationship Id="rId52"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73"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78"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94" Type="http://schemas.openxmlformats.org/officeDocument/2006/relationships/hyperlink" Target="https://www.housingeurope.eu/resource-1811/the-state-of-the-housing-in-europe-2023" TargetMode="External"/><Relationship Id="rId99" Type="http://schemas.openxmlformats.org/officeDocument/2006/relationships/hyperlink" Target="https://www.statistics.gr/en/statistics/-/publication/SAM05/2011" TargetMode="External"/><Relationship Id="rId101" Type="http://schemas.openxmlformats.org/officeDocument/2006/relationships/hyperlink" Target="https://www.housingeurope.eu/resource-1811/the-state-of-the-housing-in-europe-2023" TargetMode="External"/><Relationship Id="rId122" Type="http://schemas.openxmlformats.org/officeDocument/2006/relationships/hyperlink" Target="https://andmed.stat.ee/en/stat/majandus__ehitus__ehitus-ja-kasutusload/EH44U/table/tableViewLayout2" TargetMode="External"/><Relationship Id="rId143" Type="http://schemas.openxmlformats.org/officeDocument/2006/relationships/hyperlink" Target="https://www.ecb.europa.eu/stats/ecb_statistics/governance_and_quality_framework/html/experimental-data.en.html" TargetMode="External"/><Relationship Id="rId148" Type="http://schemas.openxmlformats.org/officeDocument/2006/relationships/hyperlink" Target="https://www.ecb.europa.eu/stats/ecb_statistics/governance_and_quality_framework/html/experimental-data.en.html" TargetMode="External"/><Relationship Id="rId164" Type="http://schemas.openxmlformats.org/officeDocument/2006/relationships/hyperlink" Target="https://dataverse.shinyapps.io/socialhousing/" TargetMode="External"/><Relationship Id="rId169" Type="http://schemas.openxmlformats.org/officeDocument/2006/relationships/hyperlink" Target="https://dataverse.shinyapps.io/socialhousing/" TargetMode="External"/><Relationship Id="rId185" Type="http://schemas.openxmlformats.org/officeDocument/2006/relationships/hyperlink" Target="https://rshiny.ilo.org/dataexplorer16/?lang=en&amp;id=GDP_2HRW_NOC_NB_A" TargetMode="External"/><Relationship Id="rId4" Type="http://schemas.openxmlformats.org/officeDocument/2006/relationships/hyperlink" Target="https://databank.worldbank.org/source/population-estimates-and-projections" TargetMode="External"/><Relationship Id="rId9" Type="http://schemas.openxmlformats.org/officeDocument/2006/relationships/hyperlink" Target="https://ec.europa.eu/eurostat/databrowser/view/tec00113__custom_11167693/default/table?lang=en" TargetMode="External"/><Relationship Id="rId180" Type="http://schemas.openxmlformats.org/officeDocument/2006/relationships/hyperlink" Target="https://dataverse.shinyapps.io/socialhousing/" TargetMode="External"/><Relationship Id="rId26" Type="http://schemas.openxmlformats.org/officeDocument/2006/relationships/hyperlink" Target="https://ec.europa.eu/eurostat/databrowser/view/tec00113__custom_11167693/default/table?lang=en" TargetMode="External"/><Relationship Id="rId47"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68"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89" Type="http://schemas.openxmlformats.org/officeDocument/2006/relationships/hyperlink" Target="https://www.housingeurope.eu/resource-1811/the-state-of-the-housing-in-europe-2023" TargetMode="External"/><Relationship Id="rId112" Type="http://schemas.openxmlformats.org/officeDocument/2006/relationships/hyperlink" Target="https://pxweb.stat.si/sistat/en/Podrocja/Index/53/quality-of-life" TargetMode="External"/><Relationship Id="rId133" Type="http://schemas.openxmlformats.org/officeDocument/2006/relationships/hyperlink" Target="https://www.ecb.europa.eu/stats/ecb_statistics/governance_and_quality_framework/html/experimental-data.en.html" TargetMode="External"/><Relationship Id="rId154" Type="http://schemas.openxmlformats.org/officeDocument/2006/relationships/hyperlink" Target="https://dataverse.shinyapps.io/socialhousing/" TargetMode="External"/><Relationship Id="rId175" Type="http://schemas.openxmlformats.org/officeDocument/2006/relationships/hyperlink" Target="https://dataverse.shinyapps.io/socialhousing/" TargetMode="External"/><Relationship Id="rId16" Type="http://schemas.openxmlformats.org/officeDocument/2006/relationships/hyperlink" Target="https://ec.europa.eu/eurostat/databrowser/view/tec00113__custom_11167693/default/table?lang=en" TargetMode="External"/><Relationship Id="rId37"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58"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79"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102" Type="http://schemas.openxmlformats.org/officeDocument/2006/relationships/hyperlink" Target="https://www.housingeurope.eu/resource-1811/the-state-of-the-housing-in-europe-2023" TargetMode="External"/><Relationship Id="rId123" Type="http://schemas.openxmlformats.org/officeDocument/2006/relationships/hyperlink" Target="https://stat.fi/tup/suoluk/suoluk_asuminen_en.html" TargetMode="External"/><Relationship Id="rId144" Type="http://schemas.openxmlformats.org/officeDocument/2006/relationships/hyperlink" Target="https://www.ecb.europa.eu/stats/ecb_statistics/governance_and_quality_framework/html/experimental-data.en.html" TargetMode="External"/><Relationship Id="rId90" Type="http://schemas.openxmlformats.org/officeDocument/2006/relationships/hyperlink" Target="https://www.nsi.bg/en/content/3145/dwellings" TargetMode="External"/><Relationship Id="rId165" Type="http://schemas.openxmlformats.org/officeDocument/2006/relationships/hyperlink" Target="https://dataverse.shinyapps.io/socialhousing/" TargetMode="External"/><Relationship Id="rId186" Type="http://schemas.openxmlformats.org/officeDocument/2006/relationships/hyperlink" Target="https://rshiny.ilo.org/dataexplorer16/?lang=en&amp;id=GDP_2HRW_NOC_NB_A" TargetMode="External"/><Relationship Id="rId27" Type="http://schemas.openxmlformats.org/officeDocument/2006/relationships/hyperlink" Target="https://ec.europa.eu/eurostat/databrowser/view/tec00113__custom_11167693/default/table?lang=en" TargetMode="External"/><Relationship Id="rId48"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69"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113" Type="http://schemas.openxmlformats.org/officeDocument/2006/relationships/hyperlink" Target="https://www.ine.es/en/prensa/censo_2021_jun_en.pdf" TargetMode="External"/><Relationship Id="rId134" Type="http://schemas.openxmlformats.org/officeDocument/2006/relationships/hyperlink" Target="https://www.ecb.europa.eu/stats/ecb_statistics/governance_and_quality_framework/html/experimental-data.en.html" TargetMode="External"/><Relationship Id="rId80"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155" Type="http://schemas.openxmlformats.org/officeDocument/2006/relationships/hyperlink" Target="https://dataverse.shinyapps.io/socialhousing/" TargetMode="External"/><Relationship Id="rId176" Type="http://schemas.openxmlformats.org/officeDocument/2006/relationships/hyperlink" Target="https://dataverse.shinyapps.io/socialhousing/" TargetMode="External"/><Relationship Id="rId17" Type="http://schemas.openxmlformats.org/officeDocument/2006/relationships/hyperlink" Target="https://ec.europa.eu/eurostat/databrowser/view/tec00113__custom_11167693/default/table?lang=en" TargetMode="External"/><Relationship Id="rId38"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59"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103" Type="http://schemas.openxmlformats.org/officeDocument/2006/relationships/hyperlink" Target="https://data.stat.gov.lv/pxweb/en/OSP_PUB/START__POP__MA__MAS/MAS020/table/tableViewLayout1/" TargetMode="External"/><Relationship Id="rId124" Type="http://schemas.openxmlformats.org/officeDocument/2006/relationships/hyperlink" Target="https://www.insee.fr/en/statistiques/series/103181511?INDICATEUR=2726853&amp;LOGEMENT=2725004+2724998&amp;ZONE_GEO=2320659" TargetMode="External"/><Relationship Id="rId70"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91" Type="http://schemas.openxmlformats.org/officeDocument/2006/relationships/hyperlink" Target="https://podaci.dzs.hr/media/ryynjuzk/popis-2021-stambene-jedinice-po-gradovima-i-opcinama.xlsx" TargetMode="External"/><Relationship Id="rId145" Type="http://schemas.openxmlformats.org/officeDocument/2006/relationships/hyperlink" Target="https://www.ecb.europa.eu/stats/ecb_statistics/governance_and_quality_framework/html/experimental-data.en.html" TargetMode="External"/><Relationship Id="rId166" Type="http://schemas.openxmlformats.org/officeDocument/2006/relationships/hyperlink" Target="https://dataverse.shinyapps.io/socialhousing/" TargetMode="External"/><Relationship Id="rId187" Type="http://schemas.openxmlformats.org/officeDocument/2006/relationships/printerSettings" Target="../printerSettings/printerSettings2.bin"/><Relationship Id="rId1" Type="http://schemas.openxmlformats.org/officeDocument/2006/relationships/hyperlink" Target="https://databank.worldbank.org/source/population-estimates-and-projections" TargetMode="External"/><Relationship Id="rId28" Type="http://schemas.openxmlformats.org/officeDocument/2006/relationships/hyperlink" Target="https://ec.europa.eu/eurostat/databrowser/view/tec00113__custom_11167693/default/table?lang=en" TargetMode="External"/><Relationship Id="rId49"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114" Type="http://schemas.openxmlformats.org/officeDocument/2006/relationships/hyperlink" Target="https://www.statistikdatabasen.scb.se/pxweb/en/ssd/START__BO__BO0104__BO0104D/BO0104T01/table/tableViewLayout1/" TargetMode="External"/><Relationship Id="rId60"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81" Type="http://schemas.openxmlformats.org/officeDocument/2006/relationships/hyperlink" Target="https://data-explorer.oecd.org/vis?fs%5b0%5d=Topic%2C1%7CEconomy%23ECO%23%7CPrices%23ECO_PRI%23&amp;pg=0&amp;fc=Topic&amp;bp=true&amp;snb=17&amp;df%5bds%5d=dsDisseminateFinalDMZ&amp;df%5bid%5d=DSD_AN_HOUSE_PRICES%40DF_HOUSE_PRICES&amp;df%5bag%5d=OECD.ECO.MPD&amp;df%5bvs%5d=1.0&amp;pd=1970%2C2023&amp;dq=ROU%2BHRV%2BBGR%2BGBR%2BSWE%2BESP%2BSVN%2BSVK%2BPRT%2BPOL%2BNLD%2BLUX%2BLTU%2BLVA%2BITA%2BIRL%2BHUN%2BGRC%2BDEU%2BFRA%2BFIN%2BEST%2BDNK%2BCZE%2BBEL%2BAUT.A.HPI_YDH.IX&amp;ly%5brw%5d=REF_AREA&amp;ly%5bcl%5d=TIME_PERIOD&amp;to%5bTIME_PERIOD%5d=false" TargetMode="External"/><Relationship Id="rId135" Type="http://schemas.openxmlformats.org/officeDocument/2006/relationships/hyperlink" Target="https://www.ecb.europa.eu/stats/ecb_statistics/governance_and_quality_framework/html/experimental-data.en.html" TargetMode="External"/><Relationship Id="rId156" Type="http://schemas.openxmlformats.org/officeDocument/2006/relationships/hyperlink" Target="https://dataverse.shinyapps.io/socialhousing/" TargetMode="External"/><Relationship Id="rId177" Type="http://schemas.openxmlformats.org/officeDocument/2006/relationships/hyperlink" Target="https://dataverse.shinyapps.io/socialhousing/"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data.worldbank.org/indicator/NY.GDS.TOTL.ZS" TargetMode="External"/><Relationship Id="rId13" Type="http://schemas.openxmlformats.org/officeDocument/2006/relationships/hyperlink" Target="https://dataverse.shinyapps.io/socialhousing/" TargetMode="External"/><Relationship Id="rId18" Type="http://schemas.openxmlformats.org/officeDocument/2006/relationships/hyperlink" Target="https://hypo.org/app/uploads/sites/2/2022/09/HYPOSTAT-2022-FOR-DISTRIBUTION.pdf" TargetMode="External"/><Relationship Id="rId3" Type="http://schemas.openxmlformats.org/officeDocument/2006/relationships/hyperlink" Target="https://data.worldbank.org/indicator/FP.CPI.TOTL.ZG" TargetMode="External"/><Relationship Id="rId21" Type="http://schemas.openxmlformats.org/officeDocument/2006/relationships/hyperlink" Target="https://oenb.shinyapps.io/HFCS_Keyfigures/" TargetMode="External"/><Relationship Id="rId7" Type="http://schemas.openxmlformats.org/officeDocument/2006/relationships/hyperlink" Target="https://data.worldbank.org/indicator/NY.GDP.PCAP.PP.CD" TargetMode="External"/><Relationship Id="rId12" Type="http://schemas.openxmlformats.org/officeDocument/2006/relationships/hyperlink" Target="https://rpubs.com/Konstantin_Xo/RHMR" TargetMode="External"/><Relationship Id="rId17" Type="http://schemas.openxmlformats.org/officeDocument/2006/relationships/hyperlink" Target="https://hypo.org/app/uploads/sites/2/2022/09/HYPOSTAT-2022-FOR-DISTRIBUTION.pdf" TargetMode="External"/><Relationship Id="rId2" Type="http://schemas.openxmlformats.org/officeDocument/2006/relationships/hyperlink" Target="https://data.worldbank.org/indicator/NY.GDP.MKTP.KD.ZG" TargetMode="External"/><Relationship Id="rId16" Type="http://schemas.openxmlformats.org/officeDocument/2006/relationships/hyperlink" Target="https://www.statistik.at/en/statistics/population-and-society/housing/building-completions" TargetMode="External"/><Relationship Id="rId20" Type="http://schemas.openxmlformats.org/officeDocument/2006/relationships/hyperlink" Target="https://hypo.org/app/uploads/sites/2/2022/09/HYPOSTAT-2022-FOR-DISTRIBUTION.pdf" TargetMode="External"/><Relationship Id="rId1" Type="http://schemas.openxmlformats.org/officeDocument/2006/relationships/hyperlink" Target="https://data.worldbank.org/indicator/SL.UEM.TOTL.NE.ZS" TargetMode="External"/><Relationship Id="rId6" Type="http://schemas.openxmlformats.org/officeDocument/2006/relationships/hyperlink" Target="https://data-explorer.oecd.org/vis?lc=en&amp;fs%5B0%5D=Topic,1%7CEconomy%23ECO%23%7CShort-term%20economic%20statistics%23ECO_STS%23&amp;pg=0&amp;fc=Topic&amp;bp=true&amp;snb=21&amp;df%5Bds%5D=dsDisseminateFinalDMZ&amp;df%5Bid%5D=DSD_KEI@DF_KEI&amp;df%5Bag%5D=OECD.SDD.STES&amp;df%5Bvs%5D=4.0&amp;pd=1970,&amp;dq=.A.IRLT....&amp;ly%5Brw%5D=REF_AREA&amp;ly%5Bcl%5D=TIME_PERIOD&amp;to%5BTIME_PERIOD%5D=false&amp;vw=tb" TargetMode="External"/><Relationship Id="rId11" Type="http://schemas.openxmlformats.org/officeDocument/2006/relationships/hyperlink" Target="https://www.stateofglobalair.org/;%20Average%20Annual%20Population-Weighted%20PM2.5%20(&#181;g/m3" TargetMode="External"/><Relationship Id="rId5" Type="http://schemas.openxmlformats.org/officeDocument/2006/relationships/hyperlink" Target="https://data.worldbank.org/indicator/GC.DOD.TOTL.GD.ZS" TargetMode="External"/><Relationship Id="rId15" Type="http://schemas.openxmlformats.org/officeDocument/2006/relationships/hyperlink" Target="https://www.housingeurope.eu/resource-1811/the-state-of-the-housing-in-europe-2023" TargetMode="External"/><Relationship Id="rId23" Type="http://schemas.openxmlformats.org/officeDocument/2006/relationships/drawing" Target="../drawings/drawing3.xml"/><Relationship Id="rId10" Type="http://schemas.openxmlformats.org/officeDocument/2006/relationships/hyperlink" Target="https://rshiny.ilo.org/dataexplorer16/?lang=en&amp;id=GDP_2HRW_NOC_NB_A" TargetMode="External"/><Relationship Id="rId19" Type="http://schemas.openxmlformats.org/officeDocument/2006/relationships/hyperlink" Target="https://hypo.org/app/uploads/sites/2/2022/09/HYPOSTAT-2022-FOR-DISTRIBUTION.pdf" TargetMode="External"/><Relationship Id="rId4" Type="http://schemas.openxmlformats.org/officeDocument/2006/relationships/hyperlink" Target="https://data.worldbank.org/indicator/NE.CON.GOVT.ZS" TargetMode="External"/><Relationship Id="rId9" Type="http://schemas.openxmlformats.org/officeDocument/2006/relationships/hyperlink" Target="https://data.worldbank.org/indicator/BN.CAB.XOKA.GD.ZS" TargetMode="External"/><Relationship Id="rId14" Type="http://schemas.openxmlformats.org/officeDocument/2006/relationships/hyperlink" Target="https://rpubs.com/Konstantin_Xo/HOTI" TargetMode="External"/><Relationship Id="rId22"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hyperlink" Target="https://hypo.org/app/uploads/sites/2/2022/09/HYPOSTAT-2022-FOR-DISTRIBUTION.pdf" TargetMode="External"/><Relationship Id="rId7" Type="http://schemas.openxmlformats.org/officeDocument/2006/relationships/hyperlink" Target="https://oenb.shinyapps.io/HFCS_Keyfigures/" TargetMode="External"/><Relationship Id="rId2" Type="http://schemas.openxmlformats.org/officeDocument/2006/relationships/hyperlink" Target="https://hypo.org/app/uploads/sites/2/2022/09/HYPOSTAT-2022-FOR-DISTRIBUTION.pdf" TargetMode="External"/><Relationship Id="rId1" Type="http://schemas.openxmlformats.org/officeDocument/2006/relationships/hyperlink" Target="https://hypo.org/app/uploads/sites/2/2022/09/HYPOSTAT-2022-FOR-DISTRIBUTION.pdf" TargetMode="External"/><Relationship Id="rId6" Type="http://schemas.openxmlformats.org/officeDocument/2006/relationships/hyperlink" Target="https://rpubs.com/Konstantin_Xo/HOTI" TargetMode="External"/><Relationship Id="rId5" Type="http://schemas.openxmlformats.org/officeDocument/2006/relationships/hyperlink" Target="https://dataverse.shinyapps.io/socialhousing/" TargetMode="External"/><Relationship Id="rId4" Type="http://schemas.openxmlformats.org/officeDocument/2006/relationships/hyperlink" Target="https://rpubs.com/Konstantin_Xo/RHMR" TargetMode="External"/><Relationship Id="rId9"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8" Type="http://schemas.openxmlformats.org/officeDocument/2006/relationships/hyperlink" Target="https://en.wikipedia.org/wiki/Municipalities_of_Bulgaria" TargetMode="External"/><Relationship Id="rId3" Type="http://schemas.openxmlformats.org/officeDocument/2006/relationships/hyperlink" Target="https://hypo.org/app/uploads/sites/2/2022/09/HYPOSTAT-2022-FOR-DISTRIBUTION.pdf" TargetMode="External"/><Relationship Id="rId7" Type="http://schemas.openxmlformats.org/officeDocument/2006/relationships/hyperlink" Target="https://rpubs.com/Konstantin_Xo/HOTI" TargetMode="External"/><Relationship Id="rId2" Type="http://schemas.openxmlformats.org/officeDocument/2006/relationships/hyperlink" Target="https://hypo.org/app/uploads/sites/2/2022/09/HYPOSTAT-2022-FOR-DISTRIBUTION.pdf" TargetMode="External"/><Relationship Id="rId1" Type="http://schemas.openxmlformats.org/officeDocument/2006/relationships/hyperlink" Target="https://www.nsi.bg/en/content/3145/dwellings" TargetMode="External"/><Relationship Id="rId6" Type="http://schemas.openxmlformats.org/officeDocument/2006/relationships/hyperlink" Target="https://dataverse.shinyapps.io/socialhousing/" TargetMode="External"/><Relationship Id="rId11" Type="http://schemas.openxmlformats.org/officeDocument/2006/relationships/drawing" Target="../drawings/drawing5.xml"/><Relationship Id="rId5" Type="http://schemas.openxmlformats.org/officeDocument/2006/relationships/hyperlink" Target="https://rpubs.com/Konstantin_Xo/RHMR" TargetMode="External"/><Relationship Id="rId10" Type="http://schemas.openxmlformats.org/officeDocument/2006/relationships/printerSettings" Target="../printerSettings/printerSettings5.bin"/><Relationship Id="rId4" Type="http://schemas.openxmlformats.org/officeDocument/2006/relationships/hyperlink" Target="https://hypo.org/app/uploads/sites/2/2022/09/HYPOSTAT-2022-FOR-DISTRIBUTION.pdf" TargetMode="External"/><Relationship Id="rId9" Type="http://schemas.openxmlformats.org/officeDocument/2006/relationships/hyperlink" Target="https://oenb.shinyapps.io/HFCS_Keyfigures/"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dataverse.shinyapps.io/socialhousing/" TargetMode="External"/><Relationship Id="rId3" Type="http://schemas.openxmlformats.org/officeDocument/2006/relationships/hyperlink" Target="https://hypo.org/app/uploads/sites/2/2022/09/HYPOSTAT-2022-FOR-DISTRIBUTION.pdf" TargetMode="External"/><Relationship Id="rId7" Type="http://schemas.openxmlformats.org/officeDocument/2006/relationships/hyperlink" Target="https://rpubs.com/Konstantin_Xo/RHMR" TargetMode="External"/><Relationship Id="rId12" Type="http://schemas.openxmlformats.org/officeDocument/2006/relationships/drawing" Target="../drawings/drawing6.xml"/><Relationship Id="rId2" Type="http://schemas.openxmlformats.org/officeDocument/2006/relationships/hyperlink" Target="https://podaci.dzs.hr/en/statistics/construction/completed-buildings-and-dwellings/" TargetMode="External"/><Relationship Id="rId1" Type="http://schemas.openxmlformats.org/officeDocument/2006/relationships/hyperlink" Target="https://podaci.dzs.hr/media/ryynjuzk/popis-2021-stambene-jedinice-po-gradovima-i-opcinama.xlsx" TargetMode="External"/><Relationship Id="rId6" Type="http://schemas.openxmlformats.org/officeDocument/2006/relationships/hyperlink" Target="https://hypo.org/app/uploads/sites/2/2022/09/HYPOSTAT-2022-FOR-DISTRIBUTION.pdf" TargetMode="External"/><Relationship Id="rId11" Type="http://schemas.openxmlformats.org/officeDocument/2006/relationships/printerSettings" Target="../printerSettings/printerSettings6.bin"/><Relationship Id="rId5" Type="http://schemas.openxmlformats.org/officeDocument/2006/relationships/hyperlink" Target="https://hypo.org/app/uploads/sites/2/2022/09/HYPOSTAT-2022-FOR-DISTRIBUTION.pdf" TargetMode="External"/><Relationship Id="rId10" Type="http://schemas.openxmlformats.org/officeDocument/2006/relationships/hyperlink" Target="https://oenb.shinyapps.io/HFCS_Keyfigures/" TargetMode="External"/><Relationship Id="rId4" Type="http://schemas.openxmlformats.org/officeDocument/2006/relationships/hyperlink" Target="https://hypo.org/app/uploads/sites/2/2022/09/HYPOSTAT-2022-FOR-DISTRIBUTION.pdf" TargetMode="External"/><Relationship Id="rId9" Type="http://schemas.openxmlformats.org/officeDocument/2006/relationships/hyperlink" Target="https://rpubs.com/Konstantin_Xo/HOTI"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dataverse.shinyapps.io/socialhousing/" TargetMode="External"/><Relationship Id="rId13" Type="http://schemas.openxmlformats.org/officeDocument/2006/relationships/drawing" Target="../drawings/drawing7.xml"/><Relationship Id="rId3" Type="http://schemas.openxmlformats.org/officeDocument/2006/relationships/hyperlink" Target="https://hypo.org/app/uploads/sites/2/2022/09/HYPOSTAT-2022-FOR-DISTRIBUTION.pdf" TargetMode="External"/><Relationship Id="rId7" Type="http://schemas.openxmlformats.org/officeDocument/2006/relationships/hyperlink" Target="https://rpubs.com/Konstantin_Xo/RHMR" TargetMode="External"/><Relationship Id="rId12" Type="http://schemas.openxmlformats.org/officeDocument/2006/relationships/printerSettings" Target="../printerSettings/printerSettings7.bin"/><Relationship Id="rId2" Type="http://schemas.openxmlformats.org/officeDocument/2006/relationships/hyperlink" Target="https://www.cystat.gov.cy/en/KeyFiguresList?s=31%20(Construction%20and%20Housing,%201995-2023" TargetMode="External"/><Relationship Id="rId1" Type="http://schemas.openxmlformats.org/officeDocument/2006/relationships/hyperlink" Target="https://cystatdb.cystat.gov.cy/pxweb/en/8.CYSTAT-DB/8.CYSTAT-DB__Population__7.Population%20Census%202021/1800910E.px/table/tableViewLayout1/" TargetMode="External"/><Relationship Id="rId6" Type="http://schemas.openxmlformats.org/officeDocument/2006/relationships/hyperlink" Target="https://hypo.org/app/uploads/sites/2/2022/09/HYPOSTAT-2022-FOR-DISTRIBUTION.pdf" TargetMode="External"/><Relationship Id="rId11" Type="http://schemas.openxmlformats.org/officeDocument/2006/relationships/hyperlink" Target="https://oenb.shinyapps.io/HFCS_Keyfigures/" TargetMode="External"/><Relationship Id="rId5" Type="http://schemas.openxmlformats.org/officeDocument/2006/relationships/hyperlink" Target="https://hypo.org/app/uploads/sites/2/2022/09/HYPOSTAT-2022-FOR-DISTRIBUTION.pdf" TargetMode="External"/><Relationship Id="rId10" Type="http://schemas.openxmlformats.org/officeDocument/2006/relationships/hyperlink" Target="https://portal.cor.europa.eu/divisionpowers/Pages/Comparer.aspx?pol=Fiscal+Powers&amp;c1=Cyprus&amp;c2=Bulgaria" TargetMode="External"/><Relationship Id="rId4" Type="http://schemas.openxmlformats.org/officeDocument/2006/relationships/hyperlink" Target="https://hypo.org/app/uploads/sites/2/2022/09/HYPOSTAT-2022-FOR-DISTRIBUTION.pdf" TargetMode="External"/><Relationship Id="rId9" Type="http://schemas.openxmlformats.org/officeDocument/2006/relationships/hyperlink" Target="https://rpubs.com/Konstantin_Xo/HOTI"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dataverse.shinyapps.io/socialhousing/" TargetMode="External"/><Relationship Id="rId3" Type="http://schemas.openxmlformats.org/officeDocument/2006/relationships/hyperlink" Target="https://hypo.org/app/uploads/sites/2/2022/09/HYPOSTAT-2022-FOR-DISTRIBUTION.pdf" TargetMode="External"/><Relationship Id="rId7" Type="http://schemas.openxmlformats.org/officeDocument/2006/relationships/hyperlink" Target="https://rpubs.com/Konstantin_Xo/RHMR" TargetMode="External"/><Relationship Id="rId12" Type="http://schemas.openxmlformats.org/officeDocument/2006/relationships/drawing" Target="../drawings/drawing8.xml"/><Relationship Id="rId2" Type="http://schemas.openxmlformats.org/officeDocument/2006/relationships/hyperlink" Target="https://www.statbank.dk/BYGV99" TargetMode="External"/><Relationship Id="rId1" Type="http://schemas.openxmlformats.org/officeDocument/2006/relationships/hyperlink" Target="https://www.housingeurope.eu/resource-1811/the-state-of-the-housing-in-europe-2023" TargetMode="External"/><Relationship Id="rId6" Type="http://schemas.openxmlformats.org/officeDocument/2006/relationships/hyperlink" Target="https://hypo.org/app/uploads/sites/2/2022/09/HYPOSTAT-2022-FOR-DISTRIBUTION.pdf" TargetMode="External"/><Relationship Id="rId11" Type="http://schemas.openxmlformats.org/officeDocument/2006/relationships/printerSettings" Target="../printerSettings/printerSettings8.bin"/><Relationship Id="rId5" Type="http://schemas.openxmlformats.org/officeDocument/2006/relationships/hyperlink" Target="https://hypo.org/app/uploads/sites/2/2022/09/HYPOSTAT-2022-FOR-DISTRIBUTION.pdf" TargetMode="External"/><Relationship Id="rId10" Type="http://schemas.openxmlformats.org/officeDocument/2006/relationships/hyperlink" Target="https://oenb.shinyapps.io/HFCS_Keyfigures/" TargetMode="External"/><Relationship Id="rId4" Type="http://schemas.openxmlformats.org/officeDocument/2006/relationships/hyperlink" Target="https://hypo.org/app/uploads/sites/2/2022/09/HYPOSTAT-2022-FOR-DISTRIBUTION.pdf" TargetMode="External"/><Relationship Id="rId9" Type="http://schemas.openxmlformats.org/officeDocument/2006/relationships/hyperlink" Target="https://rpubs.com/Konstantin_Xo/HOTI" TargetMode="External"/></Relationships>
</file>

<file path=xl/worksheets/_rels/sheet9.xml.rels><?xml version="1.0" encoding="UTF-8" standalone="yes"?>
<Relationships xmlns="http://schemas.openxmlformats.org/package/2006/relationships"><Relationship Id="rId8" Type="http://schemas.openxmlformats.org/officeDocument/2006/relationships/hyperlink" Target="https://dataverse.shinyapps.io/socialhousing/" TargetMode="External"/><Relationship Id="rId13" Type="http://schemas.openxmlformats.org/officeDocument/2006/relationships/drawing" Target="../drawings/drawing9.xml"/><Relationship Id="rId3" Type="http://schemas.openxmlformats.org/officeDocument/2006/relationships/hyperlink" Target="https://hypo.org/app/uploads/sites/2/2022/09/HYPOSTAT-2022-FOR-DISTRIBUTION.pdf" TargetMode="External"/><Relationship Id="rId7" Type="http://schemas.openxmlformats.org/officeDocument/2006/relationships/hyperlink" Target="https://rpubs.com/Konstantin_Xo/RHMR" TargetMode="External"/><Relationship Id="rId12" Type="http://schemas.openxmlformats.org/officeDocument/2006/relationships/printerSettings" Target="../printerSettings/printerSettings9.bin"/><Relationship Id="rId2" Type="http://schemas.openxmlformats.org/officeDocument/2006/relationships/hyperlink" Target="https://csu.gov.cz/produkty/bvz_cr%20(Tab.%202%20Housing%20construction%20in%20the%20CR%20-%20finished%20dwellings" TargetMode="External"/><Relationship Id="rId1" Type="http://schemas.openxmlformats.org/officeDocument/2006/relationships/hyperlink" Target="https://www.housingeurope.eu/resource-1811/the-state-of-the-housing-in-europe-2023" TargetMode="External"/><Relationship Id="rId6" Type="http://schemas.openxmlformats.org/officeDocument/2006/relationships/hyperlink" Target="https://hypo.org/app/uploads/sites/2/2022/09/HYPOSTAT-2022-FOR-DISTRIBUTION.pdf" TargetMode="External"/><Relationship Id="rId11" Type="http://schemas.openxmlformats.org/officeDocument/2006/relationships/hyperlink" Target="https://oenb.shinyapps.io/HFCS_Keyfigures/" TargetMode="External"/><Relationship Id="rId5" Type="http://schemas.openxmlformats.org/officeDocument/2006/relationships/hyperlink" Target="https://hypo.org/app/uploads/sites/2/2022/09/HYPOSTAT-2022-FOR-DISTRIBUTION.pdf" TargetMode="External"/><Relationship Id="rId10" Type="http://schemas.openxmlformats.org/officeDocument/2006/relationships/hyperlink" Target="https://csu.gov.cz/uzemni-jednotky?pocet=10&amp;start=0&amp;podskupiny=341&amp;razeni=-datumVydani" TargetMode="External"/><Relationship Id="rId4" Type="http://schemas.openxmlformats.org/officeDocument/2006/relationships/hyperlink" Target="https://hypo.org/app/uploads/sites/2/2022/09/HYPOSTAT-2022-FOR-DISTRIBUTION.pdf" TargetMode="External"/><Relationship Id="rId9" Type="http://schemas.openxmlformats.org/officeDocument/2006/relationships/hyperlink" Target="https://rpubs.com/Konstantin_Xo/HOTI" TargetMode="External"/></Relationships>
</file>

<file path=xl/worksheets/_rels/sheet10.xml.rels><?xml version="1.0" encoding="UTF-8" standalone="yes"?>
<Relationships xmlns="http://schemas.openxmlformats.org/package/2006/relationships"><Relationship Id="rId8" Type="http://schemas.openxmlformats.org/officeDocument/2006/relationships/hyperlink" Target="https://dataverse.shinyapps.io/socialhousing/" TargetMode="External"/><Relationship Id="rId3" Type="http://schemas.openxmlformats.org/officeDocument/2006/relationships/hyperlink" Target="https://hypo.org/app/uploads/sites/2/2022/09/HYPOSTAT-2022-FOR-DISTRIBUTION.pdf" TargetMode="External"/><Relationship Id="rId7" Type="http://schemas.openxmlformats.org/officeDocument/2006/relationships/hyperlink" Target="https://rpubs.com/Konstantin_Xo/RHMR" TargetMode="External"/><Relationship Id="rId12" Type="http://schemas.openxmlformats.org/officeDocument/2006/relationships/drawing" Target="../drawings/drawing10.xml"/><Relationship Id="rId2" Type="http://schemas.openxmlformats.org/officeDocument/2006/relationships/hyperlink" Target="https://andmed.stat.ee/en/stat/majandus__ehitus__ehitus-ja-kasutusload/EH44U/table/tableViewLayout2" TargetMode="External"/><Relationship Id="rId1" Type="http://schemas.openxmlformats.org/officeDocument/2006/relationships/hyperlink" Target="https://www.housingeurope.eu/resource-1811/the-state-of-the-housing-in-europe-2023" TargetMode="External"/><Relationship Id="rId6" Type="http://schemas.openxmlformats.org/officeDocument/2006/relationships/hyperlink" Target="https://hypo.org/app/uploads/sites/2/2022/09/HYPOSTAT-2022-FOR-DISTRIBUTION.pdf" TargetMode="External"/><Relationship Id="rId11" Type="http://schemas.openxmlformats.org/officeDocument/2006/relationships/printerSettings" Target="../printerSettings/printerSettings10.bin"/><Relationship Id="rId5" Type="http://schemas.openxmlformats.org/officeDocument/2006/relationships/hyperlink" Target="https://hypo.org/app/uploads/sites/2/2022/09/HYPOSTAT-2022-FOR-DISTRIBUTION.pdf" TargetMode="External"/><Relationship Id="rId10" Type="http://schemas.openxmlformats.org/officeDocument/2006/relationships/hyperlink" Target="https://oenb.shinyapps.io/HFCS_Keyfigures/" TargetMode="External"/><Relationship Id="rId4" Type="http://schemas.openxmlformats.org/officeDocument/2006/relationships/hyperlink" Target="https://hypo.org/app/uploads/sites/2/2022/09/HYPOSTAT-2022-FOR-DISTRIBUTION.pdf" TargetMode="External"/><Relationship Id="rId9" Type="http://schemas.openxmlformats.org/officeDocument/2006/relationships/hyperlink" Target="https://rpubs.com/Konstantin_Xo/HOTI" TargetMode="External"/></Relationships>
</file>

<file path=xl/worksheets/_rels/sheet11.xml.rels><?xml version="1.0" encoding="UTF-8" standalone="yes"?>
<Relationships xmlns="http://schemas.openxmlformats.org/package/2006/relationships"><Relationship Id="rId8" Type="http://schemas.openxmlformats.org/officeDocument/2006/relationships/hyperlink" Target="https://dataverse.shinyapps.io/socialhousing/" TargetMode="External"/><Relationship Id="rId3" Type="http://schemas.openxmlformats.org/officeDocument/2006/relationships/hyperlink" Target="https://hypo.org/app/uploads/sites/2/2022/09/HYPOSTAT-2022-FOR-DISTRIBUTION.pdf" TargetMode="External"/><Relationship Id="rId7" Type="http://schemas.openxmlformats.org/officeDocument/2006/relationships/hyperlink" Target="https://rpubs.com/Konstantin_Xo/RHMR" TargetMode="External"/><Relationship Id="rId12" Type="http://schemas.openxmlformats.org/officeDocument/2006/relationships/drawing" Target="../drawings/drawing11.xml"/><Relationship Id="rId2" Type="http://schemas.openxmlformats.org/officeDocument/2006/relationships/hyperlink" Target="https://stat.fi/tup/suoluk/suoluk_asuminen_en.html" TargetMode="External"/><Relationship Id="rId1" Type="http://schemas.openxmlformats.org/officeDocument/2006/relationships/hyperlink" Target="https://www.housingeurope.eu/resource-1811/the-state-of-the-housing-in-europe-2023" TargetMode="External"/><Relationship Id="rId6" Type="http://schemas.openxmlformats.org/officeDocument/2006/relationships/hyperlink" Target="https://hypo.org/app/uploads/sites/2/2022/09/HYPOSTAT-2022-FOR-DISTRIBUTION.pdf" TargetMode="External"/><Relationship Id="rId11" Type="http://schemas.openxmlformats.org/officeDocument/2006/relationships/printerSettings" Target="../printerSettings/printerSettings11.bin"/><Relationship Id="rId5" Type="http://schemas.openxmlformats.org/officeDocument/2006/relationships/hyperlink" Target="https://hypo.org/app/uploads/sites/2/2022/09/HYPOSTAT-2022-FOR-DISTRIBUTION.pdf" TargetMode="External"/><Relationship Id="rId10" Type="http://schemas.openxmlformats.org/officeDocument/2006/relationships/hyperlink" Target="https://oenb.shinyapps.io/HFCS_Keyfigures/" TargetMode="External"/><Relationship Id="rId4" Type="http://schemas.openxmlformats.org/officeDocument/2006/relationships/hyperlink" Target="https://hypo.org/app/uploads/sites/2/2022/09/HYPOSTAT-2022-FOR-DISTRIBUTION.pdf" TargetMode="External"/><Relationship Id="rId9" Type="http://schemas.openxmlformats.org/officeDocument/2006/relationships/hyperlink" Target="https://rpubs.com/Konstantin_Xo/HOTI"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s://dataverse.shinyapps.io/socialhousing/" TargetMode="External"/><Relationship Id="rId3" Type="http://schemas.openxmlformats.org/officeDocument/2006/relationships/hyperlink" Target="https://hypo.org/app/uploads/sites/2/2022/09/HYPOSTAT-2022-FOR-DISTRIBUTION.pdf" TargetMode="External"/><Relationship Id="rId7" Type="http://schemas.openxmlformats.org/officeDocument/2006/relationships/hyperlink" Target="https://rpubs.com/Konstantin_Xo/RHMR" TargetMode="External"/><Relationship Id="rId12" Type="http://schemas.openxmlformats.org/officeDocument/2006/relationships/drawing" Target="../drawings/drawing12.xml"/><Relationship Id="rId2" Type="http://schemas.openxmlformats.org/officeDocument/2006/relationships/hyperlink" Target="https://www.insee.fr/en/statistiques/series/103181511?INDICATEUR=2726853&amp;LOGEMENT=2725004+2724998&amp;ZONE_GEO=2320659" TargetMode="External"/><Relationship Id="rId1" Type="http://schemas.openxmlformats.org/officeDocument/2006/relationships/hyperlink" Target="https://www.insee.fr/en/statistiques/6686650" TargetMode="External"/><Relationship Id="rId6" Type="http://schemas.openxmlformats.org/officeDocument/2006/relationships/hyperlink" Target="https://hypo.org/app/uploads/sites/2/2022/09/HYPOSTAT-2022-FOR-DISTRIBUTION.pdf" TargetMode="External"/><Relationship Id="rId11" Type="http://schemas.openxmlformats.org/officeDocument/2006/relationships/printerSettings" Target="../printerSettings/printerSettings12.bin"/><Relationship Id="rId5" Type="http://schemas.openxmlformats.org/officeDocument/2006/relationships/hyperlink" Target="https://hypo.org/app/uploads/sites/2/2022/09/HYPOSTAT-2022-FOR-DISTRIBUTION.pdf" TargetMode="External"/><Relationship Id="rId10" Type="http://schemas.openxmlformats.org/officeDocument/2006/relationships/hyperlink" Target="https://oenb.shinyapps.io/HFCS_Keyfigures/" TargetMode="External"/><Relationship Id="rId4" Type="http://schemas.openxmlformats.org/officeDocument/2006/relationships/hyperlink" Target="https://hypo.org/app/uploads/sites/2/2022/09/HYPOSTAT-2022-FOR-DISTRIBUTION.pdf" TargetMode="External"/><Relationship Id="rId9" Type="http://schemas.openxmlformats.org/officeDocument/2006/relationships/hyperlink" Target="https://rpubs.com/Konstantin_Xo/HOTI"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s://dataverse.shinyapps.io/socialhousing/" TargetMode="External"/><Relationship Id="rId3" Type="http://schemas.openxmlformats.org/officeDocument/2006/relationships/hyperlink" Target="https://hypo.org/app/uploads/sites/2/2022/09/HYPOSTAT-2022-FOR-DISTRIBUTION.pdf" TargetMode="External"/><Relationship Id="rId7" Type="http://schemas.openxmlformats.org/officeDocument/2006/relationships/hyperlink" Target="https://rpubs.com/Konstantin_Xo/RHMR" TargetMode="External"/><Relationship Id="rId12" Type="http://schemas.openxmlformats.org/officeDocument/2006/relationships/drawing" Target="../drawings/drawing13.xml"/><Relationship Id="rId2" Type="http://schemas.openxmlformats.org/officeDocument/2006/relationships/hyperlink" Target="https://www.destatis.de/EN/Press/2022/05/PE22_212_31121.html" TargetMode="External"/><Relationship Id="rId1" Type="http://schemas.openxmlformats.org/officeDocument/2006/relationships/hyperlink" Target="https://www.housingeurope.eu/resource-1811/the-state-of-the-housing-in-europe-2023" TargetMode="External"/><Relationship Id="rId6" Type="http://schemas.openxmlformats.org/officeDocument/2006/relationships/hyperlink" Target="https://hypo.org/app/uploads/sites/2/2022/09/HYPOSTAT-2022-FOR-DISTRIBUTION.pdf" TargetMode="External"/><Relationship Id="rId11" Type="http://schemas.openxmlformats.org/officeDocument/2006/relationships/printerSettings" Target="../printerSettings/printerSettings13.bin"/><Relationship Id="rId5" Type="http://schemas.openxmlformats.org/officeDocument/2006/relationships/hyperlink" Target="https://hypo.org/app/uploads/sites/2/2022/09/HYPOSTAT-2022-FOR-DISTRIBUTION.pdf" TargetMode="External"/><Relationship Id="rId10" Type="http://schemas.openxmlformats.org/officeDocument/2006/relationships/hyperlink" Target="https://oenb.shinyapps.io/HFCS_Keyfigures/" TargetMode="External"/><Relationship Id="rId4" Type="http://schemas.openxmlformats.org/officeDocument/2006/relationships/hyperlink" Target="https://hypo.org/app/uploads/sites/2/2022/09/HYPOSTAT-2022-FOR-DISTRIBUTION.pdf" TargetMode="External"/><Relationship Id="rId9" Type="http://schemas.openxmlformats.org/officeDocument/2006/relationships/hyperlink" Target="https://rpubs.com/Konstantin_Xo/HOTI" TargetMode="External"/></Relationships>
</file>

<file path=xl/worksheets/_rels/sheet14.xml.rels><?xml version="1.0" encoding="UTF-8" standalone="yes"?>
<Relationships xmlns="http://schemas.openxmlformats.org/package/2006/relationships"><Relationship Id="rId8" Type="http://schemas.openxmlformats.org/officeDocument/2006/relationships/hyperlink" Target="https://rpubs.com/Konstantin_Xo/HOTI" TargetMode="External"/><Relationship Id="rId3" Type="http://schemas.openxmlformats.org/officeDocument/2006/relationships/hyperlink" Target="https://hypo.org/app/uploads/sites/2/2022/09/HYPOSTAT-2022-FOR-DISTRIBUTION.pdf" TargetMode="External"/><Relationship Id="rId7" Type="http://schemas.openxmlformats.org/officeDocument/2006/relationships/hyperlink" Target="https://dataverse.shinyapps.io/socialhousing/" TargetMode="External"/><Relationship Id="rId2" Type="http://schemas.openxmlformats.org/officeDocument/2006/relationships/hyperlink" Target="https://hypo.org/app/uploads/sites/2/2022/09/HYPOSTAT-2022-FOR-DISTRIBUTION.pdf" TargetMode="External"/><Relationship Id="rId1" Type="http://schemas.openxmlformats.org/officeDocument/2006/relationships/hyperlink" Target="https://www.statistics.gr/en/statistics/-/publication/SAM05/2011" TargetMode="External"/><Relationship Id="rId6" Type="http://schemas.openxmlformats.org/officeDocument/2006/relationships/hyperlink" Target="https://rpubs.com/Konstantin_Xo/RHMR" TargetMode="External"/><Relationship Id="rId11" Type="http://schemas.openxmlformats.org/officeDocument/2006/relationships/drawing" Target="../drawings/drawing14.xml"/><Relationship Id="rId5" Type="http://schemas.openxmlformats.org/officeDocument/2006/relationships/hyperlink" Target="https://hypo.org/app/uploads/sites/2/2022/09/HYPOSTAT-2022-FOR-DISTRIBUTION.pdf" TargetMode="External"/><Relationship Id="rId10" Type="http://schemas.openxmlformats.org/officeDocument/2006/relationships/printerSettings" Target="../printerSettings/printerSettings14.bin"/><Relationship Id="rId4" Type="http://schemas.openxmlformats.org/officeDocument/2006/relationships/hyperlink" Target="https://hypo.org/app/uploads/sites/2/2022/09/HYPOSTAT-2022-FOR-DISTRIBUTION.pdf" TargetMode="External"/><Relationship Id="rId9" Type="http://schemas.openxmlformats.org/officeDocument/2006/relationships/hyperlink" Target="https://oenb.shinyapps.io/HFCS_Keyfigures/" TargetMode="External"/></Relationships>
</file>

<file path=xl/worksheets/_rels/sheet15.xml.rels><?xml version="1.0" encoding="UTF-8" standalone="yes"?>
<Relationships xmlns="http://schemas.openxmlformats.org/package/2006/relationships"><Relationship Id="rId8" Type="http://schemas.openxmlformats.org/officeDocument/2006/relationships/hyperlink" Target="https://rpubs.com/Konstantin_Xo/HOTI" TargetMode="External"/><Relationship Id="rId3" Type="http://schemas.openxmlformats.org/officeDocument/2006/relationships/hyperlink" Target="https://hypo.org/app/uploads/sites/2/2022/09/HYPOSTAT-2022-FOR-DISTRIBUTION.pdf" TargetMode="External"/><Relationship Id="rId7" Type="http://schemas.openxmlformats.org/officeDocument/2006/relationships/hyperlink" Target="https://dataverse.shinyapps.io/socialhousing/" TargetMode="External"/><Relationship Id="rId2" Type="http://schemas.openxmlformats.org/officeDocument/2006/relationships/hyperlink" Target="https://hypo.org/app/uploads/sites/2/2022/09/HYPOSTAT-2022-FOR-DISTRIBUTION.pdf" TargetMode="External"/><Relationship Id="rId1" Type="http://schemas.openxmlformats.org/officeDocument/2006/relationships/hyperlink" Target="https://www.ksh.hu/censuses" TargetMode="External"/><Relationship Id="rId6" Type="http://schemas.openxmlformats.org/officeDocument/2006/relationships/hyperlink" Target="https://rpubs.com/Konstantin_Xo/RHMR" TargetMode="External"/><Relationship Id="rId11" Type="http://schemas.openxmlformats.org/officeDocument/2006/relationships/drawing" Target="../drawings/drawing15.xml"/><Relationship Id="rId5" Type="http://schemas.openxmlformats.org/officeDocument/2006/relationships/hyperlink" Target="https://hypo.org/app/uploads/sites/2/2022/09/HYPOSTAT-2022-FOR-DISTRIBUTION.pdf" TargetMode="External"/><Relationship Id="rId10" Type="http://schemas.openxmlformats.org/officeDocument/2006/relationships/printerSettings" Target="../printerSettings/printerSettings15.bin"/><Relationship Id="rId4" Type="http://schemas.openxmlformats.org/officeDocument/2006/relationships/hyperlink" Target="https://hypo.org/app/uploads/sites/2/2022/09/HYPOSTAT-2022-FOR-DISTRIBUTION.pdf" TargetMode="External"/><Relationship Id="rId9" Type="http://schemas.openxmlformats.org/officeDocument/2006/relationships/hyperlink" Target="https://oenb.shinyapps.io/HFCS_Keyfigures/" TargetMode="External"/></Relationships>
</file>

<file path=xl/worksheets/_rels/sheet16.xml.rels><?xml version="1.0" encoding="UTF-8" standalone="yes"?>
<Relationships xmlns="http://schemas.openxmlformats.org/package/2006/relationships"><Relationship Id="rId8" Type="http://schemas.openxmlformats.org/officeDocument/2006/relationships/hyperlink" Target="https://rpubs.com/Konstantin_Xo/HOTI" TargetMode="External"/><Relationship Id="rId3" Type="http://schemas.openxmlformats.org/officeDocument/2006/relationships/hyperlink" Target="https://hypo.org/app/uploads/sites/2/2022/09/HYPOSTAT-2022-FOR-DISTRIBUTION.pdf" TargetMode="External"/><Relationship Id="rId7" Type="http://schemas.openxmlformats.org/officeDocument/2006/relationships/hyperlink" Target="https://dataverse.shinyapps.io/socialhousing/" TargetMode="External"/><Relationship Id="rId2" Type="http://schemas.openxmlformats.org/officeDocument/2006/relationships/hyperlink" Target="https://hypo.org/app/uploads/sites/2/2022/09/HYPOSTAT-2022-FOR-DISTRIBUTION.pdf" TargetMode="External"/><Relationship Id="rId1" Type="http://schemas.openxmlformats.org/officeDocument/2006/relationships/hyperlink" Target="https://www.housingeurope.eu/resource-1811/the-state-of-the-housing-in-europe-2023" TargetMode="External"/><Relationship Id="rId6" Type="http://schemas.openxmlformats.org/officeDocument/2006/relationships/hyperlink" Target="https://rpubs.com/Konstantin_Xo/RHMR" TargetMode="External"/><Relationship Id="rId11" Type="http://schemas.openxmlformats.org/officeDocument/2006/relationships/drawing" Target="../drawings/drawing16.xml"/><Relationship Id="rId5" Type="http://schemas.openxmlformats.org/officeDocument/2006/relationships/hyperlink" Target="https://hypo.org/app/uploads/sites/2/2022/09/HYPOSTAT-2022-FOR-DISTRIBUTION.pdf" TargetMode="External"/><Relationship Id="rId10" Type="http://schemas.openxmlformats.org/officeDocument/2006/relationships/printerSettings" Target="../printerSettings/printerSettings16.bin"/><Relationship Id="rId4" Type="http://schemas.openxmlformats.org/officeDocument/2006/relationships/hyperlink" Target="https://hypo.org/app/uploads/sites/2/2022/09/HYPOSTAT-2022-FOR-DISTRIBUTION.pdf" TargetMode="External"/><Relationship Id="rId9" Type="http://schemas.openxmlformats.org/officeDocument/2006/relationships/hyperlink" Target="https://oenb.shinyapps.io/HFCS_Keyfigures/" TargetMode="External"/></Relationships>
</file>

<file path=xl/worksheets/_rels/sheet17.xml.rels><?xml version="1.0" encoding="UTF-8" standalone="yes"?>
<Relationships xmlns="http://schemas.openxmlformats.org/package/2006/relationships"><Relationship Id="rId8" Type="http://schemas.openxmlformats.org/officeDocument/2006/relationships/hyperlink" Target="https://rpubs.com/Konstantin_Xo/HOTI" TargetMode="External"/><Relationship Id="rId3" Type="http://schemas.openxmlformats.org/officeDocument/2006/relationships/hyperlink" Target="https://hypo.org/app/uploads/sites/2/2022/09/HYPOSTAT-2022-FOR-DISTRIBUTION.pdf" TargetMode="External"/><Relationship Id="rId7" Type="http://schemas.openxmlformats.org/officeDocument/2006/relationships/hyperlink" Target="https://dataverse.shinyapps.io/socialhousing/" TargetMode="External"/><Relationship Id="rId2" Type="http://schemas.openxmlformats.org/officeDocument/2006/relationships/hyperlink" Target="https://hypo.org/app/uploads/sites/2/2022/09/HYPOSTAT-2022-FOR-DISTRIBUTION.pdf" TargetMode="External"/><Relationship Id="rId1" Type="http://schemas.openxmlformats.org/officeDocument/2006/relationships/hyperlink" Target="https://www.housingeurope.eu/resource-1811/the-state-of-the-housing-in-europe-2023" TargetMode="External"/><Relationship Id="rId6" Type="http://schemas.openxmlformats.org/officeDocument/2006/relationships/hyperlink" Target="https://rpubs.com/Konstantin_Xo/RHMR" TargetMode="External"/><Relationship Id="rId11" Type="http://schemas.openxmlformats.org/officeDocument/2006/relationships/drawing" Target="../drawings/drawing17.xml"/><Relationship Id="rId5" Type="http://schemas.openxmlformats.org/officeDocument/2006/relationships/hyperlink" Target="https://hypo.org/app/uploads/sites/2/2022/09/HYPOSTAT-2022-FOR-DISTRIBUTION.pdf" TargetMode="External"/><Relationship Id="rId10" Type="http://schemas.openxmlformats.org/officeDocument/2006/relationships/printerSettings" Target="../printerSettings/printerSettings17.bin"/><Relationship Id="rId4" Type="http://schemas.openxmlformats.org/officeDocument/2006/relationships/hyperlink" Target="https://hypo.org/app/uploads/sites/2/2022/09/HYPOSTAT-2022-FOR-DISTRIBUTION.pdf" TargetMode="External"/><Relationship Id="rId9" Type="http://schemas.openxmlformats.org/officeDocument/2006/relationships/hyperlink" Target="https://oenb.shinyapps.io/HFCS_Keyfigures/" TargetMode="External"/></Relationships>
</file>

<file path=xl/worksheets/_rels/sheet18.xml.rels><?xml version="1.0" encoding="UTF-8" standalone="yes"?>
<Relationships xmlns="http://schemas.openxmlformats.org/package/2006/relationships"><Relationship Id="rId8" Type="http://schemas.openxmlformats.org/officeDocument/2006/relationships/hyperlink" Target="https://rpubs.com/Konstantin_Xo/HOTI" TargetMode="External"/><Relationship Id="rId3" Type="http://schemas.openxmlformats.org/officeDocument/2006/relationships/hyperlink" Target="https://hypo.org/app/uploads/sites/2/2022/09/HYPOSTAT-2022-FOR-DISTRIBUTION.pdf" TargetMode="External"/><Relationship Id="rId7" Type="http://schemas.openxmlformats.org/officeDocument/2006/relationships/hyperlink" Target="https://dataverse.shinyapps.io/socialhousing/" TargetMode="External"/><Relationship Id="rId2" Type="http://schemas.openxmlformats.org/officeDocument/2006/relationships/hyperlink" Target="https://hypo.org/app/uploads/sites/2/2022/09/HYPOSTAT-2022-FOR-DISTRIBUTION.pdf" TargetMode="External"/><Relationship Id="rId1" Type="http://schemas.openxmlformats.org/officeDocument/2006/relationships/hyperlink" Target="https://data.stat.gov.lv/pxweb/en/OSP_PUB/START__POP__MA__MAS/MAS020/table/tableViewLayout1/" TargetMode="External"/><Relationship Id="rId6" Type="http://schemas.openxmlformats.org/officeDocument/2006/relationships/hyperlink" Target="https://rpubs.com/Konstantin_Xo/RHMR" TargetMode="External"/><Relationship Id="rId5" Type="http://schemas.openxmlformats.org/officeDocument/2006/relationships/hyperlink" Target="https://hypo.org/app/uploads/sites/2/2022/09/HYPOSTAT-2022-FOR-DISTRIBUTION.pdf" TargetMode="External"/><Relationship Id="rId10" Type="http://schemas.openxmlformats.org/officeDocument/2006/relationships/drawing" Target="../drawings/drawing18.xml"/><Relationship Id="rId4" Type="http://schemas.openxmlformats.org/officeDocument/2006/relationships/hyperlink" Target="https://hypo.org/app/uploads/sites/2/2022/09/HYPOSTAT-2022-FOR-DISTRIBUTION.pdf" TargetMode="External"/><Relationship Id="rId9"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8" Type="http://schemas.openxmlformats.org/officeDocument/2006/relationships/hyperlink" Target="https://rpubs.com/Konstantin_Xo/HOTI" TargetMode="External"/><Relationship Id="rId3" Type="http://schemas.openxmlformats.org/officeDocument/2006/relationships/hyperlink" Target="https://hypo.org/app/uploads/sites/2/2022/09/HYPOSTAT-2022-FOR-DISTRIBUTION.pdf" TargetMode="External"/><Relationship Id="rId7" Type="http://schemas.openxmlformats.org/officeDocument/2006/relationships/hyperlink" Target="https://dataverse.shinyapps.io/socialhousing/" TargetMode="External"/><Relationship Id="rId2" Type="http://schemas.openxmlformats.org/officeDocument/2006/relationships/hyperlink" Target="https://hypo.org/app/uploads/sites/2/2022/09/HYPOSTAT-2022-FOR-DISTRIBUTION.pdf" TargetMode="External"/><Relationship Id="rId1" Type="http://schemas.openxmlformats.org/officeDocument/2006/relationships/hyperlink" Target="https://osp.stat.gov.lt/statistiniu-rodikliu-analize?indicator=S3R131" TargetMode="External"/><Relationship Id="rId6" Type="http://schemas.openxmlformats.org/officeDocument/2006/relationships/hyperlink" Target="https://rpubs.com/Konstantin_Xo/RHMR" TargetMode="External"/><Relationship Id="rId11" Type="http://schemas.openxmlformats.org/officeDocument/2006/relationships/drawing" Target="../drawings/drawing19.xml"/><Relationship Id="rId5" Type="http://schemas.openxmlformats.org/officeDocument/2006/relationships/hyperlink" Target="https://hypo.org/app/uploads/sites/2/2022/09/HYPOSTAT-2022-FOR-DISTRIBUTION.pdf" TargetMode="External"/><Relationship Id="rId10" Type="http://schemas.openxmlformats.org/officeDocument/2006/relationships/printerSettings" Target="../printerSettings/printerSettings19.bin"/><Relationship Id="rId4" Type="http://schemas.openxmlformats.org/officeDocument/2006/relationships/hyperlink" Target="https://hypo.org/app/uploads/sites/2/2022/09/HYPOSTAT-2022-FOR-DISTRIBUTION.pdf" TargetMode="External"/><Relationship Id="rId9" Type="http://schemas.openxmlformats.org/officeDocument/2006/relationships/hyperlink" Target="https://oenb.shinyapps.io/HFCS_Keyfigures/" TargetMode="External"/></Relationships>
</file>

<file path=xl/worksheets/_rels/sheet20.xml.rels><?xml version="1.0" encoding="UTF-8" standalone="yes"?>
<Relationships xmlns="http://schemas.openxmlformats.org/package/2006/relationships"><Relationship Id="rId8" Type="http://schemas.openxmlformats.org/officeDocument/2006/relationships/hyperlink" Target="https://rpubs.com/Konstantin_Xo/HOTI" TargetMode="External"/><Relationship Id="rId3" Type="http://schemas.openxmlformats.org/officeDocument/2006/relationships/hyperlink" Target="https://hypo.org/app/uploads/sites/2/2022/09/HYPOSTAT-2022-FOR-DISTRIBUTION.pdf" TargetMode="External"/><Relationship Id="rId7" Type="http://schemas.openxmlformats.org/officeDocument/2006/relationships/hyperlink" Target="https://dataverse.shinyapps.io/socialhousing/" TargetMode="External"/><Relationship Id="rId2" Type="http://schemas.openxmlformats.org/officeDocument/2006/relationships/hyperlink" Target="https://hypo.org/app/uploads/sites/2/2022/09/HYPOSTAT-2022-FOR-DISTRIBUTION.pdf" TargetMode="External"/><Relationship Id="rId1" Type="http://schemas.openxmlformats.org/officeDocument/2006/relationships/hyperlink" Target="https://lustat.statec.lu/vis?fs%5b0%5d=Topics%2C1%7CPopulation%20and%20employment%23B%23%7CCensus%20data%23B2%23&amp;pg=0&amp;lc=en&amp;df%5bds%5d=ds-release&amp;df%5bid%5d=DF_B1500&amp;df%5bag%5d=LU1&amp;df%5bvs%5d=1.0&amp;dq=.D&amp;ly%5bcl%5d=SPECIFICATION&amp;ly%5brw%5d=TIME_PERIOD" TargetMode="External"/><Relationship Id="rId6" Type="http://schemas.openxmlformats.org/officeDocument/2006/relationships/hyperlink" Target="https://rpubs.com/Konstantin_Xo/RHMR" TargetMode="External"/><Relationship Id="rId11" Type="http://schemas.openxmlformats.org/officeDocument/2006/relationships/drawing" Target="../drawings/drawing20.xml"/><Relationship Id="rId5" Type="http://schemas.openxmlformats.org/officeDocument/2006/relationships/hyperlink" Target="https://hypo.org/app/uploads/sites/2/2022/09/HYPOSTAT-2022-FOR-DISTRIBUTION.pdf" TargetMode="External"/><Relationship Id="rId10" Type="http://schemas.openxmlformats.org/officeDocument/2006/relationships/printerSettings" Target="../printerSettings/printerSettings20.bin"/><Relationship Id="rId4" Type="http://schemas.openxmlformats.org/officeDocument/2006/relationships/hyperlink" Target="https://hypo.org/app/uploads/sites/2/2022/09/HYPOSTAT-2022-FOR-DISTRIBUTION.pdf" TargetMode="External"/><Relationship Id="rId9" Type="http://schemas.openxmlformats.org/officeDocument/2006/relationships/hyperlink" Target="https://oenb.shinyapps.io/HFCS_Keyfigures/" TargetMode="External"/></Relationships>
</file>

<file path=xl/worksheets/_rels/sheet21.xml.rels><?xml version="1.0" encoding="UTF-8" standalone="yes"?>
<Relationships xmlns="http://schemas.openxmlformats.org/package/2006/relationships"><Relationship Id="rId8" Type="http://schemas.openxmlformats.org/officeDocument/2006/relationships/hyperlink" Target="https://rpubs.com/Konstantin_Xo/HOTI" TargetMode="External"/><Relationship Id="rId3" Type="http://schemas.openxmlformats.org/officeDocument/2006/relationships/hyperlink" Target="https://hypo.org/app/uploads/sites/2/2022/09/HYPOSTAT-2022-FOR-DISTRIBUTION.pdf" TargetMode="External"/><Relationship Id="rId7" Type="http://schemas.openxmlformats.org/officeDocument/2006/relationships/hyperlink" Target="https://dataverse.shinyapps.io/socialhousing/" TargetMode="External"/><Relationship Id="rId2" Type="http://schemas.openxmlformats.org/officeDocument/2006/relationships/hyperlink" Target="https://hypo.org/app/uploads/sites/2/2022/09/HYPOSTAT-2022-FOR-DISTRIBUTION.pdf" TargetMode="External"/><Relationship Id="rId1" Type="http://schemas.openxmlformats.org/officeDocument/2006/relationships/hyperlink" Target="https://www.statistikdatabasen.scb.se/pxweb/en/ssd/START__BO__BO0104__BO0104D/BO0104T01/table/tableViewLayout1/" TargetMode="External"/><Relationship Id="rId6" Type="http://schemas.openxmlformats.org/officeDocument/2006/relationships/hyperlink" Target="https://rpubs.com/Konstantin_Xo/RHMR" TargetMode="External"/><Relationship Id="rId11" Type="http://schemas.openxmlformats.org/officeDocument/2006/relationships/drawing" Target="../drawings/drawing21.xml"/><Relationship Id="rId5" Type="http://schemas.openxmlformats.org/officeDocument/2006/relationships/hyperlink" Target="https://hypo.org/app/uploads/sites/2/2022/09/HYPOSTAT-2022-FOR-DISTRIBUTION.pdf" TargetMode="External"/><Relationship Id="rId10" Type="http://schemas.openxmlformats.org/officeDocument/2006/relationships/printerSettings" Target="../printerSettings/printerSettings21.bin"/><Relationship Id="rId4" Type="http://schemas.openxmlformats.org/officeDocument/2006/relationships/hyperlink" Target="https://hypo.org/app/uploads/sites/2/2022/09/HYPOSTAT-2022-FOR-DISTRIBUTION.pdf" TargetMode="External"/><Relationship Id="rId9" Type="http://schemas.openxmlformats.org/officeDocument/2006/relationships/hyperlink" Target="https://oenb.shinyapps.io/HFCS_Keyfigures/" TargetMode="External"/></Relationships>
</file>

<file path=xl/worksheets/_rels/sheet22.xml.rels><?xml version="1.0" encoding="UTF-8" standalone="yes"?>
<Relationships xmlns="http://schemas.openxmlformats.org/package/2006/relationships"><Relationship Id="rId8" Type="http://schemas.openxmlformats.org/officeDocument/2006/relationships/hyperlink" Target="https://rpubs.com/Konstantin_Xo/HOTI" TargetMode="External"/><Relationship Id="rId3" Type="http://schemas.openxmlformats.org/officeDocument/2006/relationships/hyperlink" Target="https://hypo.org/app/uploads/sites/2/2022/09/HYPOSTAT-2022-FOR-DISTRIBUTION.pdf" TargetMode="External"/><Relationship Id="rId7" Type="http://schemas.openxmlformats.org/officeDocument/2006/relationships/hyperlink" Target="https://dataverse.shinyapps.io/socialhousing/" TargetMode="External"/><Relationship Id="rId2" Type="http://schemas.openxmlformats.org/officeDocument/2006/relationships/hyperlink" Target="https://hypo.org/app/uploads/sites/2/2022/09/HYPOSTAT-2022-FOR-DISTRIBUTION.pdf" TargetMode="External"/><Relationship Id="rId1" Type="http://schemas.openxmlformats.org/officeDocument/2006/relationships/hyperlink" Target="https://nso.gov.mt/themes_publications/census-of-population-and-housing-2021-final-report-dwelling-characteristics/" TargetMode="External"/><Relationship Id="rId6" Type="http://schemas.openxmlformats.org/officeDocument/2006/relationships/hyperlink" Target="https://rpubs.com/Konstantin_Xo/RHMR" TargetMode="External"/><Relationship Id="rId11" Type="http://schemas.openxmlformats.org/officeDocument/2006/relationships/drawing" Target="../drawings/drawing22.xml"/><Relationship Id="rId5" Type="http://schemas.openxmlformats.org/officeDocument/2006/relationships/hyperlink" Target="https://hypo.org/app/uploads/sites/2/2022/09/HYPOSTAT-2022-FOR-DISTRIBUTION.pdf" TargetMode="External"/><Relationship Id="rId10" Type="http://schemas.openxmlformats.org/officeDocument/2006/relationships/printerSettings" Target="../printerSettings/printerSettings22.bin"/><Relationship Id="rId4" Type="http://schemas.openxmlformats.org/officeDocument/2006/relationships/hyperlink" Target="https://hypo.org/app/uploads/sites/2/2022/09/HYPOSTAT-2022-FOR-DISTRIBUTION.pdf" TargetMode="External"/><Relationship Id="rId9" Type="http://schemas.openxmlformats.org/officeDocument/2006/relationships/hyperlink" Target="https://oenb.shinyapps.io/HFCS_Keyfigures/" TargetMode="External"/></Relationships>
</file>

<file path=xl/worksheets/_rels/sheet23.xml.rels><?xml version="1.0" encoding="UTF-8" standalone="yes"?>
<Relationships xmlns="http://schemas.openxmlformats.org/package/2006/relationships"><Relationship Id="rId8" Type="http://schemas.openxmlformats.org/officeDocument/2006/relationships/hyperlink" Target="https://rpubs.com/Konstantin_Xo/HOTI" TargetMode="External"/><Relationship Id="rId3" Type="http://schemas.openxmlformats.org/officeDocument/2006/relationships/hyperlink" Target="https://hypo.org/app/uploads/sites/2/2022/09/HYPOSTAT-2022-FOR-DISTRIBUTION.pdf" TargetMode="External"/><Relationship Id="rId7" Type="http://schemas.openxmlformats.org/officeDocument/2006/relationships/hyperlink" Target="https://dataverse.shinyapps.io/socialhousing/" TargetMode="External"/><Relationship Id="rId2" Type="http://schemas.openxmlformats.org/officeDocument/2006/relationships/hyperlink" Target="https://hypo.org/app/uploads/sites/2/2022/09/HYPOSTAT-2022-FOR-DISTRIBUTION.pdf" TargetMode="External"/><Relationship Id="rId1" Type="http://schemas.openxmlformats.org/officeDocument/2006/relationships/hyperlink" Target="https://opendata.cbs.nl/" TargetMode="External"/><Relationship Id="rId6" Type="http://schemas.openxmlformats.org/officeDocument/2006/relationships/hyperlink" Target="https://rpubs.com/Konstantin_Xo/RHMR" TargetMode="External"/><Relationship Id="rId11" Type="http://schemas.openxmlformats.org/officeDocument/2006/relationships/drawing" Target="../drawings/drawing23.xml"/><Relationship Id="rId5" Type="http://schemas.openxmlformats.org/officeDocument/2006/relationships/hyperlink" Target="https://hypo.org/app/uploads/sites/2/2022/09/HYPOSTAT-2022-FOR-DISTRIBUTION.pdf" TargetMode="External"/><Relationship Id="rId10" Type="http://schemas.openxmlformats.org/officeDocument/2006/relationships/printerSettings" Target="../printerSettings/printerSettings23.bin"/><Relationship Id="rId4" Type="http://schemas.openxmlformats.org/officeDocument/2006/relationships/hyperlink" Target="https://hypo.org/app/uploads/sites/2/2022/09/HYPOSTAT-2022-FOR-DISTRIBUTION.pdf" TargetMode="External"/><Relationship Id="rId9" Type="http://schemas.openxmlformats.org/officeDocument/2006/relationships/hyperlink" Target="https://oenb.shinyapps.io/HFCS_Keyfigures/" TargetMode="External"/></Relationships>
</file>

<file path=xl/worksheets/_rels/sheet24.xml.rels><?xml version="1.0" encoding="UTF-8" standalone="yes"?>
<Relationships xmlns="http://schemas.openxmlformats.org/package/2006/relationships"><Relationship Id="rId8" Type="http://schemas.openxmlformats.org/officeDocument/2006/relationships/hyperlink" Target="https://oenb.shinyapps.io/HFCS_Keyfigures/" TargetMode="External"/><Relationship Id="rId3" Type="http://schemas.openxmlformats.org/officeDocument/2006/relationships/hyperlink" Target="https://hypo.org/app/uploads/sites/2/2022/09/HYPOSTAT-2022-FOR-DISTRIBUTION.pdf" TargetMode="External"/><Relationship Id="rId7" Type="http://schemas.openxmlformats.org/officeDocument/2006/relationships/hyperlink" Target="https://rpubs.com/Konstantin_Xo/HOTI" TargetMode="External"/><Relationship Id="rId2" Type="http://schemas.openxmlformats.org/officeDocument/2006/relationships/hyperlink" Target="https://hypo.org/app/uploads/sites/2/2022/09/HYPOSTAT-2022-FOR-DISTRIBUTION.pdf" TargetMode="External"/><Relationship Id="rId1" Type="http://schemas.openxmlformats.org/officeDocument/2006/relationships/hyperlink" Target="https://hypo.org/app/uploads/sites/2/2022/09/HYPOSTAT-2022-FOR-DISTRIBUTION.pdf" TargetMode="External"/><Relationship Id="rId6" Type="http://schemas.openxmlformats.org/officeDocument/2006/relationships/hyperlink" Target="https://dataverse.shinyapps.io/socialhousing/" TargetMode="External"/><Relationship Id="rId5" Type="http://schemas.openxmlformats.org/officeDocument/2006/relationships/hyperlink" Target="https://rpubs.com/Konstantin_Xo/RHMR" TargetMode="External"/><Relationship Id="rId10" Type="http://schemas.openxmlformats.org/officeDocument/2006/relationships/drawing" Target="../drawings/drawing24.xml"/><Relationship Id="rId4" Type="http://schemas.openxmlformats.org/officeDocument/2006/relationships/hyperlink" Target="https://hypo.org/app/uploads/sites/2/2022/09/HYPOSTAT-2022-FOR-DISTRIBUTION.pdf" TargetMode="External"/><Relationship Id="rId9"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8" Type="http://schemas.openxmlformats.org/officeDocument/2006/relationships/hyperlink" Target="https://rpubs.com/Konstantin_Xo/HOTI" TargetMode="External"/><Relationship Id="rId3" Type="http://schemas.openxmlformats.org/officeDocument/2006/relationships/hyperlink" Target="https://hypo.org/app/uploads/sites/2/2022/09/HYPOSTAT-2022-FOR-DISTRIBUTION.pdf" TargetMode="External"/><Relationship Id="rId7" Type="http://schemas.openxmlformats.org/officeDocument/2006/relationships/hyperlink" Target="https://dataverse.shinyapps.io/socialhousing/" TargetMode="External"/><Relationship Id="rId2" Type="http://schemas.openxmlformats.org/officeDocument/2006/relationships/hyperlink" Target="https://hypo.org/app/uploads/sites/2/2022/09/HYPOSTAT-2022-FOR-DISTRIBUTION.pdf" TargetMode="External"/><Relationship Id="rId1" Type="http://schemas.openxmlformats.org/officeDocument/2006/relationships/hyperlink" Target="https://www.ine.pt/xportal/xmain?xpid=INE&amp;xpgid=ine_publicacoes&amp;PUBLICACOESpub_boui=665660444&amp;PUBLICACOESmodo=2" TargetMode="External"/><Relationship Id="rId6" Type="http://schemas.openxmlformats.org/officeDocument/2006/relationships/hyperlink" Target="https://rpubs.com/Konstantin_Xo/RHMR" TargetMode="External"/><Relationship Id="rId11" Type="http://schemas.openxmlformats.org/officeDocument/2006/relationships/drawing" Target="../drawings/drawing25.xml"/><Relationship Id="rId5" Type="http://schemas.openxmlformats.org/officeDocument/2006/relationships/hyperlink" Target="https://hypo.org/app/uploads/sites/2/2022/09/HYPOSTAT-2022-FOR-DISTRIBUTION.pdf" TargetMode="External"/><Relationship Id="rId10" Type="http://schemas.openxmlformats.org/officeDocument/2006/relationships/printerSettings" Target="../printerSettings/printerSettings25.bin"/><Relationship Id="rId4" Type="http://schemas.openxmlformats.org/officeDocument/2006/relationships/hyperlink" Target="https://hypo.org/app/uploads/sites/2/2022/09/HYPOSTAT-2022-FOR-DISTRIBUTION.pdf" TargetMode="External"/><Relationship Id="rId9" Type="http://schemas.openxmlformats.org/officeDocument/2006/relationships/hyperlink" Target="https://oenb.shinyapps.io/HFCS_Keyfigures/" TargetMode="External"/></Relationships>
</file>

<file path=xl/worksheets/_rels/sheet26.xml.rels><?xml version="1.0" encoding="UTF-8" standalone="yes"?>
<Relationships xmlns="http://schemas.openxmlformats.org/package/2006/relationships"><Relationship Id="rId8" Type="http://schemas.openxmlformats.org/officeDocument/2006/relationships/hyperlink" Target="https://rpubs.com/Konstantin_Xo/HOTI" TargetMode="External"/><Relationship Id="rId3" Type="http://schemas.openxmlformats.org/officeDocument/2006/relationships/hyperlink" Target="https://hypo.org/app/uploads/sites/2/2022/09/HYPOSTAT-2022-FOR-DISTRIBUTION.pdf" TargetMode="External"/><Relationship Id="rId7" Type="http://schemas.openxmlformats.org/officeDocument/2006/relationships/hyperlink" Target="https://dataverse.shinyapps.io/socialhousing/" TargetMode="External"/><Relationship Id="rId2" Type="http://schemas.openxmlformats.org/officeDocument/2006/relationships/hyperlink" Target="https://hypo.org/app/uploads/sites/2/2022/09/HYPOSTAT-2022-FOR-DISTRIBUTION.pdf" TargetMode="External"/><Relationship Id="rId1" Type="http://schemas.openxmlformats.org/officeDocument/2006/relationships/hyperlink" Target="https://insse.ro/cms/en/content/dwellings-stock-5" TargetMode="External"/><Relationship Id="rId6" Type="http://schemas.openxmlformats.org/officeDocument/2006/relationships/hyperlink" Target="https://rpubs.com/Konstantin_Xo/RHMR" TargetMode="External"/><Relationship Id="rId11" Type="http://schemas.openxmlformats.org/officeDocument/2006/relationships/drawing" Target="../drawings/drawing26.xml"/><Relationship Id="rId5" Type="http://schemas.openxmlformats.org/officeDocument/2006/relationships/hyperlink" Target="https://hypo.org/app/uploads/sites/2/2022/09/HYPOSTAT-2022-FOR-DISTRIBUTION.pdf" TargetMode="External"/><Relationship Id="rId10" Type="http://schemas.openxmlformats.org/officeDocument/2006/relationships/printerSettings" Target="../printerSettings/printerSettings26.bin"/><Relationship Id="rId4" Type="http://schemas.openxmlformats.org/officeDocument/2006/relationships/hyperlink" Target="https://hypo.org/app/uploads/sites/2/2022/09/HYPOSTAT-2022-FOR-DISTRIBUTION.pdf" TargetMode="External"/><Relationship Id="rId9" Type="http://schemas.openxmlformats.org/officeDocument/2006/relationships/hyperlink" Target="https://oenb.shinyapps.io/HFCS_Keyfigures/" TargetMode="External"/></Relationships>
</file>

<file path=xl/worksheets/_rels/sheet27.xml.rels><?xml version="1.0" encoding="UTF-8" standalone="yes"?>
<Relationships xmlns="http://schemas.openxmlformats.org/package/2006/relationships"><Relationship Id="rId8" Type="http://schemas.openxmlformats.org/officeDocument/2006/relationships/hyperlink" Target="https://rpubs.com/Konstantin_Xo/HOTI" TargetMode="External"/><Relationship Id="rId3" Type="http://schemas.openxmlformats.org/officeDocument/2006/relationships/hyperlink" Target="https://hypo.org/app/uploads/sites/2/2022/09/HYPOSTAT-2022-FOR-DISTRIBUTION.pdf" TargetMode="External"/><Relationship Id="rId7" Type="http://schemas.openxmlformats.org/officeDocument/2006/relationships/hyperlink" Target="https://dataverse.shinyapps.io/socialhousing/" TargetMode="External"/><Relationship Id="rId2" Type="http://schemas.openxmlformats.org/officeDocument/2006/relationships/hyperlink" Target="https://hypo.org/app/uploads/sites/2/2022/09/HYPOSTAT-2022-FOR-DISTRIBUTION.pdf" TargetMode="External"/><Relationship Id="rId1" Type="http://schemas.openxmlformats.org/officeDocument/2006/relationships/hyperlink" Target="https://www.scitanie.sk/byty/zakladne-vysledky/pocet-bytov/SR/SK0/SR" TargetMode="External"/><Relationship Id="rId6" Type="http://schemas.openxmlformats.org/officeDocument/2006/relationships/hyperlink" Target="https://rpubs.com/Konstantin_Xo/RHMR" TargetMode="External"/><Relationship Id="rId11" Type="http://schemas.openxmlformats.org/officeDocument/2006/relationships/drawing" Target="../drawings/drawing27.xml"/><Relationship Id="rId5" Type="http://schemas.openxmlformats.org/officeDocument/2006/relationships/hyperlink" Target="https://hypo.org/app/uploads/sites/2/2022/09/HYPOSTAT-2022-FOR-DISTRIBUTION.pdf" TargetMode="External"/><Relationship Id="rId10" Type="http://schemas.openxmlformats.org/officeDocument/2006/relationships/printerSettings" Target="../printerSettings/printerSettings27.bin"/><Relationship Id="rId4" Type="http://schemas.openxmlformats.org/officeDocument/2006/relationships/hyperlink" Target="https://hypo.org/app/uploads/sites/2/2022/09/HYPOSTAT-2022-FOR-DISTRIBUTION.pdf" TargetMode="External"/><Relationship Id="rId9" Type="http://schemas.openxmlformats.org/officeDocument/2006/relationships/hyperlink" Target="https://oenb.shinyapps.io/HFCS_Keyfigures/" TargetMode="External"/></Relationships>
</file>

<file path=xl/worksheets/_rels/sheet28.xml.rels><?xml version="1.0" encoding="UTF-8" standalone="yes"?>
<Relationships xmlns="http://schemas.openxmlformats.org/package/2006/relationships"><Relationship Id="rId8" Type="http://schemas.openxmlformats.org/officeDocument/2006/relationships/hyperlink" Target="https://rpubs.com/Konstantin_Xo/HOTI" TargetMode="External"/><Relationship Id="rId3" Type="http://schemas.openxmlformats.org/officeDocument/2006/relationships/hyperlink" Target="https://hypo.org/app/uploads/sites/2/2022/09/HYPOSTAT-2022-FOR-DISTRIBUTION.pdf" TargetMode="External"/><Relationship Id="rId7" Type="http://schemas.openxmlformats.org/officeDocument/2006/relationships/hyperlink" Target="https://dataverse.shinyapps.io/socialhousing/" TargetMode="External"/><Relationship Id="rId2" Type="http://schemas.openxmlformats.org/officeDocument/2006/relationships/hyperlink" Target="https://hypo.org/app/uploads/sites/2/2022/09/HYPOSTAT-2022-FOR-DISTRIBUTION.pdf" TargetMode="External"/><Relationship Id="rId1" Type="http://schemas.openxmlformats.org/officeDocument/2006/relationships/hyperlink" Target="https://pxweb.stat.si/sistat/en/Podrocja/Index/53/quality-of-life" TargetMode="External"/><Relationship Id="rId6" Type="http://schemas.openxmlformats.org/officeDocument/2006/relationships/hyperlink" Target="https://rpubs.com/Konstantin_Xo/RHMR" TargetMode="External"/><Relationship Id="rId11" Type="http://schemas.openxmlformats.org/officeDocument/2006/relationships/drawing" Target="../drawings/drawing28.xml"/><Relationship Id="rId5" Type="http://schemas.openxmlformats.org/officeDocument/2006/relationships/hyperlink" Target="https://hypo.org/app/uploads/sites/2/2022/09/HYPOSTAT-2022-FOR-DISTRIBUTION.pdf" TargetMode="External"/><Relationship Id="rId10" Type="http://schemas.openxmlformats.org/officeDocument/2006/relationships/printerSettings" Target="../printerSettings/printerSettings28.bin"/><Relationship Id="rId4" Type="http://schemas.openxmlformats.org/officeDocument/2006/relationships/hyperlink" Target="https://hypo.org/app/uploads/sites/2/2022/09/HYPOSTAT-2022-FOR-DISTRIBUTION.pdf" TargetMode="External"/><Relationship Id="rId9" Type="http://schemas.openxmlformats.org/officeDocument/2006/relationships/hyperlink" Target="https://oenb.shinyapps.io/HFCS_Keyfigures/" TargetMode="External"/></Relationships>
</file>

<file path=xl/worksheets/_rels/sheet29.xml.rels><?xml version="1.0" encoding="UTF-8" standalone="yes"?>
<Relationships xmlns="http://schemas.openxmlformats.org/package/2006/relationships"><Relationship Id="rId8" Type="http://schemas.openxmlformats.org/officeDocument/2006/relationships/hyperlink" Target="https://rpubs.com/Konstantin_Xo/HOTI" TargetMode="External"/><Relationship Id="rId3" Type="http://schemas.openxmlformats.org/officeDocument/2006/relationships/hyperlink" Target="https://hypo.org/app/uploads/sites/2/2022/09/HYPOSTAT-2022-FOR-DISTRIBUTION.pdf" TargetMode="External"/><Relationship Id="rId7" Type="http://schemas.openxmlformats.org/officeDocument/2006/relationships/hyperlink" Target="https://dataverse.shinyapps.io/socialhousing/" TargetMode="External"/><Relationship Id="rId2" Type="http://schemas.openxmlformats.org/officeDocument/2006/relationships/hyperlink" Target="https://hypo.org/app/uploads/sites/2/2022/09/HYPOSTAT-2022-FOR-DISTRIBUTION.pdf" TargetMode="External"/><Relationship Id="rId1" Type="http://schemas.openxmlformats.org/officeDocument/2006/relationships/hyperlink" Target="https://www.ine.es/jaxi/Datos.htm?tpx=59515" TargetMode="External"/><Relationship Id="rId6" Type="http://schemas.openxmlformats.org/officeDocument/2006/relationships/hyperlink" Target="https://rpubs.com/Konstantin_Xo/RHMR" TargetMode="External"/><Relationship Id="rId5" Type="http://schemas.openxmlformats.org/officeDocument/2006/relationships/hyperlink" Target="https://hypo.org/app/uploads/sites/2/2022/09/HYPOSTAT-2022-FOR-DISTRIBUTION.pdf" TargetMode="External"/><Relationship Id="rId10" Type="http://schemas.openxmlformats.org/officeDocument/2006/relationships/drawing" Target="../drawings/drawing29.xml"/><Relationship Id="rId4" Type="http://schemas.openxmlformats.org/officeDocument/2006/relationships/hyperlink" Target="https://hypo.org/app/uploads/sites/2/2022/09/HYPOSTAT-2022-FOR-DISTRIBUTION.pdf" TargetMode="External"/><Relationship Id="rId9"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8" Type="http://schemas.openxmlformats.org/officeDocument/2006/relationships/hyperlink" Target="https://data.worldbank.org/indicator/NY.GDS.TOTL.ZS" TargetMode="External"/><Relationship Id="rId13" Type="http://schemas.openxmlformats.org/officeDocument/2006/relationships/hyperlink" Target="https://hypo.org/app/uploads/sites/2/2022/09/HYPOSTAT-2022-FOR-DISTRIBUTION.pdf" TargetMode="External"/><Relationship Id="rId18" Type="http://schemas.openxmlformats.org/officeDocument/2006/relationships/hyperlink" Target="https://rpubs.com/Konstantin_Xo/HOTI" TargetMode="External"/><Relationship Id="rId3" Type="http://schemas.openxmlformats.org/officeDocument/2006/relationships/hyperlink" Target="https://data.worldbank.org/indicator/FP.CPI.TOTL.ZG" TargetMode="External"/><Relationship Id="rId21" Type="http://schemas.openxmlformats.org/officeDocument/2006/relationships/drawing" Target="../drawings/drawing30.xml"/><Relationship Id="rId7" Type="http://schemas.openxmlformats.org/officeDocument/2006/relationships/hyperlink" Target="https://data.worldbank.org/indicator/NY.GDP.PCAP.PP.CD" TargetMode="External"/><Relationship Id="rId12" Type="http://schemas.openxmlformats.org/officeDocument/2006/relationships/hyperlink" Target="https://hypo.org/app/uploads/sites/2/2022/09/HYPOSTAT-2022-FOR-DISTRIBUTION.pdf" TargetMode="External"/><Relationship Id="rId17" Type="http://schemas.openxmlformats.org/officeDocument/2006/relationships/hyperlink" Target="https://dataverse.shinyapps.io/socialhousing/" TargetMode="External"/><Relationship Id="rId2" Type="http://schemas.openxmlformats.org/officeDocument/2006/relationships/hyperlink" Target="https://data.worldbank.org/indicator/NY.GDP.MKTP.KD.ZG" TargetMode="External"/><Relationship Id="rId16" Type="http://schemas.openxmlformats.org/officeDocument/2006/relationships/hyperlink" Target="https://rpubs.com/Konstantin_Xo/RHMR" TargetMode="External"/><Relationship Id="rId20" Type="http://schemas.openxmlformats.org/officeDocument/2006/relationships/printerSettings" Target="../printerSettings/printerSettings30.bin"/><Relationship Id="rId1" Type="http://schemas.openxmlformats.org/officeDocument/2006/relationships/hyperlink" Target="https://data.worldbank.org/indicator/SL.UEM.TOTL.NE.ZS" TargetMode="External"/><Relationship Id="rId6" Type="http://schemas.openxmlformats.org/officeDocument/2006/relationships/hyperlink" Target="https://data-explorer.oecd.org/vis?lc=en&amp;fs%5B0%5D=Topic,1%7CEconomy%23ECO%23%7CShort-term%20economic%20statistics%23ECO_STS%23&amp;pg=0&amp;fc=Topic&amp;bp=true&amp;snb=21&amp;df%5Bds%5D=dsDisseminateFinalDMZ&amp;df%5Bid%5D=DSD_KEI@DF_KEI&amp;df%5Bag%5D=OECD.SDD.STES&amp;df%5Bvs%5D=4.0&amp;pd=1970,&amp;dq=.A.IRLT....&amp;ly%5Brw%5D=REF_AREA&amp;ly%5Bcl%5D=TIME_PERIOD&amp;to%5BTIME_PERIOD%5D=false&amp;vw=tb" TargetMode="External"/><Relationship Id="rId11" Type="http://schemas.openxmlformats.org/officeDocument/2006/relationships/hyperlink" Target="https://www.gov.uk/government/statistics/dwelling-stock-estimates-in-england-2022/dwelling-stock-estimates-england-31-march-2022" TargetMode="External"/><Relationship Id="rId5" Type="http://schemas.openxmlformats.org/officeDocument/2006/relationships/hyperlink" Target="https://data.worldbank.org/indicator/GC.DOD.TOTL.GD.ZS" TargetMode="External"/><Relationship Id="rId15" Type="http://schemas.openxmlformats.org/officeDocument/2006/relationships/hyperlink" Target="https://hypo.org/app/uploads/sites/2/2022/09/HYPOSTAT-2022-FOR-DISTRIBUTION.pdf" TargetMode="External"/><Relationship Id="rId10" Type="http://schemas.openxmlformats.org/officeDocument/2006/relationships/hyperlink" Target="https://rshiny.ilo.org/dataexplorer16/?lang=en&amp;id=GDP_2HRW_NOC_NB_A" TargetMode="External"/><Relationship Id="rId19" Type="http://schemas.openxmlformats.org/officeDocument/2006/relationships/hyperlink" Target="https://oenb.shinyapps.io/HFCS_Keyfigures/" TargetMode="External"/><Relationship Id="rId4" Type="http://schemas.openxmlformats.org/officeDocument/2006/relationships/hyperlink" Target="https://data.worldbank.org/indicator/NE.CON.GOVT.ZS" TargetMode="External"/><Relationship Id="rId9" Type="http://schemas.openxmlformats.org/officeDocument/2006/relationships/hyperlink" Target="https://data.worldbank.org/indicator/BN.CAB.XOKA.GD.ZS" TargetMode="External"/><Relationship Id="rId14" Type="http://schemas.openxmlformats.org/officeDocument/2006/relationships/hyperlink" Target="https://hypo.org/app/uploads/sites/2/2022/09/HYPOSTAT-2022-FOR-DISTRIBUT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48AFA-A70E-4117-9B60-848BFB0C7D6C}">
  <sheetPr>
    <tabColor rgb="FF51737B"/>
  </sheetPr>
  <dimension ref="A1:G30"/>
  <sheetViews>
    <sheetView topLeftCell="A17" workbookViewId="0">
      <selection activeCell="F3" sqref="F3"/>
    </sheetView>
  </sheetViews>
  <sheetFormatPr baseColWidth="10" defaultColWidth="9.140625" defaultRowHeight="15" x14ac:dyDescent="0.25"/>
  <cols>
    <col min="1" max="1" width="13.85546875" customWidth="1"/>
    <col min="2" max="2" width="82" customWidth="1"/>
    <col min="7" max="7" width="102.28515625" customWidth="1"/>
  </cols>
  <sheetData>
    <row r="1" spans="1:7" s="81" customFormat="1" ht="90" customHeight="1" x14ac:dyDescent="0.25"/>
    <row r="2" spans="1:7" s="30" customFormat="1" ht="15" customHeight="1" x14ac:dyDescent="0.25"/>
    <row r="3" spans="1:7" ht="58.5" customHeight="1" x14ac:dyDescent="0.25">
      <c r="B3" s="33" t="s">
        <v>0</v>
      </c>
    </row>
    <row r="6" spans="1:7" ht="33.75" customHeight="1" x14ac:dyDescent="0.25">
      <c r="A6" s="82" t="s">
        <v>1</v>
      </c>
      <c r="B6" s="83"/>
      <c r="C6" s="83"/>
      <c r="D6" s="83"/>
      <c r="E6" s="83"/>
      <c r="F6" s="84"/>
    </row>
    <row r="7" spans="1:7" ht="18" customHeight="1" x14ac:dyDescent="0.25">
      <c r="A7" s="73"/>
      <c r="B7" s="75"/>
      <c r="C7" s="75"/>
      <c r="D7" s="75"/>
      <c r="E7" s="75"/>
      <c r="F7" s="74"/>
    </row>
    <row r="8" spans="1:7" x14ac:dyDescent="0.25">
      <c r="A8" s="85" t="s">
        <v>2</v>
      </c>
      <c r="B8" s="86"/>
      <c r="C8" s="86"/>
      <c r="D8" s="86"/>
      <c r="E8" s="86"/>
      <c r="F8" s="87"/>
    </row>
    <row r="9" spans="1:7" ht="18.75" customHeight="1" x14ac:dyDescent="0.25">
      <c r="A9" s="88" t="s">
        <v>3</v>
      </c>
      <c r="B9" s="89"/>
      <c r="C9" s="89"/>
      <c r="D9" s="89"/>
      <c r="E9" s="89"/>
      <c r="F9" s="90"/>
    </row>
    <row r="10" spans="1:7" ht="51.75" customHeight="1" x14ac:dyDescent="0.25">
      <c r="A10" s="88" t="s">
        <v>4</v>
      </c>
      <c r="B10" s="89"/>
      <c r="C10" s="89"/>
      <c r="D10" s="89"/>
      <c r="E10" s="89"/>
      <c r="F10" s="90"/>
    </row>
    <row r="11" spans="1:7" ht="52.5" customHeight="1" x14ac:dyDescent="0.25">
      <c r="A11" s="78" t="s">
        <v>5</v>
      </c>
      <c r="B11" s="79"/>
      <c r="C11" s="79"/>
      <c r="D11" s="79"/>
      <c r="E11" s="79"/>
      <c r="F11" s="80"/>
    </row>
    <row r="15" spans="1:7" ht="21" x14ac:dyDescent="0.35">
      <c r="E15" s="2"/>
      <c r="G15" s="31" t="s">
        <v>6</v>
      </c>
    </row>
    <row r="16" spans="1:7" ht="63" customHeight="1" x14ac:dyDescent="0.25">
      <c r="E16" s="3"/>
      <c r="G16" s="32" t="s">
        <v>7</v>
      </c>
    </row>
    <row r="17" spans="2:7" ht="66" customHeight="1" x14ac:dyDescent="0.25">
      <c r="E17" s="3"/>
      <c r="G17" s="32" t="s">
        <v>8</v>
      </c>
    </row>
    <row r="18" spans="2:7" ht="21" x14ac:dyDescent="0.35">
      <c r="E18" s="2"/>
      <c r="G18" s="31" t="s">
        <v>9</v>
      </c>
    </row>
    <row r="19" spans="2:7" x14ac:dyDescent="0.25">
      <c r="E19" s="3"/>
      <c r="G19" s="1" t="s">
        <v>10</v>
      </c>
    </row>
    <row r="20" spans="2:7" x14ac:dyDescent="0.25">
      <c r="E20" s="3"/>
      <c r="G20" s="76" t="s">
        <v>11</v>
      </c>
    </row>
    <row r="21" spans="2:7" ht="21" x14ac:dyDescent="0.35">
      <c r="B21" s="31" t="s">
        <v>12</v>
      </c>
    </row>
    <row r="23" spans="2:7" ht="21" x14ac:dyDescent="0.35">
      <c r="G23" s="31" t="s">
        <v>13</v>
      </c>
    </row>
    <row r="24" spans="2:7" ht="44.25" customHeight="1" x14ac:dyDescent="0.25">
      <c r="G24" s="32" t="s">
        <v>14</v>
      </c>
    </row>
    <row r="25" spans="2:7" ht="88.5" customHeight="1" x14ac:dyDescent="0.25">
      <c r="G25" s="32" t="s">
        <v>15</v>
      </c>
    </row>
    <row r="26" spans="2:7" ht="85.5" customHeight="1" x14ac:dyDescent="0.35">
      <c r="B26" s="31"/>
      <c r="G26" s="32" t="s">
        <v>16</v>
      </c>
    </row>
    <row r="27" spans="2:7" ht="117.75" customHeight="1" x14ac:dyDescent="0.25">
      <c r="G27" s="32" t="s">
        <v>17</v>
      </c>
    </row>
    <row r="28" spans="2:7" ht="21" x14ac:dyDescent="0.35">
      <c r="B28" s="31"/>
    </row>
    <row r="29" spans="2:7" ht="21" x14ac:dyDescent="0.35">
      <c r="G29" s="31" t="s">
        <v>18</v>
      </c>
    </row>
    <row r="30" spans="2:7" ht="21" x14ac:dyDescent="0.35">
      <c r="B30" s="31"/>
    </row>
  </sheetData>
  <mergeCells count="6">
    <mergeCell ref="A11:F11"/>
    <mergeCell ref="A1:XFD1"/>
    <mergeCell ref="A6:F6"/>
    <mergeCell ref="A8:F8"/>
    <mergeCell ref="A9:F9"/>
    <mergeCell ref="A10:F10"/>
  </mergeCells>
  <hyperlinks>
    <hyperlink ref="G19" r:id="rId1" xr:uid="{7577BED9-CC55-4FD1-B912-F762C0951F52}"/>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51737B"/>
  </sheetPr>
  <dimension ref="A1:N1046"/>
  <sheetViews>
    <sheetView tabSelected="1" workbookViewId="0">
      <pane ySplit="3" topLeftCell="A4" activePane="bottomLeft" state="frozen"/>
      <selection pane="bottomLeft" activeCell="C20" sqref="C20"/>
    </sheetView>
  </sheetViews>
  <sheetFormatPr baseColWidth="10" defaultColWidth="9.140625" defaultRowHeight="15" x14ac:dyDescent="0.25"/>
  <cols>
    <col min="1" max="1" width="9.28515625" style="43" customWidth="1"/>
    <col min="2" max="2" width="13" style="43" customWidth="1"/>
    <col min="3" max="3" width="64.85546875" style="43" customWidth="1"/>
    <col min="4" max="4" width="22.85546875" style="43" customWidth="1"/>
    <col min="5" max="5" width="17.42578125" style="43" customWidth="1"/>
    <col min="6" max="6" width="67.85546875" style="43" customWidth="1"/>
    <col min="7" max="7" width="19" style="43" customWidth="1"/>
    <col min="8" max="8" width="21.140625" style="43" customWidth="1"/>
    <col min="9" max="9" width="22.42578125" style="43" customWidth="1"/>
    <col min="10" max="10" width="72" style="43" bestFit="1" customWidth="1"/>
    <col min="11" max="16384" width="9.140625" style="43"/>
  </cols>
  <sheetData>
    <row r="1" spans="1:10" s="91" customFormat="1" ht="90" customHeight="1" x14ac:dyDescent="0.25"/>
    <row r="2" spans="1:10" ht="26.25" x14ac:dyDescent="0.4">
      <c r="A2" s="64" t="s">
        <v>19</v>
      </c>
      <c r="B2" s="62"/>
      <c r="C2" s="62"/>
      <c r="D2" s="60"/>
      <c r="E2" s="61" t="s">
        <v>20</v>
      </c>
      <c r="F2" s="60"/>
      <c r="G2" s="60"/>
      <c r="H2" s="60"/>
      <c r="I2" s="61" t="s">
        <v>20</v>
      </c>
      <c r="J2" s="61" t="s">
        <v>20</v>
      </c>
    </row>
    <row r="3" spans="1:10" s="23" customFormat="1" ht="30" x14ac:dyDescent="0.25">
      <c r="A3" s="63" t="s">
        <v>21</v>
      </c>
      <c r="B3" s="63" t="s">
        <v>22</v>
      </c>
      <c r="C3" s="63" t="s">
        <v>23</v>
      </c>
      <c r="D3" s="63" t="s">
        <v>24</v>
      </c>
      <c r="E3" s="63" t="s">
        <v>25</v>
      </c>
      <c r="F3" s="63" t="s">
        <v>26</v>
      </c>
      <c r="G3" s="63" t="s">
        <v>27</v>
      </c>
      <c r="H3" s="63" t="s">
        <v>28</v>
      </c>
      <c r="I3" s="63" t="s">
        <v>29</v>
      </c>
      <c r="J3" s="63" t="s">
        <v>30</v>
      </c>
    </row>
    <row r="4" spans="1:10" x14ac:dyDescent="0.25">
      <c r="A4" s="72" t="s">
        <v>31</v>
      </c>
      <c r="B4" s="72" t="s">
        <v>32</v>
      </c>
      <c r="C4" s="72" t="s">
        <v>33</v>
      </c>
      <c r="D4" s="72" t="s">
        <v>34</v>
      </c>
      <c r="E4" s="72" t="s">
        <v>35</v>
      </c>
      <c r="F4" s="42" t="s">
        <v>36</v>
      </c>
      <c r="G4" s="72"/>
      <c r="H4" s="72"/>
      <c r="I4" s="72" t="s">
        <v>37</v>
      </c>
      <c r="J4" s="72"/>
    </row>
    <row r="5" spans="1:10" x14ac:dyDescent="0.25">
      <c r="A5" s="43" t="s">
        <v>31</v>
      </c>
      <c r="B5" s="43" t="s">
        <v>32</v>
      </c>
      <c r="C5" s="43" t="s">
        <v>38</v>
      </c>
      <c r="D5" s="43" t="s">
        <v>34</v>
      </c>
      <c r="E5" s="43" t="s">
        <v>35</v>
      </c>
      <c r="F5" s="43" t="s">
        <v>39</v>
      </c>
      <c r="I5" s="43" t="s">
        <v>37</v>
      </c>
    </row>
    <row r="6" spans="1:10" x14ac:dyDescent="0.25">
      <c r="A6" s="43" t="s">
        <v>31</v>
      </c>
      <c r="B6" s="43" t="s">
        <v>32</v>
      </c>
      <c r="C6" s="43" t="s">
        <v>40</v>
      </c>
      <c r="D6" s="43" t="s">
        <v>34</v>
      </c>
      <c r="E6" s="43" t="s">
        <v>35</v>
      </c>
      <c r="F6" s="43" t="s">
        <v>41</v>
      </c>
      <c r="I6" s="43" t="s">
        <v>37</v>
      </c>
    </row>
    <row r="7" spans="1:10" x14ac:dyDescent="0.25">
      <c r="A7" s="43" t="s">
        <v>31</v>
      </c>
      <c r="B7" s="43" t="s">
        <v>32</v>
      </c>
      <c r="C7" s="43" t="s">
        <v>42</v>
      </c>
      <c r="D7" s="43" t="s">
        <v>34</v>
      </c>
      <c r="E7" s="43" t="s">
        <v>35</v>
      </c>
      <c r="F7" s="43" t="s">
        <v>43</v>
      </c>
      <c r="I7" s="43" t="s">
        <v>44</v>
      </c>
    </row>
    <row r="8" spans="1:10" x14ac:dyDescent="0.25">
      <c r="A8" s="43" t="s">
        <v>31</v>
      </c>
      <c r="B8" s="43" t="s">
        <v>32</v>
      </c>
      <c r="C8" s="43" t="s">
        <v>45</v>
      </c>
      <c r="D8" s="43" t="s">
        <v>46</v>
      </c>
      <c r="E8" s="43" t="s">
        <v>35</v>
      </c>
      <c r="F8" s="43" t="s">
        <v>47</v>
      </c>
      <c r="I8" s="43" t="s">
        <v>48</v>
      </c>
    </row>
    <row r="9" spans="1:10" x14ac:dyDescent="0.25">
      <c r="A9" s="43" t="s">
        <v>31</v>
      </c>
      <c r="B9" s="43" t="s">
        <v>32</v>
      </c>
      <c r="C9" s="43" t="s">
        <v>49</v>
      </c>
      <c r="D9" s="43" t="s">
        <v>46</v>
      </c>
      <c r="E9" s="43" t="s">
        <v>35</v>
      </c>
      <c r="F9" s="44" t="s">
        <v>50</v>
      </c>
      <c r="I9" s="43" t="s">
        <v>51</v>
      </c>
    </row>
    <row r="10" spans="1:10" x14ac:dyDescent="0.25">
      <c r="A10" s="43" t="s">
        <v>31</v>
      </c>
      <c r="B10" s="43" t="s">
        <v>32</v>
      </c>
      <c r="C10" s="43" t="s">
        <v>52</v>
      </c>
      <c r="D10" s="43" t="s">
        <v>46</v>
      </c>
      <c r="E10" s="43" t="s">
        <v>35</v>
      </c>
      <c r="F10" s="43" t="s">
        <v>53</v>
      </c>
      <c r="I10" s="43" t="s">
        <v>54</v>
      </c>
    </row>
    <row r="11" spans="1:10" x14ac:dyDescent="0.25">
      <c r="A11" s="43" t="s">
        <v>31</v>
      </c>
      <c r="B11" s="43" t="s">
        <v>32</v>
      </c>
      <c r="C11" s="43" t="s">
        <v>55</v>
      </c>
      <c r="D11" s="43" t="s">
        <v>46</v>
      </c>
      <c r="E11" s="43" t="s">
        <v>35</v>
      </c>
      <c r="F11" s="43" t="s">
        <v>56</v>
      </c>
      <c r="I11" s="43" t="s">
        <v>57</v>
      </c>
    </row>
    <row r="12" spans="1:10" x14ac:dyDescent="0.25">
      <c r="A12" s="43" t="s">
        <v>31</v>
      </c>
      <c r="B12" s="43" t="s">
        <v>32</v>
      </c>
      <c r="C12" s="43" t="s">
        <v>58</v>
      </c>
      <c r="D12" s="43" t="s">
        <v>46</v>
      </c>
      <c r="E12" s="43" t="s">
        <v>35</v>
      </c>
      <c r="F12" s="43" t="s">
        <v>59</v>
      </c>
      <c r="I12" s="43" t="s">
        <v>57</v>
      </c>
    </row>
    <row r="13" spans="1:10" x14ac:dyDescent="0.25">
      <c r="A13" s="43" t="s">
        <v>31</v>
      </c>
      <c r="B13" s="43" t="s">
        <v>32</v>
      </c>
      <c r="C13" s="43" t="s">
        <v>60</v>
      </c>
      <c r="D13" s="43" t="s">
        <v>46</v>
      </c>
      <c r="E13" s="43" t="s">
        <v>35</v>
      </c>
      <c r="F13" s="43" t="s">
        <v>61</v>
      </c>
      <c r="I13" s="43" t="s">
        <v>57</v>
      </c>
    </row>
    <row r="14" spans="1:10" x14ac:dyDescent="0.25">
      <c r="A14" s="43" t="s">
        <v>31</v>
      </c>
      <c r="B14" s="43" t="s">
        <v>32</v>
      </c>
      <c r="C14" s="43" t="s">
        <v>62</v>
      </c>
      <c r="D14" s="43" t="s">
        <v>46</v>
      </c>
      <c r="E14" s="43" t="s">
        <v>35</v>
      </c>
      <c r="F14" s="43" t="s">
        <v>63</v>
      </c>
      <c r="I14" s="43" t="s">
        <v>57</v>
      </c>
    </row>
    <row r="15" spans="1:10" x14ac:dyDescent="0.25">
      <c r="A15" s="43" t="s">
        <v>31</v>
      </c>
      <c r="B15" s="43" t="s">
        <v>32</v>
      </c>
      <c r="C15" s="43" t="s">
        <v>64</v>
      </c>
      <c r="D15" s="43" t="s">
        <v>46</v>
      </c>
      <c r="E15" s="43" t="s">
        <v>35</v>
      </c>
      <c r="F15" s="43" t="s">
        <v>65</v>
      </c>
      <c r="I15" s="43" t="s">
        <v>66</v>
      </c>
    </row>
    <row r="16" spans="1:10" x14ac:dyDescent="0.25">
      <c r="A16" s="43" t="s">
        <v>31</v>
      </c>
      <c r="B16" s="43" t="s">
        <v>32</v>
      </c>
      <c r="C16" s="43" t="s">
        <v>67</v>
      </c>
      <c r="D16" s="43" t="s">
        <v>46</v>
      </c>
      <c r="E16" s="43" t="s">
        <v>35</v>
      </c>
      <c r="F16" s="43" t="s">
        <v>68</v>
      </c>
      <c r="I16" s="43" t="s">
        <v>57</v>
      </c>
    </row>
    <row r="17" spans="1:10" x14ac:dyDescent="0.25">
      <c r="A17" s="43" t="s">
        <v>31</v>
      </c>
      <c r="B17" s="43" t="s">
        <v>32</v>
      </c>
      <c r="C17" s="43" t="s">
        <v>69</v>
      </c>
      <c r="D17" s="43" t="s">
        <v>46</v>
      </c>
      <c r="E17" s="43" t="s">
        <v>35</v>
      </c>
      <c r="F17" s="43" t="s">
        <v>70</v>
      </c>
      <c r="I17" s="43" t="s">
        <v>71</v>
      </c>
    </row>
    <row r="18" spans="1:10" x14ac:dyDescent="0.25">
      <c r="A18" s="43" t="s">
        <v>31</v>
      </c>
      <c r="B18" s="43" t="s">
        <v>32</v>
      </c>
      <c r="C18" s="43" t="s">
        <v>72</v>
      </c>
      <c r="D18" s="43" t="s">
        <v>46</v>
      </c>
      <c r="E18" s="43" t="s">
        <v>35</v>
      </c>
      <c r="F18" s="43" t="s">
        <v>73</v>
      </c>
      <c r="I18" s="43" t="s">
        <v>74</v>
      </c>
    </row>
    <row r="19" spans="1:10" x14ac:dyDescent="0.25">
      <c r="A19" s="43" t="s">
        <v>31</v>
      </c>
      <c r="B19" s="43" t="s">
        <v>32</v>
      </c>
      <c r="C19" s="43" t="s">
        <v>75</v>
      </c>
      <c r="D19" s="43" t="s">
        <v>76</v>
      </c>
      <c r="E19" s="43" t="s">
        <v>77</v>
      </c>
      <c r="F19" s="43" t="s">
        <v>78</v>
      </c>
      <c r="I19" s="43" t="s">
        <v>79</v>
      </c>
    </row>
    <row r="20" spans="1:10" x14ac:dyDescent="0.25">
      <c r="A20" s="43" t="s">
        <v>31</v>
      </c>
      <c r="B20" s="43" t="s">
        <v>32</v>
      </c>
      <c r="C20" s="43" t="s">
        <v>80</v>
      </c>
      <c r="D20" s="43" t="s">
        <v>81</v>
      </c>
      <c r="E20" s="43" t="s">
        <v>35</v>
      </c>
      <c r="F20" s="1" t="s">
        <v>82</v>
      </c>
      <c r="I20" s="43" t="s">
        <v>83</v>
      </c>
      <c r="J20" s="43" t="s">
        <v>84</v>
      </c>
    </row>
    <row r="21" spans="1:10" x14ac:dyDescent="0.25">
      <c r="A21" s="43" t="s">
        <v>31</v>
      </c>
      <c r="B21" s="43" t="s">
        <v>32</v>
      </c>
      <c r="C21" s="43" t="s">
        <v>85</v>
      </c>
      <c r="D21" s="43" t="s">
        <v>86</v>
      </c>
      <c r="E21" s="43" t="s">
        <v>35</v>
      </c>
      <c r="F21" s="43" t="s">
        <v>87</v>
      </c>
      <c r="I21" s="43" t="s">
        <v>88</v>
      </c>
    </row>
    <row r="22" spans="1:10" x14ac:dyDescent="0.25">
      <c r="A22" s="43" t="s">
        <v>31</v>
      </c>
      <c r="B22" s="43" t="s">
        <v>32</v>
      </c>
      <c r="C22" s="43" t="s">
        <v>89</v>
      </c>
      <c r="D22" s="43" t="s">
        <v>90</v>
      </c>
      <c r="E22" s="43" t="s">
        <v>35</v>
      </c>
      <c r="F22" s="43" t="s">
        <v>91</v>
      </c>
      <c r="I22" s="43" t="s">
        <v>79</v>
      </c>
      <c r="J22" s="43" t="s">
        <v>92</v>
      </c>
    </row>
    <row r="23" spans="1:10" x14ac:dyDescent="0.25">
      <c r="A23" s="43" t="s">
        <v>31</v>
      </c>
      <c r="B23" s="43" t="s">
        <v>32</v>
      </c>
      <c r="C23" s="43" t="s">
        <v>93</v>
      </c>
      <c r="D23" s="43" t="s">
        <v>94</v>
      </c>
      <c r="E23" s="43" t="s">
        <v>35</v>
      </c>
      <c r="F23" s="43" t="s">
        <v>91</v>
      </c>
      <c r="I23" s="43" t="s">
        <v>79</v>
      </c>
      <c r="J23" s="43" t="s">
        <v>95</v>
      </c>
    </row>
    <row r="24" spans="1:10" x14ac:dyDescent="0.25">
      <c r="A24" s="43" t="s">
        <v>31</v>
      </c>
      <c r="B24" s="43" t="s">
        <v>32</v>
      </c>
      <c r="C24" s="43" t="s">
        <v>96</v>
      </c>
      <c r="D24" s="43" t="s">
        <v>97</v>
      </c>
      <c r="E24" s="43" t="s">
        <v>35</v>
      </c>
      <c r="F24" s="43" t="s">
        <v>98</v>
      </c>
      <c r="I24" s="43" t="s">
        <v>99</v>
      </c>
    </row>
    <row r="25" spans="1:10" x14ac:dyDescent="0.25">
      <c r="A25" s="43" t="s">
        <v>31</v>
      </c>
      <c r="B25" s="43" t="s">
        <v>32</v>
      </c>
      <c r="C25" s="43" t="s">
        <v>100</v>
      </c>
      <c r="D25" s="43" t="s">
        <v>101</v>
      </c>
      <c r="E25" s="43" t="s">
        <v>35</v>
      </c>
      <c r="F25" s="43" t="s">
        <v>102</v>
      </c>
      <c r="H25" s="43" t="s">
        <v>103</v>
      </c>
      <c r="I25" s="43" t="s">
        <v>104</v>
      </c>
    </row>
    <row r="26" spans="1:10" x14ac:dyDescent="0.25">
      <c r="A26" s="43" t="s">
        <v>31</v>
      </c>
      <c r="B26" s="43" t="s">
        <v>32</v>
      </c>
      <c r="C26" s="43" t="s">
        <v>105</v>
      </c>
      <c r="D26" s="43" t="s">
        <v>106</v>
      </c>
      <c r="E26" s="43" t="s">
        <v>35</v>
      </c>
      <c r="F26" s="43" t="s">
        <v>102</v>
      </c>
      <c r="H26" s="43" t="s">
        <v>103</v>
      </c>
      <c r="I26" s="43" t="s">
        <v>104</v>
      </c>
    </row>
    <row r="27" spans="1:10" x14ac:dyDescent="0.25">
      <c r="A27" s="43" t="s">
        <v>31</v>
      </c>
      <c r="B27" s="43" t="s">
        <v>32</v>
      </c>
      <c r="C27" s="43" t="s">
        <v>107</v>
      </c>
      <c r="D27" s="43" t="s">
        <v>108</v>
      </c>
      <c r="E27" s="43" t="s">
        <v>35</v>
      </c>
      <c r="F27" s="43" t="s">
        <v>109</v>
      </c>
      <c r="H27" s="43" t="s">
        <v>110</v>
      </c>
      <c r="I27" s="43">
        <v>2020</v>
      </c>
      <c r="J27" s="43" t="s">
        <v>111</v>
      </c>
    </row>
    <row r="28" spans="1:10" x14ac:dyDescent="0.25">
      <c r="A28" s="43" t="s">
        <v>31</v>
      </c>
      <c r="B28" s="43" t="s">
        <v>32</v>
      </c>
      <c r="C28" s="43" t="s">
        <v>112</v>
      </c>
      <c r="D28" s="43" t="s">
        <v>113</v>
      </c>
      <c r="E28" s="43" t="s">
        <v>35</v>
      </c>
      <c r="F28" s="43" t="s">
        <v>114</v>
      </c>
      <c r="I28" s="43" t="s">
        <v>83</v>
      </c>
      <c r="J28" s="43" t="s">
        <v>115</v>
      </c>
    </row>
    <row r="29" spans="1:10" x14ac:dyDescent="0.25">
      <c r="A29" s="43" t="s">
        <v>31</v>
      </c>
      <c r="B29" s="43" t="s">
        <v>32</v>
      </c>
      <c r="C29" s="43" t="s">
        <v>116</v>
      </c>
      <c r="D29" s="43" t="s">
        <v>117</v>
      </c>
      <c r="E29" s="43" t="s">
        <v>35</v>
      </c>
      <c r="F29" s="43" t="s">
        <v>118</v>
      </c>
      <c r="I29" s="43" t="s">
        <v>119</v>
      </c>
      <c r="J29" s="43" t="s">
        <v>120</v>
      </c>
    </row>
    <row r="30" spans="1:10" x14ac:dyDescent="0.25">
      <c r="A30" s="43" t="s">
        <v>31</v>
      </c>
      <c r="B30" s="43" t="s">
        <v>32</v>
      </c>
      <c r="C30" s="43" t="s">
        <v>121</v>
      </c>
      <c r="D30" s="43" t="s">
        <v>122</v>
      </c>
      <c r="E30" s="43" t="s">
        <v>35</v>
      </c>
      <c r="F30" s="43" t="s">
        <v>123</v>
      </c>
      <c r="I30" s="43" t="s">
        <v>119</v>
      </c>
      <c r="J30" s="43" t="s">
        <v>124</v>
      </c>
    </row>
    <row r="31" spans="1:10" x14ac:dyDescent="0.25">
      <c r="A31" s="43" t="s">
        <v>31</v>
      </c>
      <c r="B31" s="43" t="s">
        <v>32</v>
      </c>
      <c r="C31" s="43" t="s">
        <v>125</v>
      </c>
      <c r="D31" s="43" t="s">
        <v>126</v>
      </c>
      <c r="E31" s="43" t="s">
        <v>35</v>
      </c>
      <c r="F31" s="43" t="s">
        <v>127</v>
      </c>
      <c r="I31" s="43" t="s">
        <v>119</v>
      </c>
      <c r="J31" s="43" t="s">
        <v>128</v>
      </c>
    </row>
    <row r="32" spans="1:10" x14ac:dyDescent="0.25">
      <c r="A32" s="43" t="s">
        <v>31</v>
      </c>
      <c r="B32" s="43" t="s">
        <v>32</v>
      </c>
      <c r="C32" s="43" t="s">
        <v>129</v>
      </c>
      <c r="D32" s="43" t="s">
        <v>130</v>
      </c>
      <c r="E32" s="43" t="s">
        <v>35</v>
      </c>
      <c r="F32" s="43" t="s">
        <v>131</v>
      </c>
      <c r="I32" s="43" t="s">
        <v>119</v>
      </c>
      <c r="J32" s="43" t="s">
        <v>120</v>
      </c>
    </row>
    <row r="33" spans="1:10" x14ac:dyDescent="0.25">
      <c r="A33" s="43" t="s">
        <v>31</v>
      </c>
      <c r="B33" s="43" t="s">
        <v>32</v>
      </c>
      <c r="C33" s="43" t="s">
        <v>132</v>
      </c>
      <c r="D33" s="43" t="s">
        <v>133</v>
      </c>
      <c r="E33" s="43" t="s">
        <v>134</v>
      </c>
      <c r="F33" s="43" t="s">
        <v>135</v>
      </c>
      <c r="I33" s="43" t="s">
        <v>136</v>
      </c>
      <c r="J33" s="43" t="s">
        <v>137</v>
      </c>
    </row>
    <row r="34" spans="1:10" x14ac:dyDescent="0.25">
      <c r="A34" s="43" t="s">
        <v>31</v>
      </c>
      <c r="B34" s="43" t="s">
        <v>32</v>
      </c>
      <c r="C34" s="43" t="s">
        <v>138</v>
      </c>
      <c r="D34" s="43" t="s">
        <v>139</v>
      </c>
      <c r="E34" s="43" t="s">
        <v>134</v>
      </c>
      <c r="F34" s="43" t="s">
        <v>140</v>
      </c>
      <c r="H34" s="43" t="s">
        <v>141</v>
      </c>
      <c r="I34" s="43" t="s">
        <v>142</v>
      </c>
      <c r="J34" s="43" t="s">
        <v>143</v>
      </c>
    </row>
    <row r="35" spans="1:10" x14ac:dyDescent="0.25">
      <c r="A35" s="43" t="s">
        <v>31</v>
      </c>
      <c r="B35" s="43" t="s">
        <v>32</v>
      </c>
      <c r="C35" s="43" t="s">
        <v>144</v>
      </c>
      <c r="D35" s="43" t="s">
        <v>145</v>
      </c>
      <c r="E35" s="43" t="s">
        <v>35</v>
      </c>
      <c r="F35" s="43" t="s">
        <v>146</v>
      </c>
      <c r="I35" s="43" t="s">
        <v>147</v>
      </c>
      <c r="J35" s="43" t="s">
        <v>148</v>
      </c>
    </row>
    <row r="36" spans="1:10" x14ac:dyDescent="0.25">
      <c r="A36" s="43" t="s">
        <v>31</v>
      </c>
      <c r="B36" s="43" t="s">
        <v>32</v>
      </c>
      <c r="C36" s="43" t="s">
        <v>149</v>
      </c>
      <c r="D36" s="43" t="s">
        <v>150</v>
      </c>
      <c r="E36" s="43" t="s">
        <v>35</v>
      </c>
      <c r="F36" s="43" t="s">
        <v>151</v>
      </c>
      <c r="I36" s="43" t="s">
        <v>152</v>
      </c>
      <c r="J36" s="43" t="s">
        <v>153</v>
      </c>
    </row>
    <row r="37" spans="1:10" x14ac:dyDescent="0.25">
      <c r="A37" s="43" t="s">
        <v>31</v>
      </c>
      <c r="B37" s="43" t="s">
        <v>32</v>
      </c>
      <c r="C37" s="43" t="s">
        <v>154</v>
      </c>
      <c r="D37" s="43" t="s">
        <v>155</v>
      </c>
      <c r="E37" s="43" t="s">
        <v>35</v>
      </c>
      <c r="F37" s="43" t="s">
        <v>156</v>
      </c>
      <c r="I37" s="43" t="s">
        <v>152</v>
      </c>
      <c r="J37" s="43" t="s">
        <v>157</v>
      </c>
    </row>
    <row r="38" spans="1:10" x14ac:dyDescent="0.25">
      <c r="A38" s="43" t="s">
        <v>31</v>
      </c>
      <c r="B38" s="43" t="s">
        <v>32</v>
      </c>
      <c r="C38" s="43" t="s">
        <v>158</v>
      </c>
      <c r="D38" s="43" t="s">
        <v>159</v>
      </c>
      <c r="E38" s="43" t="s">
        <v>35</v>
      </c>
      <c r="F38" s="43" t="s">
        <v>160</v>
      </c>
      <c r="I38" s="43" t="s">
        <v>161</v>
      </c>
      <c r="J38" s="43" t="s">
        <v>162</v>
      </c>
    </row>
    <row r="39" spans="1:10" x14ac:dyDescent="0.25">
      <c r="A39" s="43" t="s">
        <v>163</v>
      </c>
      <c r="B39" s="43" t="s">
        <v>164</v>
      </c>
      <c r="C39" s="43" t="s">
        <v>33</v>
      </c>
      <c r="D39" s="43" t="s">
        <v>34</v>
      </c>
      <c r="E39" s="43" t="s">
        <v>35</v>
      </c>
      <c r="F39" s="43" t="s">
        <v>43</v>
      </c>
      <c r="I39" s="43" t="s">
        <v>37</v>
      </c>
    </row>
    <row r="40" spans="1:10" x14ac:dyDescent="0.25">
      <c r="A40" s="43" t="s">
        <v>163</v>
      </c>
      <c r="B40" s="43" t="s">
        <v>164</v>
      </c>
      <c r="C40" s="43" t="s">
        <v>38</v>
      </c>
      <c r="D40" s="43" t="s">
        <v>34</v>
      </c>
      <c r="E40" s="43" t="s">
        <v>35</v>
      </c>
      <c r="F40" s="43" t="s">
        <v>39</v>
      </c>
      <c r="I40" s="43" t="s">
        <v>37</v>
      </c>
    </row>
    <row r="41" spans="1:10" x14ac:dyDescent="0.25">
      <c r="A41" s="43" t="s">
        <v>163</v>
      </c>
      <c r="B41" s="43" t="s">
        <v>164</v>
      </c>
      <c r="C41" s="43" t="s">
        <v>40</v>
      </c>
      <c r="D41" s="43" t="s">
        <v>34</v>
      </c>
      <c r="E41" s="43" t="s">
        <v>35</v>
      </c>
      <c r="F41" s="43" t="s">
        <v>41</v>
      </c>
      <c r="I41" s="43" t="s">
        <v>37</v>
      </c>
    </row>
    <row r="42" spans="1:10" x14ac:dyDescent="0.25">
      <c r="A42" s="43" t="s">
        <v>163</v>
      </c>
      <c r="B42" s="43" t="s">
        <v>164</v>
      </c>
      <c r="C42" s="43" t="s">
        <v>42</v>
      </c>
      <c r="D42" s="43" t="s">
        <v>34</v>
      </c>
      <c r="E42" s="43" t="s">
        <v>35</v>
      </c>
      <c r="F42" s="43" t="s">
        <v>43</v>
      </c>
      <c r="I42" s="43" t="s">
        <v>44</v>
      </c>
    </row>
    <row r="43" spans="1:10" x14ac:dyDescent="0.25">
      <c r="A43" s="43" t="s">
        <v>163</v>
      </c>
      <c r="B43" s="43" t="s">
        <v>164</v>
      </c>
      <c r="C43" s="43" t="s">
        <v>45</v>
      </c>
      <c r="D43" s="43" t="s">
        <v>46</v>
      </c>
      <c r="E43" s="43" t="s">
        <v>35</v>
      </c>
      <c r="F43" s="43" t="s">
        <v>47</v>
      </c>
      <c r="I43" s="43" t="s">
        <v>48</v>
      </c>
    </row>
    <row r="44" spans="1:10" x14ac:dyDescent="0.25">
      <c r="A44" s="43" t="s">
        <v>163</v>
      </c>
      <c r="B44" s="43" t="s">
        <v>164</v>
      </c>
      <c r="C44" s="43" t="s">
        <v>49</v>
      </c>
      <c r="D44" s="43" t="s">
        <v>46</v>
      </c>
      <c r="E44" s="43" t="s">
        <v>35</v>
      </c>
      <c r="F44" s="43" t="s">
        <v>50</v>
      </c>
      <c r="I44" s="43" t="s">
        <v>51</v>
      </c>
    </row>
    <row r="45" spans="1:10" x14ac:dyDescent="0.25">
      <c r="A45" s="43" t="s">
        <v>163</v>
      </c>
      <c r="B45" s="43" t="s">
        <v>164</v>
      </c>
      <c r="C45" s="43" t="s">
        <v>52</v>
      </c>
      <c r="D45" s="43" t="s">
        <v>46</v>
      </c>
      <c r="E45" s="43" t="s">
        <v>35</v>
      </c>
      <c r="F45" s="43" t="s">
        <v>53</v>
      </c>
      <c r="I45" s="43" t="s">
        <v>37</v>
      </c>
    </row>
    <row r="46" spans="1:10" x14ac:dyDescent="0.25">
      <c r="A46" s="43" t="s">
        <v>163</v>
      </c>
      <c r="B46" s="43" t="s">
        <v>164</v>
      </c>
      <c r="C46" s="43" t="s">
        <v>55</v>
      </c>
      <c r="D46" s="43" t="s">
        <v>46</v>
      </c>
      <c r="E46" s="43" t="s">
        <v>35</v>
      </c>
      <c r="F46" s="43" t="s">
        <v>56</v>
      </c>
      <c r="I46" s="43" t="s">
        <v>165</v>
      </c>
    </row>
    <row r="47" spans="1:10" x14ac:dyDescent="0.25">
      <c r="A47" s="43" t="s">
        <v>163</v>
      </c>
      <c r="B47" s="43" t="s">
        <v>164</v>
      </c>
      <c r="C47" s="43" t="s">
        <v>58</v>
      </c>
      <c r="D47" s="43" t="s">
        <v>46</v>
      </c>
      <c r="E47" s="43" t="s">
        <v>35</v>
      </c>
      <c r="F47" s="43" t="s">
        <v>59</v>
      </c>
      <c r="I47" s="43" t="s">
        <v>57</v>
      </c>
    </row>
    <row r="48" spans="1:10" x14ac:dyDescent="0.25">
      <c r="A48" s="43" t="s">
        <v>163</v>
      </c>
      <c r="B48" s="43" t="s">
        <v>164</v>
      </c>
      <c r="C48" s="43" t="s">
        <v>60</v>
      </c>
      <c r="D48" s="43" t="s">
        <v>46</v>
      </c>
      <c r="E48" s="43" t="s">
        <v>35</v>
      </c>
      <c r="F48" s="43" t="s">
        <v>61</v>
      </c>
      <c r="I48" s="43" t="s">
        <v>57</v>
      </c>
    </row>
    <row r="49" spans="1:10" x14ac:dyDescent="0.25">
      <c r="A49" s="43" t="s">
        <v>163</v>
      </c>
      <c r="B49" s="43" t="s">
        <v>164</v>
      </c>
      <c r="C49" s="43" t="s">
        <v>62</v>
      </c>
      <c r="D49" s="43" t="s">
        <v>46</v>
      </c>
      <c r="E49" s="43" t="s">
        <v>35</v>
      </c>
      <c r="F49" s="43" t="s">
        <v>63</v>
      </c>
      <c r="I49" s="43" t="s">
        <v>57</v>
      </c>
    </row>
    <row r="50" spans="1:10" x14ac:dyDescent="0.25">
      <c r="A50" s="43" t="s">
        <v>163</v>
      </c>
      <c r="B50" s="43" t="s">
        <v>164</v>
      </c>
      <c r="C50" s="43" t="s">
        <v>64</v>
      </c>
      <c r="D50" s="43" t="s">
        <v>46</v>
      </c>
      <c r="E50" s="43" t="s">
        <v>35</v>
      </c>
      <c r="F50" s="43" t="s">
        <v>65</v>
      </c>
      <c r="I50" s="43" t="s">
        <v>166</v>
      </c>
    </row>
    <row r="51" spans="1:10" x14ac:dyDescent="0.25">
      <c r="A51" s="43" t="s">
        <v>163</v>
      </c>
      <c r="B51" s="43" t="s">
        <v>164</v>
      </c>
      <c r="C51" s="43" t="s">
        <v>67</v>
      </c>
      <c r="D51" s="43" t="s">
        <v>46</v>
      </c>
      <c r="E51" s="43" t="s">
        <v>35</v>
      </c>
      <c r="F51" s="43" t="s">
        <v>68</v>
      </c>
      <c r="I51" s="43" t="s">
        <v>57</v>
      </c>
    </row>
    <row r="52" spans="1:10" x14ac:dyDescent="0.25">
      <c r="A52" s="43" t="s">
        <v>163</v>
      </c>
      <c r="B52" s="43" t="s">
        <v>164</v>
      </c>
      <c r="C52" s="43" t="s">
        <v>69</v>
      </c>
      <c r="D52" s="43" t="s">
        <v>46</v>
      </c>
      <c r="E52" s="43" t="s">
        <v>35</v>
      </c>
      <c r="F52" s="43" t="s">
        <v>70</v>
      </c>
      <c r="I52" s="43" t="s">
        <v>167</v>
      </c>
    </row>
    <row r="53" spans="1:10" x14ac:dyDescent="0.25">
      <c r="A53" s="43" t="s">
        <v>163</v>
      </c>
      <c r="B53" s="43" t="s">
        <v>164</v>
      </c>
      <c r="C53" s="43" t="s">
        <v>72</v>
      </c>
      <c r="D53" s="43" t="s">
        <v>46</v>
      </c>
      <c r="E53" s="43" t="s">
        <v>35</v>
      </c>
      <c r="F53" s="43" t="s">
        <v>73</v>
      </c>
      <c r="I53" s="43" t="s">
        <v>74</v>
      </c>
    </row>
    <row r="54" spans="1:10" x14ac:dyDescent="0.25">
      <c r="A54" s="43" t="s">
        <v>163</v>
      </c>
      <c r="B54" s="43" t="s">
        <v>164</v>
      </c>
      <c r="C54" s="43" t="s">
        <v>75</v>
      </c>
      <c r="D54" s="43" t="s">
        <v>76</v>
      </c>
      <c r="F54" s="43" t="s">
        <v>78</v>
      </c>
      <c r="I54" s="43" t="s">
        <v>37</v>
      </c>
    </row>
    <row r="55" spans="1:10" x14ac:dyDescent="0.25">
      <c r="A55" s="43" t="s">
        <v>163</v>
      </c>
      <c r="B55" s="43" t="s">
        <v>164</v>
      </c>
      <c r="C55" s="43" t="s">
        <v>80</v>
      </c>
      <c r="D55" s="43" t="s">
        <v>81</v>
      </c>
      <c r="E55" s="43" t="s">
        <v>35</v>
      </c>
      <c r="F55" s="43" t="s">
        <v>82</v>
      </c>
      <c r="I55" s="43" t="s">
        <v>83</v>
      </c>
    </row>
    <row r="56" spans="1:10" x14ac:dyDescent="0.25">
      <c r="A56" s="43" t="s">
        <v>163</v>
      </c>
      <c r="B56" s="43" t="s">
        <v>164</v>
      </c>
      <c r="C56" s="43" t="s">
        <v>85</v>
      </c>
      <c r="D56" s="43" t="s">
        <v>86</v>
      </c>
      <c r="E56" s="43" t="s">
        <v>35</v>
      </c>
      <c r="F56" s="43" t="s">
        <v>87</v>
      </c>
      <c r="I56" s="43" t="s">
        <v>88</v>
      </c>
    </row>
    <row r="57" spans="1:10" x14ac:dyDescent="0.25">
      <c r="A57" s="43" t="s">
        <v>163</v>
      </c>
      <c r="B57" s="43" t="s">
        <v>164</v>
      </c>
      <c r="C57" s="43" t="s">
        <v>89</v>
      </c>
      <c r="D57" s="43" t="s">
        <v>90</v>
      </c>
      <c r="E57" s="43" t="s">
        <v>35</v>
      </c>
      <c r="F57" s="43" t="s">
        <v>91</v>
      </c>
      <c r="I57" s="43" t="s">
        <v>37</v>
      </c>
    </row>
    <row r="58" spans="1:10" x14ac:dyDescent="0.25">
      <c r="A58" s="43" t="s">
        <v>163</v>
      </c>
      <c r="B58" s="43" t="s">
        <v>164</v>
      </c>
      <c r="C58" s="43" t="s">
        <v>93</v>
      </c>
      <c r="D58" s="43" t="s">
        <v>94</v>
      </c>
      <c r="E58" s="43" t="s">
        <v>35</v>
      </c>
      <c r="F58" s="43" t="s">
        <v>91</v>
      </c>
      <c r="I58" s="43" t="s">
        <v>168</v>
      </c>
    </row>
    <row r="59" spans="1:10" x14ac:dyDescent="0.25">
      <c r="A59" s="43" t="s">
        <v>163</v>
      </c>
      <c r="B59" s="43" t="s">
        <v>164</v>
      </c>
      <c r="C59" s="43" t="s">
        <v>96</v>
      </c>
      <c r="D59" s="43" t="s">
        <v>97</v>
      </c>
      <c r="E59" s="43" t="s">
        <v>35</v>
      </c>
      <c r="F59" s="43" t="s">
        <v>98</v>
      </c>
      <c r="I59" s="43" t="s">
        <v>99</v>
      </c>
    </row>
    <row r="60" spans="1:10" x14ac:dyDescent="0.25">
      <c r="A60" s="43" t="s">
        <v>163</v>
      </c>
      <c r="B60" s="43" t="s">
        <v>164</v>
      </c>
      <c r="C60" s="43" t="s">
        <v>100</v>
      </c>
      <c r="D60" s="43" t="s">
        <v>101</v>
      </c>
      <c r="E60" s="43" t="s">
        <v>35</v>
      </c>
      <c r="F60" s="43" t="s">
        <v>102</v>
      </c>
      <c r="H60" s="43" t="s">
        <v>103</v>
      </c>
      <c r="I60" s="43" t="s">
        <v>169</v>
      </c>
    </row>
    <row r="61" spans="1:10" x14ac:dyDescent="0.25">
      <c r="A61" s="43" t="s">
        <v>163</v>
      </c>
      <c r="B61" s="43" t="s">
        <v>164</v>
      </c>
      <c r="C61" s="43" t="s">
        <v>105</v>
      </c>
      <c r="D61" s="43" t="s">
        <v>106</v>
      </c>
      <c r="E61" s="43" t="s">
        <v>35</v>
      </c>
      <c r="F61" s="43" t="s">
        <v>102</v>
      </c>
      <c r="H61" s="43" t="s">
        <v>103</v>
      </c>
      <c r="I61" s="43" t="s">
        <v>169</v>
      </c>
    </row>
    <row r="62" spans="1:10" x14ac:dyDescent="0.25">
      <c r="A62" s="43" t="s">
        <v>163</v>
      </c>
      <c r="B62" s="43" t="s">
        <v>164</v>
      </c>
      <c r="C62" s="43" t="s">
        <v>107</v>
      </c>
      <c r="D62" s="43" t="s">
        <v>108</v>
      </c>
      <c r="E62" s="43" t="s">
        <v>35</v>
      </c>
      <c r="F62" s="43" t="s">
        <v>109</v>
      </c>
      <c r="H62" s="43" t="s">
        <v>110</v>
      </c>
      <c r="I62" s="43">
        <v>2022</v>
      </c>
      <c r="J62" s="43" t="s">
        <v>170</v>
      </c>
    </row>
    <row r="63" spans="1:10" x14ac:dyDescent="0.25">
      <c r="A63" s="43" t="s">
        <v>163</v>
      </c>
      <c r="B63" s="43" t="s">
        <v>164</v>
      </c>
      <c r="C63" s="43" t="s">
        <v>112</v>
      </c>
      <c r="D63" s="43" t="s">
        <v>113</v>
      </c>
      <c r="E63" s="43" t="s">
        <v>35</v>
      </c>
      <c r="F63" s="43" t="s">
        <v>171</v>
      </c>
      <c r="I63" s="43" t="s">
        <v>54</v>
      </c>
      <c r="J63" s="43" t="s">
        <v>172</v>
      </c>
    </row>
    <row r="64" spans="1:10" x14ac:dyDescent="0.25">
      <c r="A64" s="43" t="s">
        <v>163</v>
      </c>
      <c r="B64" s="43" t="s">
        <v>164</v>
      </c>
      <c r="C64" s="43" t="s">
        <v>116</v>
      </c>
      <c r="D64" s="43" t="s">
        <v>117</v>
      </c>
      <c r="E64" s="43" t="s">
        <v>35</v>
      </c>
      <c r="F64" s="43" t="s">
        <v>118</v>
      </c>
      <c r="I64" s="43" t="s">
        <v>119</v>
      </c>
      <c r="J64" s="43" t="s">
        <v>120</v>
      </c>
    </row>
    <row r="65" spans="1:10" x14ac:dyDescent="0.25">
      <c r="A65" s="43" t="s">
        <v>163</v>
      </c>
      <c r="B65" s="43" t="s">
        <v>164</v>
      </c>
      <c r="C65" s="43" t="s">
        <v>121</v>
      </c>
      <c r="D65" s="43" t="s">
        <v>122</v>
      </c>
      <c r="E65" s="43" t="s">
        <v>35</v>
      </c>
      <c r="F65" s="43" t="s">
        <v>123</v>
      </c>
      <c r="I65" s="43" t="s">
        <v>119</v>
      </c>
      <c r="J65" s="43" t="s">
        <v>124</v>
      </c>
    </row>
    <row r="66" spans="1:10" x14ac:dyDescent="0.25">
      <c r="A66" s="43" t="s">
        <v>163</v>
      </c>
      <c r="B66" s="43" t="s">
        <v>164</v>
      </c>
      <c r="C66" s="43" t="s">
        <v>125</v>
      </c>
      <c r="D66" s="43" t="s">
        <v>126</v>
      </c>
      <c r="E66" s="43" t="s">
        <v>35</v>
      </c>
      <c r="F66" s="43" t="s">
        <v>127</v>
      </c>
      <c r="I66" s="43" t="s">
        <v>119</v>
      </c>
      <c r="J66" s="43" t="s">
        <v>128</v>
      </c>
    </row>
    <row r="67" spans="1:10" x14ac:dyDescent="0.25">
      <c r="A67" s="43" t="s">
        <v>163</v>
      </c>
      <c r="B67" s="43" t="s">
        <v>164</v>
      </c>
      <c r="C67" s="43" t="s">
        <v>129</v>
      </c>
      <c r="D67" s="43" t="s">
        <v>130</v>
      </c>
      <c r="E67" s="43" t="s">
        <v>35</v>
      </c>
      <c r="F67" s="43" t="s">
        <v>131</v>
      </c>
      <c r="I67" s="43" t="s">
        <v>119</v>
      </c>
      <c r="J67" s="43" t="s">
        <v>120</v>
      </c>
    </row>
    <row r="68" spans="1:10" x14ac:dyDescent="0.25">
      <c r="A68" s="43" t="s">
        <v>163</v>
      </c>
      <c r="B68" s="43" t="s">
        <v>164</v>
      </c>
      <c r="C68" s="43" t="s">
        <v>132</v>
      </c>
      <c r="D68" s="43" t="s">
        <v>133</v>
      </c>
      <c r="E68" s="43" t="s">
        <v>134</v>
      </c>
      <c r="F68" s="43" t="s">
        <v>135</v>
      </c>
      <c r="I68" s="43" t="s">
        <v>136</v>
      </c>
      <c r="J68" s="43" t="s">
        <v>137</v>
      </c>
    </row>
    <row r="69" spans="1:10" x14ac:dyDescent="0.25">
      <c r="A69" s="43" t="s">
        <v>163</v>
      </c>
      <c r="B69" s="43" t="s">
        <v>164</v>
      </c>
      <c r="C69" s="43" t="s">
        <v>138</v>
      </c>
      <c r="D69" s="43" t="s">
        <v>139</v>
      </c>
      <c r="E69" s="43" t="s">
        <v>134</v>
      </c>
      <c r="F69" s="43" t="s">
        <v>173</v>
      </c>
      <c r="H69" s="43" t="s">
        <v>141</v>
      </c>
      <c r="I69" s="43" t="s">
        <v>142</v>
      </c>
      <c r="J69" s="43" t="s">
        <v>143</v>
      </c>
    </row>
    <row r="70" spans="1:10" x14ac:dyDescent="0.25">
      <c r="A70" s="43" t="s">
        <v>163</v>
      </c>
      <c r="B70" s="43" t="s">
        <v>164</v>
      </c>
      <c r="C70" s="43" t="s">
        <v>144</v>
      </c>
      <c r="D70" s="43" t="s">
        <v>145</v>
      </c>
      <c r="E70" s="43" t="s">
        <v>35</v>
      </c>
      <c r="F70" s="43" t="s">
        <v>146</v>
      </c>
      <c r="I70" s="43" t="s">
        <v>37</v>
      </c>
      <c r="J70" s="43" t="s">
        <v>148</v>
      </c>
    </row>
    <row r="71" spans="1:10" x14ac:dyDescent="0.25">
      <c r="A71" s="43" t="s">
        <v>163</v>
      </c>
      <c r="B71" s="43" t="s">
        <v>164</v>
      </c>
      <c r="C71" s="43" t="s">
        <v>149</v>
      </c>
      <c r="D71" s="43" t="s">
        <v>150</v>
      </c>
      <c r="E71" s="43" t="s">
        <v>35</v>
      </c>
      <c r="F71" s="43" t="s">
        <v>151</v>
      </c>
      <c r="I71" s="43" t="s">
        <v>152</v>
      </c>
      <c r="J71" s="43" t="s">
        <v>153</v>
      </c>
    </row>
    <row r="72" spans="1:10" x14ac:dyDescent="0.25">
      <c r="A72" s="43" t="s">
        <v>163</v>
      </c>
      <c r="B72" s="43" t="s">
        <v>164</v>
      </c>
      <c r="C72" s="43" t="s">
        <v>154</v>
      </c>
      <c r="D72" s="43" t="s">
        <v>155</v>
      </c>
      <c r="E72" s="43" t="s">
        <v>35</v>
      </c>
      <c r="F72" s="43" t="s">
        <v>156</v>
      </c>
      <c r="I72" s="43" t="s">
        <v>152</v>
      </c>
      <c r="J72" s="43" t="s">
        <v>157</v>
      </c>
    </row>
    <row r="73" spans="1:10" x14ac:dyDescent="0.25">
      <c r="A73" s="43" t="s">
        <v>163</v>
      </c>
      <c r="B73" s="43" t="s">
        <v>164</v>
      </c>
      <c r="C73" s="43" t="s">
        <v>158</v>
      </c>
      <c r="D73" s="43" t="s">
        <v>174</v>
      </c>
      <c r="E73" s="43" t="s">
        <v>35</v>
      </c>
      <c r="F73" s="43" t="s">
        <v>160</v>
      </c>
      <c r="I73" s="43" t="s">
        <v>161</v>
      </c>
      <c r="J73" s="43" t="s">
        <v>162</v>
      </c>
    </row>
    <row r="74" spans="1:10" x14ac:dyDescent="0.25">
      <c r="A74" s="43" t="s">
        <v>175</v>
      </c>
      <c r="B74" s="43" t="s">
        <v>176</v>
      </c>
      <c r="C74" s="43" t="s">
        <v>75</v>
      </c>
      <c r="D74" s="43" t="s">
        <v>76</v>
      </c>
      <c r="F74" s="43" t="s">
        <v>78</v>
      </c>
      <c r="I74" s="43" t="s">
        <v>51</v>
      </c>
    </row>
    <row r="75" spans="1:10" x14ac:dyDescent="0.25">
      <c r="A75" s="43" t="s">
        <v>175</v>
      </c>
      <c r="B75" s="43" t="s">
        <v>177</v>
      </c>
      <c r="C75" s="43" t="s">
        <v>33</v>
      </c>
      <c r="D75" s="43" t="s">
        <v>34</v>
      </c>
      <c r="E75" s="43" t="s">
        <v>35</v>
      </c>
      <c r="F75" s="43" t="s">
        <v>43</v>
      </c>
      <c r="I75" s="43" t="s">
        <v>37</v>
      </c>
    </row>
    <row r="76" spans="1:10" x14ac:dyDescent="0.25">
      <c r="A76" s="43" t="s">
        <v>175</v>
      </c>
      <c r="B76" s="43" t="s">
        <v>177</v>
      </c>
      <c r="C76" s="43" t="s">
        <v>38</v>
      </c>
      <c r="D76" s="43" t="s">
        <v>34</v>
      </c>
      <c r="E76" s="43" t="s">
        <v>35</v>
      </c>
      <c r="F76" s="43" t="s">
        <v>39</v>
      </c>
      <c r="I76" s="43" t="s">
        <v>37</v>
      </c>
    </row>
    <row r="77" spans="1:10" x14ac:dyDescent="0.25">
      <c r="A77" s="43" t="s">
        <v>175</v>
      </c>
      <c r="B77" s="43" t="s">
        <v>177</v>
      </c>
      <c r="C77" s="43" t="s">
        <v>40</v>
      </c>
      <c r="D77" s="43" t="s">
        <v>34</v>
      </c>
      <c r="E77" s="43" t="s">
        <v>35</v>
      </c>
      <c r="F77" s="43" t="s">
        <v>41</v>
      </c>
      <c r="I77" s="43" t="s">
        <v>37</v>
      </c>
    </row>
    <row r="78" spans="1:10" x14ac:dyDescent="0.25">
      <c r="A78" s="43" t="s">
        <v>175</v>
      </c>
      <c r="B78" s="43" t="s">
        <v>177</v>
      </c>
      <c r="C78" s="43" t="s">
        <v>42</v>
      </c>
      <c r="D78" s="43" t="s">
        <v>34</v>
      </c>
      <c r="E78" s="43" t="s">
        <v>35</v>
      </c>
      <c r="F78" s="43" t="s">
        <v>43</v>
      </c>
      <c r="I78" s="43" t="s">
        <v>44</v>
      </c>
    </row>
    <row r="79" spans="1:10" x14ac:dyDescent="0.25">
      <c r="A79" s="43" t="s">
        <v>175</v>
      </c>
      <c r="B79" s="43" t="s">
        <v>177</v>
      </c>
      <c r="C79" s="43" t="s">
        <v>45</v>
      </c>
      <c r="D79" s="43" t="s">
        <v>46</v>
      </c>
      <c r="E79" s="43" t="s">
        <v>35</v>
      </c>
      <c r="F79" s="43" t="s">
        <v>47</v>
      </c>
      <c r="I79" s="43" t="s">
        <v>48</v>
      </c>
    </row>
    <row r="80" spans="1:10" x14ac:dyDescent="0.25">
      <c r="A80" s="43" t="s">
        <v>175</v>
      </c>
      <c r="B80" s="43" t="s">
        <v>177</v>
      </c>
      <c r="C80" s="43" t="s">
        <v>49</v>
      </c>
      <c r="D80" s="43" t="s">
        <v>46</v>
      </c>
      <c r="E80" s="43" t="s">
        <v>35</v>
      </c>
      <c r="F80" s="44" t="s">
        <v>50</v>
      </c>
      <c r="I80" s="43" t="s">
        <v>51</v>
      </c>
    </row>
    <row r="81" spans="1:10" x14ac:dyDescent="0.25">
      <c r="A81" s="43" t="s">
        <v>175</v>
      </c>
      <c r="B81" s="43" t="s">
        <v>177</v>
      </c>
      <c r="C81" s="43" t="s">
        <v>55</v>
      </c>
      <c r="D81" s="43" t="s">
        <v>46</v>
      </c>
      <c r="E81" s="43" t="s">
        <v>35</v>
      </c>
      <c r="F81" s="43" t="s">
        <v>56</v>
      </c>
      <c r="I81" s="43" t="s">
        <v>48</v>
      </c>
    </row>
    <row r="82" spans="1:10" x14ac:dyDescent="0.25">
      <c r="A82" s="43" t="s">
        <v>175</v>
      </c>
      <c r="B82" s="43" t="s">
        <v>177</v>
      </c>
      <c r="C82" s="43" t="s">
        <v>58</v>
      </c>
      <c r="D82" s="43" t="s">
        <v>46</v>
      </c>
      <c r="E82" s="43" t="s">
        <v>35</v>
      </c>
      <c r="F82" s="43" t="s">
        <v>59</v>
      </c>
      <c r="I82" s="43" t="s">
        <v>178</v>
      </c>
    </row>
    <row r="83" spans="1:10" x14ac:dyDescent="0.25">
      <c r="A83" s="43" t="s">
        <v>175</v>
      </c>
      <c r="B83" s="43" t="s">
        <v>177</v>
      </c>
      <c r="C83" s="43" t="s">
        <v>60</v>
      </c>
      <c r="D83" s="43" t="s">
        <v>46</v>
      </c>
      <c r="E83" s="43" t="s">
        <v>35</v>
      </c>
      <c r="F83" s="43" t="s">
        <v>61</v>
      </c>
      <c r="I83" s="43" t="s">
        <v>179</v>
      </c>
    </row>
    <row r="84" spans="1:10" x14ac:dyDescent="0.25">
      <c r="A84" s="43" t="s">
        <v>175</v>
      </c>
      <c r="B84" s="43" t="s">
        <v>177</v>
      </c>
      <c r="C84" s="43" t="s">
        <v>62</v>
      </c>
      <c r="D84" s="43" t="s">
        <v>46</v>
      </c>
      <c r="E84" s="43" t="s">
        <v>35</v>
      </c>
      <c r="F84" s="43" t="s">
        <v>63</v>
      </c>
      <c r="I84" s="43" t="s">
        <v>180</v>
      </c>
    </row>
    <row r="85" spans="1:10" x14ac:dyDescent="0.25">
      <c r="A85" s="43" t="s">
        <v>175</v>
      </c>
      <c r="B85" s="43" t="s">
        <v>177</v>
      </c>
      <c r="C85" s="43" t="s">
        <v>64</v>
      </c>
      <c r="D85" s="43" t="s">
        <v>46</v>
      </c>
      <c r="E85" s="43" t="s">
        <v>35</v>
      </c>
      <c r="F85" s="43" t="s">
        <v>65</v>
      </c>
      <c r="I85" s="43" t="s">
        <v>181</v>
      </c>
    </row>
    <row r="86" spans="1:10" x14ac:dyDescent="0.25">
      <c r="A86" s="43" t="s">
        <v>175</v>
      </c>
      <c r="B86" s="43" t="s">
        <v>177</v>
      </c>
      <c r="C86" s="43" t="s">
        <v>67</v>
      </c>
      <c r="D86" s="43" t="s">
        <v>46</v>
      </c>
      <c r="E86" s="43" t="s">
        <v>35</v>
      </c>
      <c r="F86" s="43" t="s">
        <v>68</v>
      </c>
      <c r="I86" s="43" t="s">
        <v>180</v>
      </c>
    </row>
    <row r="87" spans="1:10" x14ac:dyDescent="0.25">
      <c r="A87" s="43" t="s">
        <v>175</v>
      </c>
      <c r="B87" s="43" t="s">
        <v>177</v>
      </c>
      <c r="C87" s="43" t="s">
        <v>69</v>
      </c>
      <c r="D87" s="43" t="s">
        <v>46</v>
      </c>
      <c r="E87" s="43" t="s">
        <v>35</v>
      </c>
      <c r="F87" s="43" t="s">
        <v>70</v>
      </c>
      <c r="I87" s="43" t="s">
        <v>180</v>
      </c>
    </row>
    <row r="88" spans="1:10" x14ac:dyDescent="0.25">
      <c r="A88" s="43" t="s">
        <v>175</v>
      </c>
      <c r="B88" s="43" t="s">
        <v>177</v>
      </c>
      <c r="C88" s="43" t="s">
        <v>80</v>
      </c>
      <c r="D88" s="43" t="s">
        <v>81</v>
      </c>
      <c r="E88" s="43" t="s">
        <v>35</v>
      </c>
      <c r="F88" s="43" t="s">
        <v>82</v>
      </c>
      <c r="I88" s="43" t="s">
        <v>182</v>
      </c>
    </row>
    <row r="89" spans="1:10" x14ac:dyDescent="0.25">
      <c r="A89" s="43" t="s">
        <v>175</v>
      </c>
      <c r="B89" s="43" t="s">
        <v>177</v>
      </c>
      <c r="C89" s="43" t="s">
        <v>85</v>
      </c>
      <c r="D89" s="43" t="s">
        <v>86</v>
      </c>
      <c r="E89" s="43" t="s">
        <v>35</v>
      </c>
      <c r="F89" s="43" t="s">
        <v>87</v>
      </c>
      <c r="I89" s="43" t="s">
        <v>183</v>
      </c>
    </row>
    <row r="90" spans="1:10" x14ac:dyDescent="0.25">
      <c r="A90" s="43" t="s">
        <v>175</v>
      </c>
      <c r="B90" s="43" t="s">
        <v>177</v>
      </c>
      <c r="C90" s="43" t="s">
        <v>89</v>
      </c>
      <c r="D90" s="43" t="s">
        <v>90</v>
      </c>
      <c r="E90" s="43" t="s">
        <v>35</v>
      </c>
      <c r="F90" s="43" t="s">
        <v>91</v>
      </c>
      <c r="I90" s="43" t="s">
        <v>51</v>
      </c>
    </row>
    <row r="91" spans="1:10" x14ac:dyDescent="0.25">
      <c r="A91" s="43" t="s">
        <v>175</v>
      </c>
      <c r="B91" s="43" t="s">
        <v>177</v>
      </c>
      <c r="C91" s="43" t="s">
        <v>93</v>
      </c>
      <c r="D91" s="43" t="s">
        <v>94</v>
      </c>
      <c r="E91" s="43" t="s">
        <v>35</v>
      </c>
      <c r="F91" s="43" t="s">
        <v>91</v>
      </c>
      <c r="I91" s="43" t="s">
        <v>51</v>
      </c>
    </row>
    <row r="92" spans="1:10" x14ac:dyDescent="0.25">
      <c r="A92" s="43" t="s">
        <v>175</v>
      </c>
      <c r="B92" s="43" t="s">
        <v>177</v>
      </c>
      <c r="C92" s="43" t="s">
        <v>96</v>
      </c>
      <c r="D92" s="43" t="s">
        <v>97</v>
      </c>
      <c r="E92" s="43" t="s">
        <v>35</v>
      </c>
      <c r="F92" s="43" t="s">
        <v>98</v>
      </c>
      <c r="I92" s="43" t="s">
        <v>184</v>
      </c>
    </row>
    <row r="93" spans="1:10" x14ac:dyDescent="0.25">
      <c r="A93" s="43" t="s">
        <v>175</v>
      </c>
      <c r="B93" s="43" t="s">
        <v>177</v>
      </c>
      <c r="C93" s="43" t="s">
        <v>100</v>
      </c>
      <c r="D93" s="43" t="s">
        <v>101</v>
      </c>
      <c r="E93" s="43" t="s">
        <v>35</v>
      </c>
      <c r="F93" s="43" t="s">
        <v>102</v>
      </c>
      <c r="H93" s="43" t="s">
        <v>103</v>
      </c>
      <c r="I93" s="43" t="s">
        <v>51</v>
      </c>
    </row>
    <row r="94" spans="1:10" x14ac:dyDescent="0.25">
      <c r="A94" s="43" t="s">
        <v>175</v>
      </c>
      <c r="B94" s="43" t="s">
        <v>177</v>
      </c>
      <c r="C94" s="43" t="s">
        <v>105</v>
      </c>
      <c r="D94" s="43" t="s">
        <v>106</v>
      </c>
      <c r="E94" s="43" t="s">
        <v>35</v>
      </c>
      <c r="F94" s="43" t="s">
        <v>102</v>
      </c>
      <c r="H94" s="43" t="s">
        <v>103</v>
      </c>
      <c r="I94" s="43" t="s">
        <v>51</v>
      </c>
    </row>
    <row r="95" spans="1:10" x14ac:dyDescent="0.25">
      <c r="A95" s="43" t="s">
        <v>175</v>
      </c>
      <c r="B95" s="43" t="s">
        <v>177</v>
      </c>
      <c r="C95" s="43" t="s">
        <v>107</v>
      </c>
      <c r="D95" s="43" t="s">
        <v>108</v>
      </c>
      <c r="E95" s="43" t="s">
        <v>35</v>
      </c>
      <c r="F95" s="43" t="s">
        <v>185</v>
      </c>
      <c r="H95" s="43" t="s">
        <v>110</v>
      </c>
      <c r="I95" s="43" t="s">
        <v>83</v>
      </c>
      <c r="J95" s="43" t="s">
        <v>186</v>
      </c>
    </row>
    <row r="96" spans="1:10" x14ac:dyDescent="0.25">
      <c r="A96" s="43" t="s">
        <v>175</v>
      </c>
      <c r="B96" s="43" t="s">
        <v>177</v>
      </c>
      <c r="C96" s="43" t="s">
        <v>112</v>
      </c>
      <c r="D96" s="43" t="s">
        <v>113</v>
      </c>
      <c r="E96" s="43" t="s">
        <v>35</v>
      </c>
    </row>
    <row r="97" spans="1:10" x14ac:dyDescent="0.25">
      <c r="A97" s="43" t="s">
        <v>175</v>
      </c>
      <c r="B97" s="43" t="s">
        <v>177</v>
      </c>
      <c r="C97" s="43" t="s">
        <v>116</v>
      </c>
      <c r="D97" s="43" t="s">
        <v>117</v>
      </c>
      <c r="E97" s="43" t="s">
        <v>35</v>
      </c>
      <c r="F97" s="43" t="s">
        <v>118</v>
      </c>
      <c r="I97" s="43" t="s">
        <v>119</v>
      </c>
      <c r="J97" s="43" t="s">
        <v>120</v>
      </c>
    </row>
    <row r="98" spans="1:10" x14ac:dyDescent="0.25">
      <c r="A98" s="43" t="s">
        <v>175</v>
      </c>
      <c r="B98" s="43" t="s">
        <v>177</v>
      </c>
      <c r="C98" s="43" t="s">
        <v>121</v>
      </c>
      <c r="D98" s="43" t="s">
        <v>122</v>
      </c>
      <c r="E98" s="43" t="s">
        <v>35</v>
      </c>
      <c r="F98" s="43" t="s">
        <v>123</v>
      </c>
      <c r="I98" s="43" t="s">
        <v>119</v>
      </c>
      <c r="J98" s="43" t="s">
        <v>124</v>
      </c>
    </row>
    <row r="99" spans="1:10" x14ac:dyDescent="0.25">
      <c r="A99" s="43" t="s">
        <v>175</v>
      </c>
      <c r="B99" s="43" t="s">
        <v>177</v>
      </c>
      <c r="C99" s="43" t="s">
        <v>125</v>
      </c>
      <c r="D99" s="43" t="s">
        <v>126</v>
      </c>
      <c r="E99" s="43" t="s">
        <v>35</v>
      </c>
      <c r="F99" s="43" t="s">
        <v>127</v>
      </c>
      <c r="I99" s="43" t="s">
        <v>119</v>
      </c>
      <c r="J99" s="43" t="s">
        <v>128</v>
      </c>
    </row>
    <row r="100" spans="1:10" x14ac:dyDescent="0.25">
      <c r="A100" s="43" t="s">
        <v>175</v>
      </c>
      <c r="B100" s="43" t="s">
        <v>177</v>
      </c>
      <c r="C100" s="43" t="s">
        <v>129</v>
      </c>
      <c r="D100" s="43" t="s">
        <v>130</v>
      </c>
      <c r="E100" s="43" t="s">
        <v>35</v>
      </c>
      <c r="F100" s="43" t="s">
        <v>131</v>
      </c>
      <c r="I100" s="43" t="s">
        <v>119</v>
      </c>
      <c r="J100" s="43" t="s">
        <v>120</v>
      </c>
    </row>
    <row r="101" spans="1:10" x14ac:dyDescent="0.25">
      <c r="A101" s="43" t="s">
        <v>175</v>
      </c>
      <c r="B101" s="43" t="s">
        <v>177</v>
      </c>
      <c r="C101" s="43" t="s">
        <v>132</v>
      </c>
      <c r="D101" s="43" t="s">
        <v>133</v>
      </c>
      <c r="E101" s="43" t="s">
        <v>134</v>
      </c>
      <c r="F101" s="43" t="s">
        <v>135</v>
      </c>
      <c r="I101" s="43" t="s">
        <v>136</v>
      </c>
      <c r="J101" s="43" t="s">
        <v>137</v>
      </c>
    </row>
    <row r="102" spans="1:10" x14ac:dyDescent="0.25">
      <c r="A102" s="43" t="s">
        <v>175</v>
      </c>
      <c r="B102" s="43" t="s">
        <v>177</v>
      </c>
      <c r="C102" s="43" t="s">
        <v>138</v>
      </c>
      <c r="D102" s="43" t="s">
        <v>139</v>
      </c>
      <c r="E102" s="43" t="s">
        <v>134</v>
      </c>
      <c r="F102" s="43" t="s">
        <v>187</v>
      </c>
      <c r="I102" s="43" t="s">
        <v>188</v>
      </c>
    </row>
    <row r="103" spans="1:10" x14ac:dyDescent="0.25">
      <c r="A103" s="43" t="s">
        <v>175</v>
      </c>
      <c r="B103" s="43" t="s">
        <v>177</v>
      </c>
      <c r="C103" s="43" t="s">
        <v>144</v>
      </c>
      <c r="D103" s="43" t="s">
        <v>145</v>
      </c>
      <c r="E103" s="43" t="s">
        <v>35</v>
      </c>
      <c r="F103" s="43" t="s">
        <v>146</v>
      </c>
      <c r="I103" s="43" t="s">
        <v>189</v>
      </c>
      <c r="J103" s="43" t="s">
        <v>148</v>
      </c>
    </row>
    <row r="104" spans="1:10" x14ac:dyDescent="0.25">
      <c r="A104" s="43" t="s">
        <v>175</v>
      </c>
      <c r="B104" s="43" t="s">
        <v>177</v>
      </c>
      <c r="C104" s="43" t="s">
        <v>149</v>
      </c>
      <c r="D104" s="43" t="s">
        <v>150</v>
      </c>
      <c r="E104" s="43" t="s">
        <v>35</v>
      </c>
      <c r="F104" s="43" t="s">
        <v>151</v>
      </c>
      <c r="I104" s="43" t="s">
        <v>188</v>
      </c>
      <c r="J104" s="43" t="s">
        <v>153</v>
      </c>
    </row>
    <row r="105" spans="1:10" x14ac:dyDescent="0.25">
      <c r="A105" s="43" t="s">
        <v>175</v>
      </c>
      <c r="B105" s="43" t="s">
        <v>177</v>
      </c>
      <c r="C105" s="43" t="s">
        <v>154</v>
      </c>
      <c r="D105" s="43" t="s">
        <v>155</v>
      </c>
      <c r="E105" s="43" t="s">
        <v>35</v>
      </c>
      <c r="F105" s="43" t="s">
        <v>156</v>
      </c>
      <c r="I105" s="43" t="s">
        <v>152</v>
      </c>
      <c r="J105" s="43" t="s">
        <v>157</v>
      </c>
    </row>
    <row r="106" spans="1:10" x14ac:dyDescent="0.25">
      <c r="A106" s="43" t="s">
        <v>175</v>
      </c>
      <c r="B106" s="43" t="s">
        <v>177</v>
      </c>
      <c r="C106" s="43" t="s">
        <v>158</v>
      </c>
      <c r="D106" s="43" t="s">
        <v>174</v>
      </c>
      <c r="E106" s="43" t="s">
        <v>35</v>
      </c>
      <c r="F106" s="43" t="s">
        <v>160</v>
      </c>
      <c r="I106" s="43" t="s">
        <v>188</v>
      </c>
      <c r="J106" s="43" t="s">
        <v>162</v>
      </c>
    </row>
    <row r="107" spans="1:10" x14ac:dyDescent="0.25">
      <c r="A107" s="43" t="s">
        <v>190</v>
      </c>
      <c r="B107" s="43" t="s">
        <v>191</v>
      </c>
      <c r="C107" s="43" t="s">
        <v>33</v>
      </c>
      <c r="D107" s="43" t="s">
        <v>34</v>
      </c>
      <c r="E107" s="43" t="s">
        <v>35</v>
      </c>
      <c r="F107" s="43" t="s">
        <v>192</v>
      </c>
      <c r="I107" s="43" t="s">
        <v>37</v>
      </c>
    </row>
    <row r="108" spans="1:10" x14ac:dyDescent="0.25">
      <c r="A108" s="43" t="s">
        <v>190</v>
      </c>
      <c r="B108" s="43" t="s">
        <v>191</v>
      </c>
      <c r="C108" s="43" t="s">
        <v>38</v>
      </c>
      <c r="D108" s="43" t="s">
        <v>34</v>
      </c>
      <c r="E108" s="43" t="s">
        <v>35</v>
      </c>
      <c r="F108" s="43" t="s">
        <v>39</v>
      </c>
      <c r="I108" s="43" t="s">
        <v>37</v>
      </c>
    </row>
    <row r="109" spans="1:10" x14ac:dyDescent="0.25">
      <c r="A109" s="43" t="s">
        <v>190</v>
      </c>
      <c r="B109" s="43" t="s">
        <v>191</v>
      </c>
      <c r="C109" s="43" t="s">
        <v>40</v>
      </c>
      <c r="D109" s="43" t="s">
        <v>34</v>
      </c>
      <c r="E109" s="43" t="s">
        <v>35</v>
      </c>
      <c r="F109" s="43" t="s">
        <v>41</v>
      </c>
      <c r="I109" s="43" t="s">
        <v>37</v>
      </c>
    </row>
    <row r="110" spans="1:10" x14ac:dyDescent="0.25">
      <c r="A110" s="43" t="s">
        <v>190</v>
      </c>
      <c r="B110" s="43" t="s">
        <v>191</v>
      </c>
      <c r="C110" s="43" t="s">
        <v>42</v>
      </c>
      <c r="D110" s="43" t="s">
        <v>34</v>
      </c>
      <c r="E110" s="43" t="s">
        <v>35</v>
      </c>
      <c r="F110" s="43" t="s">
        <v>43</v>
      </c>
      <c r="I110" s="43" t="s">
        <v>44</v>
      </c>
    </row>
    <row r="111" spans="1:10" x14ac:dyDescent="0.25">
      <c r="A111" s="43" t="s">
        <v>190</v>
      </c>
      <c r="B111" s="43" t="s">
        <v>191</v>
      </c>
      <c r="C111" s="43" t="s">
        <v>45</v>
      </c>
      <c r="D111" s="43" t="s">
        <v>46</v>
      </c>
      <c r="E111" s="43" t="s">
        <v>35</v>
      </c>
      <c r="F111" s="43" t="s">
        <v>47</v>
      </c>
      <c r="I111" s="43" t="s">
        <v>74</v>
      </c>
    </row>
    <row r="112" spans="1:10" x14ac:dyDescent="0.25">
      <c r="A112" s="43" t="s">
        <v>190</v>
      </c>
      <c r="B112" s="43" t="s">
        <v>191</v>
      </c>
      <c r="C112" s="43" t="s">
        <v>49</v>
      </c>
      <c r="D112" s="43" t="s">
        <v>46</v>
      </c>
      <c r="E112" s="43" t="s">
        <v>35</v>
      </c>
      <c r="F112" s="43" t="s">
        <v>50</v>
      </c>
      <c r="I112" s="43" t="s">
        <v>51</v>
      </c>
    </row>
    <row r="113" spans="1:10" x14ac:dyDescent="0.25">
      <c r="A113" s="43" t="s">
        <v>190</v>
      </c>
      <c r="B113" s="43" t="s">
        <v>191</v>
      </c>
      <c r="C113" s="43" t="s">
        <v>55</v>
      </c>
      <c r="D113" s="43" t="s">
        <v>46</v>
      </c>
      <c r="E113" s="43" t="s">
        <v>35</v>
      </c>
      <c r="F113" s="43" t="s">
        <v>56</v>
      </c>
      <c r="I113" s="43" t="s">
        <v>88</v>
      </c>
    </row>
    <row r="114" spans="1:10" x14ac:dyDescent="0.25">
      <c r="A114" s="43" t="s">
        <v>190</v>
      </c>
      <c r="B114" s="43" t="s">
        <v>191</v>
      </c>
      <c r="C114" s="43" t="s">
        <v>58</v>
      </c>
      <c r="D114" s="43" t="s">
        <v>46</v>
      </c>
      <c r="E114" s="43" t="s">
        <v>35</v>
      </c>
      <c r="F114" s="43" t="s">
        <v>59</v>
      </c>
      <c r="I114" s="43" t="s">
        <v>193</v>
      </c>
    </row>
    <row r="115" spans="1:10" x14ac:dyDescent="0.25">
      <c r="A115" s="43" t="s">
        <v>190</v>
      </c>
      <c r="B115" s="43" t="s">
        <v>191</v>
      </c>
      <c r="C115" s="43" t="s">
        <v>60</v>
      </c>
      <c r="D115" s="43" t="s">
        <v>46</v>
      </c>
      <c r="E115" s="43" t="s">
        <v>35</v>
      </c>
      <c r="F115" s="43" t="s">
        <v>61</v>
      </c>
      <c r="I115" s="43" t="s">
        <v>179</v>
      </c>
    </row>
    <row r="116" spans="1:10" x14ac:dyDescent="0.25">
      <c r="A116" s="43" t="s">
        <v>190</v>
      </c>
      <c r="B116" s="43" t="s">
        <v>191</v>
      </c>
      <c r="C116" s="43" t="s">
        <v>62</v>
      </c>
      <c r="D116" s="43" t="s">
        <v>46</v>
      </c>
      <c r="E116" s="43" t="s">
        <v>35</v>
      </c>
      <c r="F116" s="43" t="s">
        <v>63</v>
      </c>
      <c r="I116" s="43" t="s">
        <v>74</v>
      </c>
    </row>
    <row r="117" spans="1:10" x14ac:dyDescent="0.25">
      <c r="A117" s="43" t="s">
        <v>190</v>
      </c>
      <c r="B117" s="43" t="s">
        <v>191</v>
      </c>
      <c r="C117" s="43" t="s">
        <v>64</v>
      </c>
      <c r="D117" s="43" t="s">
        <v>46</v>
      </c>
      <c r="E117" s="43" t="s">
        <v>35</v>
      </c>
      <c r="F117" s="43" t="s">
        <v>65</v>
      </c>
      <c r="I117" s="43" t="s">
        <v>66</v>
      </c>
    </row>
    <row r="118" spans="1:10" x14ac:dyDescent="0.25">
      <c r="A118" s="43" t="s">
        <v>190</v>
      </c>
      <c r="B118" s="43" t="s">
        <v>191</v>
      </c>
      <c r="C118" s="43" t="s">
        <v>67</v>
      </c>
      <c r="D118" s="43" t="s">
        <v>46</v>
      </c>
      <c r="E118" s="43" t="s">
        <v>35</v>
      </c>
      <c r="F118" s="43" t="s">
        <v>68</v>
      </c>
      <c r="I118" s="43" t="s">
        <v>74</v>
      </c>
    </row>
    <row r="119" spans="1:10" x14ac:dyDescent="0.25">
      <c r="A119" s="43" t="s">
        <v>190</v>
      </c>
      <c r="B119" s="43" t="s">
        <v>191</v>
      </c>
      <c r="C119" s="43" t="s">
        <v>69</v>
      </c>
      <c r="D119" s="43" t="s">
        <v>46</v>
      </c>
      <c r="E119" s="43" t="s">
        <v>35</v>
      </c>
      <c r="F119" s="43" t="s">
        <v>70</v>
      </c>
      <c r="I119" s="43" t="s">
        <v>74</v>
      </c>
    </row>
    <row r="120" spans="1:10" x14ac:dyDescent="0.25">
      <c r="A120" s="43" t="s">
        <v>190</v>
      </c>
      <c r="B120" s="43" t="s">
        <v>191</v>
      </c>
      <c r="C120" s="43" t="s">
        <v>75</v>
      </c>
      <c r="D120" s="43" t="s">
        <v>76</v>
      </c>
      <c r="F120" s="43" t="s">
        <v>78</v>
      </c>
      <c r="I120" s="43" t="s">
        <v>51</v>
      </c>
    </row>
    <row r="121" spans="1:10" x14ac:dyDescent="0.25">
      <c r="A121" s="43" t="s">
        <v>190</v>
      </c>
      <c r="B121" s="43" t="s">
        <v>191</v>
      </c>
      <c r="C121" s="43" t="s">
        <v>80</v>
      </c>
      <c r="D121" s="43" t="s">
        <v>81</v>
      </c>
      <c r="E121" s="43" t="s">
        <v>35</v>
      </c>
      <c r="F121" s="43" t="s">
        <v>82</v>
      </c>
      <c r="I121" s="43" t="s">
        <v>83</v>
      </c>
    </row>
    <row r="122" spans="1:10" x14ac:dyDescent="0.25">
      <c r="A122" s="43" t="s">
        <v>190</v>
      </c>
      <c r="B122" s="43" t="s">
        <v>191</v>
      </c>
      <c r="C122" s="43" t="s">
        <v>85</v>
      </c>
      <c r="D122" s="43" t="s">
        <v>86</v>
      </c>
      <c r="E122" s="43" t="s">
        <v>35</v>
      </c>
      <c r="F122" s="43" t="s">
        <v>87</v>
      </c>
      <c r="I122" s="43" t="s">
        <v>183</v>
      </c>
    </row>
    <row r="123" spans="1:10" x14ac:dyDescent="0.25">
      <c r="A123" s="43" t="s">
        <v>190</v>
      </c>
      <c r="B123" s="43" t="s">
        <v>191</v>
      </c>
      <c r="C123" s="43" t="s">
        <v>89</v>
      </c>
      <c r="D123" s="43" t="s">
        <v>90</v>
      </c>
      <c r="E123" s="43" t="s">
        <v>35</v>
      </c>
      <c r="F123" s="43" t="s">
        <v>91</v>
      </c>
      <c r="I123" s="43" t="s">
        <v>51</v>
      </c>
    </row>
    <row r="124" spans="1:10" x14ac:dyDescent="0.25">
      <c r="A124" s="43" t="s">
        <v>190</v>
      </c>
      <c r="B124" s="43" t="s">
        <v>191</v>
      </c>
      <c r="C124" s="43" t="s">
        <v>93</v>
      </c>
      <c r="D124" s="43" t="s">
        <v>94</v>
      </c>
      <c r="E124" s="43" t="s">
        <v>35</v>
      </c>
      <c r="F124" s="43" t="s">
        <v>91</v>
      </c>
      <c r="I124" s="43" t="s">
        <v>51</v>
      </c>
    </row>
    <row r="125" spans="1:10" x14ac:dyDescent="0.25">
      <c r="A125" s="43" t="s">
        <v>190</v>
      </c>
      <c r="B125" s="43" t="s">
        <v>191</v>
      </c>
      <c r="C125" s="43" t="s">
        <v>96</v>
      </c>
      <c r="D125" s="43" t="s">
        <v>97</v>
      </c>
      <c r="E125" s="43" t="s">
        <v>35</v>
      </c>
      <c r="F125" s="43" t="s">
        <v>98</v>
      </c>
      <c r="I125" s="43" t="s">
        <v>142</v>
      </c>
    </row>
    <row r="126" spans="1:10" x14ac:dyDescent="0.25">
      <c r="A126" s="43" t="s">
        <v>190</v>
      </c>
      <c r="B126" s="43" t="s">
        <v>191</v>
      </c>
      <c r="C126" s="43" t="s">
        <v>100</v>
      </c>
      <c r="D126" s="43" t="s">
        <v>101</v>
      </c>
      <c r="E126" s="43" t="s">
        <v>35</v>
      </c>
      <c r="F126" s="43" t="s">
        <v>102</v>
      </c>
      <c r="H126" s="43" t="s">
        <v>103</v>
      </c>
      <c r="I126" s="43" t="s">
        <v>142</v>
      </c>
    </row>
    <row r="127" spans="1:10" x14ac:dyDescent="0.25">
      <c r="A127" s="43" t="s">
        <v>190</v>
      </c>
      <c r="B127" s="43" t="s">
        <v>191</v>
      </c>
      <c r="C127" s="43" t="s">
        <v>105</v>
      </c>
      <c r="D127" s="43" t="s">
        <v>106</v>
      </c>
      <c r="E127" s="43" t="s">
        <v>35</v>
      </c>
      <c r="F127" s="43" t="s">
        <v>102</v>
      </c>
      <c r="H127" s="43" t="s">
        <v>103</v>
      </c>
      <c r="I127" s="43" t="s">
        <v>142</v>
      </c>
    </row>
    <row r="128" spans="1:10" x14ac:dyDescent="0.25">
      <c r="A128" s="43" t="s">
        <v>190</v>
      </c>
      <c r="B128" s="43" t="s">
        <v>191</v>
      </c>
      <c r="C128" s="43" t="s">
        <v>107</v>
      </c>
      <c r="D128" s="43" t="s">
        <v>108</v>
      </c>
      <c r="E128" s="43" t="s">
        <v>35</v>
      </c>
      <c r="F128" s="43" t="s">
        <v>194</v>
      </c>
      <c r="I128" s="43">
        <v>2021</v>
      </c>
      <c r="J128" s="43" t="s">
        <v>195</v>
      </c>
    </row>
    <row r="129" spans="1:10" x14ac:dyDescent="0.25">
      <c r="A129" s="43" t="s">
        <v>190</v>
      </c>
      <c r="B129" s="43" t="s">
        <v>191</v>
      </c>
      <c r="C129" s="43" t="s">
        <v>112</v>
      </c>
      <c r="D129" s="43" t="s">
        <v>113</v>
      </c>
      <c r="E129" s="43" t="s">
        <v>35</v>
      </c>
      <c r="F129" s="43" t="s">
        <v>196</v>
      </c>
      <c r="I129" s="43" t="s">
        <v>197</v>
      </c>
      <c r="J129" s="43" t="s">
        <v>195</v>
      </c>
    </row>
    <row r="130" spans="1:10" x14ac:dyDescent="0.25">
      <c r="A130" s="43" t="s">
        <v>190</v>
      </c>
      <c r="B130" s="43" t="s">
        <v>191</v>
      </c>
      <c r="C130" s="43" t="s">
        <v>116</v>
      </c>
      <c r="D130" s="43" t="s">
        <v>117</v>
      </c>
      <c r="E130" s="43" t="s">
        <v>35</v>
      </c>
      <c r="F130" s="43" t="s">
        <v>118</v>
      </c>
      <c r="I130" s="43" t="s">
        <v>119</v>
      </c>
      <c r="J130" s="43" t="s">
        <v>120</v>
      </c>
    </row>
    <row r="131" spans="1:10" x14ac:dyDescent="0.25">
      <c r="A131" s="43" t="s">
        <v>190</v>
      </c>
      <c r="B131" s="43" t="s">
        <v>191</v>
      </c>
      <c r="C131" s="43" t="s">
        <v>121</v>
      </c>
      <c r="D131" s="43" t="s">
        <v>122</v>
      </c>
      <c r="E131" s="43" t="s">
        <v>35</v>
      </c>
      <c r="F131" s="43" t="s">
        <v>123</v>
      </c>
      <c r="I131" s="43" t="s">
        <v>119</v>
      </c>
      <c r="J131" s="43" t="s">
        <v>124</v>
      </c>
    </row>
    <row r="132" spans="1:10" x14ac:dyDescent="0.25">
      <c r="A132" s="43" t="s">
        <v>190</v>
      </c>
      <c r="B132" s="43" t="s">
        <v>191</v>
      </c>
      <c r="C132" s="43" t="s">
        <v>125</v>
      </c>
      <c r="D132" s="43" t="s">
        <v>126</v>
      </c>
      <c r="E132" s="43" t="s">
        <v>35</v>
      </c>
      <c r="F132" s="43" t="s">
        <v>127</v>
      </c>
      <c r="I132" s="43" t="s">
        <v>119</v>
      </c>
      <c r="J132" s="43" t="s">
        <v>128</v>
      </c>
    </row>
    <row r="133" spans="1:10" x14ac:dyDescent="0.25">
      <c r="A133" s="43" t="s">
        <v>190</v>
      </c>
      <c r="B133" s="43" t="s">
        <v>191</v>
      </c>
      <c r="C133" s="43" t="s">
        <v>129</v>
      </c>
      <c r="D133" s="43" t="s">
        <v>130</v>
      </c>
      <c r="E133" s="43" t="s">
        <v>35</v>
      </c>
      <c r="F133" s="43" t="s">
        <v>131</v>
      </c>
      <c r="I133" s="43" t="s">
        <v>119</v>
      </c>
      <c r="J133" s="43" t="s">
        <v>120</v>
      </c>
    </row>
    <row r="134" spans="1:10" x14ac:dyDescent="0.25">
      <c r="A134" s="43" t="s">
        <v>190</v>
      </c>
      <c r="B134" s="43" t="s">
        <v>191</v>
      </c>
      <c r="C134" s="43" t="s">
        <v>132</v>
      </c>
      <c r="D134" s="43" t="s">
        <v>133</v>
      </c>
      <c r="E134" s="43" t="s">
        <v>134</v>
      </c>
      <c r="F134" s="43" t="s">
        <v>135</v>
      </c>
      <c r="I134" s="43" t="s">
        <v>136</v>
      </c>
      <c r="J134" s="43" t="s">
        <v>137</v>
      </c>
    </row>
    <row r="135" spans="1:10" x14ac:dyDescent="0.25">
      <c r="A135" s="43" t="s">
        <v>190</v>
      </c>
      <c r="B135" s="43" t="s">
        <v>191</v>
      </c>
      <c r="C135" s="43" t="s">
        <v>138</v>
      </c>
      <c r="D135" s="43" t="s">
        <v>139</v>
      </c>
      <c r="E135" s="43" t="s">
        <v>134</v>
      </c>
      <c r="F135" s="43" t="s">
        <v>187</v>
      </c>
      <c r="I135" s="43" t="s">
        <v>188</v>
      </c>
    </row>
    <row r="136" spans="1:10" x14ac:dyDescent="0.25">
      <c r="A136" s="43" t="s">
        <v>190</v>
      </c>
      <c r="B136" s="43" t="s">
        <v>191</v>
      </c>
      <c r="C136" s="43" t="s">
        <v>144</v>
      </c>
      <c r="D136" s="43" t="s">
        <v>145</v>
      </c>
      <c r="E136" s="43" t="s">
        <v>35</v>
      </c>
      <c r="F136" s="43" t="s">
        <v>146</v>
      </c>
      <c r="I136" s="43" t="s">
        <v>189</v>
      </c>
      <c r="J136" s="43" t="s">
        <v>148</v>
      </c>
    </row>
    <row r="137" spans="1:10" x14ac:dyDescent="0.25">
      <c r="A137" s="43" t="s">
        <v>190</v>
      </c>
      <c r="B137" s="43" t="s">
        <v>191</v>
      </c>
      <c r="C137" s="43" t="s">
        <v>149</v>
      </c>
      <c r="D137" s="43" t="s">
        <v>150</v>
      </c>
      <c r="E137" s="43" t="s">
        <v>35</v>
      </c>
      <c r="F137" s="43" t="s">
        <v>151</v>
      </c>
      <c r="I137" s="43" t="s">
        <v>188</v>
      </c>
      <c r="J137" s="43" t="s">
        <v>153</v>
      </c>
    </row>
    <row r="138" spans="1:10" x14ac:dyDescent="0.25">
      <c r="A138" s="43" t="s">
        <v>190</v>
      </c>
      <c r="B138" s="43" t="s">
        <v>191</v>
      </c>
      <c r="C138" s="43" t="s">
        <v>154</v>
      </c>
      <c r="D138" s="43" t="s">
        <v>155</v>
      </c>
      <c r="E138" s="43" t="s">
        <v>35</v>
      </c>
      <c r="F138" s="43" t="s">
        <v>156</v>
      </c>
      <c r="I138" s="43" t="s">
        <v>188</v>
      </c>
      <c r="J138" s="43" t="s">
        <v>157</v>
      </c>
    </row>
    <row r="139" spans="1:10" x14ac:dyDescent="0.25">
      <c r="A139" s="43" t="s">
        <v>190</v>
      </c>
      <c r="B139" s="43" t="s">
        <v>191</v>
      </c>
      <c r="C139" s="43" t="s">
        <v>158</v>
      </c>
      <c r="D139" s="43" t="s">
        <v>174</v>
      </c>
      <c r="E139" s="43" t="s">
        <v>35</v>
      </c>
      <c r="F139" s="43" t="s">
        <v>160</v>
      </c>
      <c r="I139" s="43" t="s">
        <v>188</v>
      </c>
      <c r="J139" s="43" t="s">
        <v>162</v>
      </c>
    </row>
    <row r="140" spans="1:10" x14ac:dyDescent="0.25">
      <c r="A140" s="43" t="s">
        <v>198</v>
      </c>
      <c r="B140" s="43" t="s">
        <v>199</v>
      </c>
      <c r="C140" s="43" t="s">
        <v>33</v>
      </c>
      <c r="D140" s="43" t="s">
        <v>34</v>
      </c>
      <c r="E140" s="43" t="s">
        <v>35</v>
      </c>
      <c r="F140" s="43" t="s">
        <v>200</v>
      </c>
      <c r="I140" s="43" t="s">
        <v>37</v>
      </c>
    </row>
    <row r="141" spans="1:10" x14ac:dyDescent="0.25">
      <c r="A141" s="43" t="s">
        <v>198</v>
      </c>
      <c r="B141" s="43" t="s">
        <v>199</v>
      </c>
      <c r="C141" s="43" t="s">
        <v>38</v>
      </c>
      <c r="D141" s="43" t="s">
        <v>34</v>
      </c>
      <c r="E141" s="43" t="s">
        <v>35</v>
      </c>
      <c r="F141" s="43" t="s">
        <v>39</v>
      </c>
      <c r="I141" s="43" t="s">
        <v>37</v>
      </c>
    </row>
    <row r="142" spans="1:10" x14ac:dyDescent="0.25">
      <c r="A142" s="41" t="s">
        <v>198</v>
      </c>
      <c r="B142" s="41" t="s">
        <v>199</v>
      </c>
      <c r="C142" s="41" t="s">
        <v>40</v>
      </c>
      <c r="D142" s="41" t="s">
        <v>34</v>
      </c>
      <c r="E142" s="41" t="s">
        <v>35</v>
      </c>
      <c r="F142" s="45" t="s">
        <v>41</v>
      </c>
      <c r="G142" s="41"/>
      <c r="H142" s="41"/>
      <c r="I142" s="41" t="s">
        <v>37</v>
      </c>
      <c r="J142" s="41"/>
    </row>
    <row r="143" spans="1:10" x14ac:dyDescent="0.25">
      <c r="A143" s="41" t="s">
        <v>198</v>
      </c>
      <c r="B143" s="41" t="s">
        <v>199</v>
      </c>
      <c r="C143" s="41" t="s">
        <v>42</v>
      </c>
      <c r="D143" s="41" t="s">
        <v>34</v>
      </c>
      <c r="E143" s="41" t="s">
        <v>35</v>
      </c>
      <c r="F143" s="42" t="s">
        <v>43</v>
      </c>
      <c r="G143" s="41"/>
      <c r="H143" s="41"/>
      <c r="I143" s="41" t="s">
        <v>44</v>
      </c>
      <c r="J143" s="41"/>
    </row>
    <row r="144" spans="1:10" x14ac:dyDescent="0.25">
      <c r="A144" s="43" t="s">
        <v>198</v>
      </c>
      <c r="B144" s="43" t="s">
        <v>199</v>
      </c>
      <c r="C144" s="43" t="s">
        <v>45</v>
      </c>
      <c r="D144" s="43" t="s">
        <v>46</v>
      </c>
      <c r="E144" s="43" t="s">
        <v>35</v>
      </c>
      <c r="F144" s="43" t="s">
        <v>47</v>
      </c>
      <c r="I144" s="43" t="s">
        <v>48</v>
      </c>
    </row>
    <row r="145" spans="1:10" x14ac:dyDescent="0.25">
      <c r="A145" s="43" t="s">
        <v>198</v>
      </c>
      <c r="B145" s="43" t="s">
        <v>199</v>
      </c>
      <c r="C145" s="43" t="s">
        <v>49</v>
      </c>
      <c r="D145" s="43" t="s">
        <v>46</v>
      </c>
      <c r="E145" s="43" t="s">
        <v>35</v>
      </c>
      <c r="F145" s="43" t="s">
        <v>50</v>
      </c>
      <c r="I145" s="43" t="s">
        <v>51</v>
      </c>
    </row>
    <row r="146" spans="1:10" x14ac:dyDescent="0.25">
      <c r="A146" s="43" t="s">
        <v>198</v>
      </c>
      <c r="B146" s="43" t="s">
        <v>199</v>
      </c>
      <c r="C146" s="43" t="s">
        <v>55</v>
      </c>
      <c r="D146" s="43" t="s">
        <v>46</v>
      </c>
      <c r="E146" s="43" t="s">
        <v>35</v>
      </c>
      <c r="F146" s="43" t="s">
        <v>56</v>
      </c>
      <c r="I146" s="43" t="s">
        <v>201</v>
      </c>
    </row>
    <row r="147" spans="1:10" x14ac:dyDescent="0.25">
      <c r="A147" s="43" t="s">
        <v>198</v>
      </c>
      <c r="B147" s="43" t="s">
        <v>199</v>
      </c>
      <c r="C147" s="43" t="s">
        <v>58</v>
      </c>
      <c r="D147" s="43" t="s">
        <v>46</v>
      </c>
      <c r="E147" s="43" t="s">
        <v>35</v>
      </c>
      <c r="F147" s="43" t="s">
        <v>59</v>
      </c>
      <c r="I147" s="43" t="s">
        <v>202</v>
      </c>
    </row>
    <row r="148" spans="1:10" x14ac:dyDescent="0.25">
      <c r="A148" s="43" t="s">
        <v>198</v>
      </c>
      <c r="B148" s="43" t="s">
        <v>199</v>
      </c>
      <c r="C148" s="43" t="s">
        <v>60</v>
      </c>
      <c r="D148" s="43" t="s">
        <v>46</v>
      </c>
      <c r="E148" s="43" t="s">
        <v>35</v>
      </c>
      <c r="F148" s="43" t="s">
        <v>61</v>
      </c>
      <c r="I148" s="43" t="s">
        <v>57</v>
      </c>
    </row>
    <row r="149" spans="1:10" x14ac:dyDescent="0.25">
      <c r="A149" s="43" t="s">
        <v>198</v>
      </c>
      <c r="B149" s="43" t="s">
        <v>199</v>
      </c>
      <c r="C149" s="43" t="s">
        <v>62</v>
      </c>
      <c r="D149" s="43" t="s">
        <v>46</v>
      </c>
      <c r="E149" s="43" t="s">
        <v>35</v>
      </c>
      <c r="F149" s="43" t="s">
        <v>63</v>
      </c>
      <c r="I149" s="43" t="s">
        <v>201</v>
      </c>
    </row>
    <row r="150" spans="1:10" x14ac:dyDescent="0.25">
      <c r="A150" s="43" t="s">
        <v>198</v>
      </c>
      <c r="B150" s="43" t="s">
        <v>199</v>
      </c>
      <c r="C150" s="43" t="s">
        <v>64</v>
      </c>
      <c r="D150" s="43" t="s">
        <v>46</v>
      </c>
      <c r="E150" s="43" t="s">
        <v>35</v>
      </c>
      <c r="F150" s="43" t="s">
        <v>65</v>
      </c>
      <c r="I150" s="43" t="s">
        <v>203</v>
      </c>
    </row>
    <row r="151" spans="1:10" x14ac:dyDescent="0.25">
      <c r="A151" s="43" t="s">
        <v>198</v>
      </c>
      <c r="B151" s="43" t="s">
        <v>199</v>
      </c>
      <c r="C151" s="43" t="s">
        <v>67</v>
      </c>
      <c r="D151" s="43" t="s">
        <v>46</v>
      </c>
      <c r="E151" s="43" t="s">
        <v>35</v>
      </c>
      <c r="F151" s="43" t="s">
        <v>68</v>
      </c>
      <c r="I151" s="43" t="s">
        <v>201</v>
      </c>
    </row>
    <row r="152" spans="1:10" x14ac:dyDescent="0.25">
      <c r="A152" s="43" t="s">
        <v>198</v>
      </c>
      <c r="B152" s="43" t="s">
        <v>199</v>
      </c>
      <c r="C152" s="43" t="s">
        <v>69</v>
      </c>
      <c r="D152" s="43" t="s">
        <v>46</v>
      </c>
      <c r="E152" s="43" t="s">
        <v>35</v>
      </c>
      <c r="F152" s="43" t="s">
        <v>70</v>
      </c>
      <c r="I152" s="43" t="s">
        <v>202</v>
      </c>
    </row>
    <row r="153" spans="1:10" x14ac:dyDescent="0.25">
      <c r="A153" s="43" t="s">
        <v>198</v>
      </c>
      <c r="B153" s="43" t="s">
        <v>199</v>
      </c>
      <c r="C153" s="43" t="s">
        <v>75</v>
      </c>
      <c r="D153" s="43" t="s">
        <v>76</v>
      </c>
      <c r="I153" s="43" t="s">
        <v>183</v>
      </c>
    </row>
    <row r="154" spans="1:10" x14ac:dyDescent="0.25">
      <c r="A154" s="43" t="s">
        <v>198</v>
      </c>
      <c r="B154" s="43" t="s">
        <v>199</v>
      </c>
      <c r="C154" s="43" t="s">
        <v>80</v>
      </c>
      <c r="D154" s="43" t="s">
        <v>81</v>
      </c>
      <c r="E154" s="43" t="s">
        <v>35</v>
      </c>
      <c r="F154" s="44" t="s">
        <v>82</v>
      </c>
      <c r="I154" s="43" t="s">
        <v>83</v>
      </c>
    </row>
    <row r="155" spans="1:10" x14ac:dyDescent="0.25">
      <c r="A155" s="43" t="s">
        <v>198</v>
      </c>
      <c r="B155" s="43" t="s">
        <v>199</v>
      </c>
      <c r="C155" s="43" t="s">
        <v>85</v>
      </c>
      <c r="D155" s="43" t="s">
        <v>86</v>
      </c>
      <c r="E155" s="43" t="s">
        <v>35</v>
      </c>
      <c r="F155" s="44" t="s">
        <v>87</v>
      </c>
      <c r="G155" s="44"/>
      <c r="H155" s="44"/>
      <c r="I155" s="46" t="s">
        <v>88</v>
      </c>
      <c r="J155" s="44"/>
    </row>
    <row r="156" spans="1:10" x14ac:dyDescent="0.25">
      <c r="A156" s="43" t="s">
        <v>198</v>
      </c>
      <c r="B156" s="43" t="s">
        <v>199</v>
      </c>
      <c r="C156" s="43" t="s">
        <v>89</v>
      </c>
      <c r="D156" s="43" t="s">
        <v>90</v>
      </c>
      <c r="E156" s="43" t="s">
        <v>35</v>
      </c>
      <c r="F156" s="44" t="s">
        <v>91</v>
      </c>
      <c r="I156" s="43" t="s">
        <v>183</v>
      </c>
    </row>
    <row r="157" spans="1:10" x14ac:dyDescent="0.25">
      <c r="A157" s="43" t="s">
        <v>198</v>
      </c>
      <c r="B157" s="43" t="s">
        <v>199</v>
      </c>
      <c r="C157" s="43" t="s">
        <v>93</v>
      </c>
      <c r="D157" s="43" t="s">
        <v>94</v>
      </c>
      <c r="E157" s="43" t="s">
        <v>35</v>
      </c>
      <c r="F157" s="44" t="s">
        <v>91</v>
      </c>
      <c r="I157" s="43" t="s">
        <v>183</v>
      </c>
    </row>
    <row r="158" spans="1:10" x14ac:dyDescent="0.25">
      <c r="A158" s="43" t="s">
        <v>198</v>
      </c>
      <c r="B158" s="43" t="s">
        <v>199</v>
      </c>
      <c r="C158" s="43" t="s">
        <v>96</v>
      </c>
      <c r="D158" s="43" t="s">
        <v>97</v>
      </c>
      <c r="E158" s="43" t="s">
        <v>35</v>
      </c>
      <c r="F158" s="44" t="s">
        <v>98</v>
      </c>
      <c r="I158" s="43" t="s">
        <v>51</v>
      </c>
    </row>
    <row r="159" spans="1:10" x14ac:dyDescent="0.25">
      <c r="A159" s="43" t="s">
        <v>198</v>
      </c>
      <c r="B159" s="43" t="s">
        <v>199</v>
      </c>
      <c r="C159" s="43" t="s">
        <v>100</v>
      </c>
      <c r="D159" s="43" t="s">
        <v>101</v>
      </c>
      <c r="E159" s="43" t="s">
        <v>35</v>
      </c>
      <c r="F159" s="43" t="s">
        <v>102</v>
      </c>
      <c r="H159" s="43" t="s">
        <v>103</v>
      </c>
      <c r="I159" s="43" t="s">
        <v>104</v>
      </c>
    </row>
    <row r="160" spans="1:10" x14ac:dyDescent="0.25">
      <c r="A160" s="43" t="s">
        <v>198</v>
      </c>
      <c r="B160" s="43" t="s">
        <v>199</v>
      </c>
      <c r="C160" s="43" t="s">
        <v>105</v>
      </c>
      <c r="D160" s="43" t="s">
        <v>106</v>
      </c>
      <c r="E160" s="43" t="s">
        <v>35</v>
      </c>
      <c r="F160" s="43" t="s">
        <v>102</v>
      </c>
      <c r="H160" s="43" t="s">
        <v>103</v>
      </c>
      <c r="I160" s="43" t="s">
        <v>104</v>
      </c>
    </row>
    <row r="161" spans="1:10" x14ac:dyDescent="0.25">
      <c r="A161" s="43" t="s">
        <v>198</v>
      </c>
      <c r="B161" s="43" t="s">
        <v>199</v>
      </c>
      <c r="C161" s="43" t="s">
        <v>107</v>
      </c>
      <c r="D161" s="43" t="s">
        <v>108</v>
      </c>
      <c r="E161" s="43" t="s">
        <v>35</v>
      </c>
      <c r="F161" s="44" t="s">
        <v>204</v>
      </c>
      <c r="H161" s="43" t="s">
        <v>110</v>
      </c>
      <c r="I161" s="43" t="s">
        <v>205</v>
      </c>
      <c r="J161" s="43" t="s">
        <v>206</v>
      </c>
    </row>
    <row r="162" spans="1:10" x14ac:dyDescent="0.25">
      <c r="A162" s="43" t="s">
        <v>198</v>
      </c>
      <c r="B162" s="43" t="s">
        <v>199</v>
      </c>
      <c r="C162" s="43" t="s">
        <v>112</v>
      </c>
      <c r="D162" s="43" t="s">
        <v>113</v>
      </c>
      <c r="E162" s="43" t="s">
        <v>35</v>
      </c>
      <c r="F162" s="44" t="s">
        <v>207</v>
      </c>
      <c r="I162" s="43" t="s">
        <v>208</v>
      </c>
      <c r="J162" s="43" t="s">
        <v>209</v>
      </c>
    </row>
    <row r="163" spans="1:10" x14ac:dyDescent="0.25">
      <c r="A163" s="43" t="s">
        <v>198</v>
      </c>
      <c r="B163" s="43" t="s">
        <v>199</v>
      </c>
      <c r="C163" s="43" t="s">
        <v>116</v>
      </c>
      <c r="D163" s="43" t="s">
        <v>117</v>
      </c>
      <c r="E163" s="43" t="s">
        <v>35</v>
      </c>
      <c r="F163" s="43" t="s">
        <v>118</v>
      </c>
      <c r="I163" s="43" t="s">
        <v>119</v>
      </c>
      <c r="J163" s="43" t="s">
        <v>120</v>
      </c>
    </row>
    <row r="164" spans="1:10" x14ac:dyDescent="0.25">
      <c r="A164" s="43" t="s">
        <v>198</v>
      </c>
      <c r="B164" s="43" t="s">
        <v>199</v>
      </c>
      <c r="C164" s="43" t="s">
        <v>121</v>
      </c>
      <c r="D164" s="43" t="s">
        <v>122</v>
      </c>
      <c r="E164" s="43" t="s">
        <v>35</v>
      </c>
      <c r="F164" s="43" t="s">
        <v>123</v>
      </c>
      <c r="I164" s="43" t="s">
        <v>119</v>
      </c>
      <c r="J164" s="43" t="s">
        <v>124</v>
      </c>
    </row>
    <row r="165" spans="1:10" x14ac:dyDescent="0.25">
      <c r="A165" s="43" t="s">
        <v>198</v>
      </c>
      <c r="B165" s="43" t="s">
        <v>199</v>
      </c>
      <c r="C165" s="43" t="s">
        <v>125</v>
      </c>
      <c r="D165" s="43" t="s">
        <v>126</v>
      </c>
      <c r="E165" s="43" t="s">
        <v>35</v>
      </c>
      <c r="F165" s="43" t="s">
        <v>127</v>
      </c>
      <c r="I165" s="43" t="s">
        <v>119</v>
      </c>
      <c r="J165" s="43" t="s">
        <v>128</v>
      </c>
    </row>
    <row r="166" spans="1:10" ht="30" x14ac:dyDescent="0.25">
      <c r="A166" s="43" t="s">
        <v>198</v>
      </c>
      <c r="B166" s="43" t="s">
        <v>199</v>
      </c>
      <c r="C166" s="47" t="s">
        <v>129</v>
      </c>
      <c r="D166" s="43" t="s">
        <v>130</v>
      </c>
      <c r="E166" s="43" t="s">
        <v>35</v>
      </c>
      <c r="F166" s="43" t="s">
        <v>131</v>
      </c>
      <c r="I166" s="43" t="s">
        <v>119</v>
      </c>
      <c r="J166" s="43" t="s">
        <v>120</v>
      </c>
    </row>
    <row r="167" spans="1:10" x14ac:dyDescent="0.25">
      <c r="A167" s="43" t="s">
        <v>198</v>
      </c>
      <c r="B167" s="43" t="s">
        <v>199</v>
      </c>
      <c r="C167" s="43" t="s">
        <v>132</v>
      </c>
      <c r="D167" s="43" t="s">
        <v>133</v>
      </c>
      <c r="E167" s="43" t="s">
        <v>134</v>
      </c>
      <c r="F167" s="43" t="s">
        <v>135</v>
      </c>
      <c r="I167" s="43" t="s">
        <v>136</v>
      </c>
      <c r="J167" s="43" t="s">
        <v>137</v>
      </c>
    </row>
    <row r="168" spans="1:10" ht="45" x14ac:dyDescent="0.25">
      <c r="A168" s="43" t="s">
        <v>198</v>
      </c>
      <c r="B168" s="43" t="s">
        <v>199</v>
      </c>
      <c r="C168" s="43" t="s">
        <v>138</v>
      </c>
      <c r="D168" s="43" t="s">
        <v>139</v>
      </c>
      <c r="E168" s="43" t="s">
        <v>134</v>
      </c>
      <c r="F168" s="43" t="s">
        <v>210</v>
      </c>
      <c r="H168" s="43" t="s">
        <v>141</v>
      </c>
      <c r="I168" s="43" t="s">
        <v>142</v>
      </c>
      <c r="J168" s="47" t="s">
        <v>143</v>
      </c>
    </row>
    <row r="169" spans="1:10" x14ac:dyDescent="0.25">
      <c r="A169" s="43" t="s">
        <v>198</v>
      </c>
      <c r="B169" s="43" t="s">
        <v>199</v>
      </c>
      <c r="C169" s="43" t="s">
        <v>144</v>
      </c>
      <c r="D169" s="43" t="s">
        <v>145</v>
      </c>
      <c r="E169" s="43" t="s">
        <v>35</v>
      </c>
      <c r="F169" s="43" t="s">
        <v>146</v>
      </c>
      <c r="I169" s="43" t="s">
        <v>189</v>
      </c>
      <c r="J169" s="43" t="s">
        <v>148</v>
      </c>
    </row>
    <row r="170" spans="1:10" x14ac:dyDescent="0.25">
      <c r="A170" s="43" t="s">
        <v>198</v>
      </c>
      <c r="B170" s="43" t="s">
        <v>199</v>
      </c>
      <c r="C170" s="43" t="s">
        <v>149</v>
      </c>
      <c r="D170" s="43" t="s">
        <v>150</v>
      </c>
      <c r="E170" s="43" t="s">
        <v>35</v>
      </c>
      <c r="F170" s="43" t="s">
        <v>151</v>
      </c>
      <c r="I170" s="43" t="s">
        <v>188</v>
      </c>
      <c r="J170" s="44" t="s">
        <v>153</v>
      </c>
    </row>
    <row r="171" spans="1:10" x14ac:dyDescent="0.25">
      <c r="A171" s="43" t="s">
        <v>198</v>
      </c>
      <c r="B171" s="43" t="s">
        <v>199</v>
      </c>
      <c r="C171" s="43" t="s">
        <v>154</v>
      </c>
      <c r="D171" s="43" t="s">
        <v>155</v>
      </c>
      <c r="E171" s="43" t="s">
        <v>35</v>
      </c>
      <c r="F171" s="43" t="s">
        <v>156</v>
      </c>
      <c r="I171" s="43" t="s">
        <v>188</v>
      </c>
      <c r="J171" s="44" t="s">
        <v>157</v>
      </c>
    </row>
    <row r="172" spans="1:10" ht="45" x14ac:dyDescent="0.25">
      <c r="A172" s="43" t="s">
        <v>198</v>
      </c>
      <c r="B172" s="43" t="s">
        <v>199</v>
      </c>
      <c r="C172" s="43" t="s">
        <v>158</v>
      </c>
      <c r="D172" s="48" t="s">
        <v>174</v>
      </c>
      <c r="E172" s="43" t="s">
        <v>35</v>
      </c>
      <c r="F172" s="43" t="s">
        <v>160</v>
      </c>
      <c r="I172" s="43" t="s">
        <v>188</v>
      </c>
      <c r="J172" s="44" t="s">
        <v>162</v>
      </c>
    </row>
    <row r="173" spans="1:10" x14ac:dyDescent="0.25">
      <c r="A173" s="43" t="s">
        <v>211</v>
      </c>
      <c r="B173" s="43" t="s">
        <v>212</v>
      </c>
      <c r="C173" s="43" t="s">
        <v>33</v>
      </c>
      <c r="D173" s="43" t="s">
        <v>34</v>
      </c>
      <c r="E173" s="43" t="s">
        <v>35</v>
      </c>
      <c r="F173" s="43" t="s">
        <v>213</v>
      </c>
      <c r="I173" s="43" t="s">
        <v>37</v>
      </c>
    </row>
    <row r="174" spans="1:10" x14ac:dyDescent="0.25">
      <c r="A174" s="43" t="s">
        <v>211</v>
      </c>
      <c r="B174" s="43" t="s">
        <v>212</v>
      </c>
      <c r="C174" s="43" t="s">
        <v>38</v>
      </c>
      <c r="D174" s="43" t="s">
        <v>34</v>
      </c>
      <c r="E174" s="43" t="s">
        <v>35</v>
      </c>
      <c r="F174" s="43" t="s">
        <v>39</v>
      </c>
      <c r="I174" s="43" t="s">
        <v>37</v>
      </c>
    </row>
    <row r="175" spans="1:10" x14ac:dyDescent="0.25">
      <c r="A175" s="43" t="s">
        <v>211</v>
      </c>
      <c r="B175" s="43" t="s">
        <v>212</v>
      </c>
      <c r="C175" s="43" t="s">
        <v>40</v>
      </c>
      <c r="D175" s="43" t="s">
        <v>34</v>
      </c>
      <c r="E175" s="43" t="s">
        <v>35</v>
      </c>
      <c r="F175" s="43" t="s">
        <v>41</v>
      </c>
      <c r="I175" s="43" t="s">
        <v>37</v>
      </c>
    </row>
    <row r="176" spans="1:10" x14ac:dyDescent="0.25">
      <c r="A176" s="43" t="s">
        <v>211</v>
      </c>
      <c r="B176" s="43" t="s">
        <v>212</v>
      </c>
      <c r="C176" s="43" t="s">
        <v>42</v>
      </c>
      <c r="D176" s="43" t="s">
        <v>34</v>
      </c>
      <c r="E176" s="43" t="s">
        <v>35</v>
      </c>
      <c r="F176" s="43" t="s">
        <v>43</v>
      </c>
      <c r="I176" s="43" t="s">
        <v>44</v>
      </c>
    </row>
    <row r="177" spans="1:10" x14ac:dyDescent="0.25">
      <c r="A177" s="43" t="s">
        <v>211</v>
      </c>
      <c r="B177" s="43" t="s">
        <v>212</v>
      </c>
      <c r="C177" s="43" t="s">
        <v>45</v>
      </c>
      <c r="D177" s="43" t="s">
        <v>46</v>
      </c>
      <c r="E177" s="43" t="s">
        <v>35</v>
      </c>
      <c r="F177" s="43" t="s">
        <v>47</v>
      </c>
      <c r="I177" s="43" t="s">
        <v>48</v>
      </c>
    </row>
    <row r="178" spans="1:10" x14ac:dyDescent="0.25">
      <c r="A178" s="43" t="s">
        <v>211</v>
      </c>
      <c r="B178" s="43" t="s">
        <v>212</v>
      </c>
      <c r="C178" s="43" t="s">
        <v>49</v>
      </c>
      <c r="D178" s="43" t="s">
        <v>46</v>
      </c>
      <c r="E178" s="43" t="s">
        <v>35</v>
      </c>
      <c r="F178" s="43" t="s">
        <v>50</v>
      </c>
      <c r="I178" s="43" t="s">
        <v>51</v>
      </c>
    </row>
    <row r="179" spans="1:10" x14ac:dyDescent="0.25">
      <c r="A179" s="43" t="s">
        <v>211</v>
      </c>
      <c r="B179" s="43" t="s">
        <v>212</v>
      </c>
      <c r="C179" s="43" t="s">
        <v>52</v>
      </c>
      <c r="D179" s="43" t="s">
        <v>46</v>
      </c>
      <c r="E179" s="43" t="s">
        <v>35</v>
      </c>
      <c r="F179" s="43" t="s">
        <v>53</v>
      </c>
      <c r="I179" s="43" t="s">
        <v>214</v>
      </c>
    </row>
    <row r="180" spans="1:10" x14ac:dyDescent="0.25">
      <c r="A180" s="43" t="s">
        <v>211</v>
      </c>
      <c r="B180" s="43" t="s">
        <v>212</v>
      </c>
      <c r="C180" s="43" t="s">
        <v>55</v>
      </c>
      <c r="D180" s="43" t="s">
        <v>46</v>
      </c>
      <c r="E180" s="43" t="s">
        <v>35</v>
      </c>
      <c r="F180" s="43" t="s">
        <v>56</v>
      </c>
      <c r="I180" s="43" t="s">
        <v>48</v>
      </c>
    </row>
    <row r="181" spans="1:10" x14ac:dyDescent="0.25">
      <c r="A181" s="43" t="s">
        <v>211</v>
      </c>
      <c r="B181" s="43" t="s">
        <v>212</v>
      </c>
      <c r="C181" s="43" t="s">
        <v>58</v>
      </c>
      <c r="D181" s="43" t="s">
        <v>46</v>
      </c>
      <c r="E181" s="43" t="s">
        <v>35</v>
      </c>
      <c r="F181" s="43" t="s">
        <v>59</v>
      </c>
      <c r="I181" s="43" t="s">
        <v>88</v>
      </c>
    </row>
    <row r="182" spans="1:10" x14ac:dyDescent="0.25">
      <c r="A182" s="43" t="s">
        <v>211</v>
      </c>
      <c r="B182" s="43" t="s">
        <v>212</v>
      </c>
      <c r="C182" s="43" t="s">
        <v>60</v>
      </c>
      <c r="D182" s="43" t="s">
        <v>46</v>
      </c>
      <c r="E182" s="43" t="s">
        <v>35</v>
      </c>
      <c r="F182" s="43" t="s">
        <v>61</v>
      </c>
      <c r="I182" s="43" t="s">
        <v>215</v>
      </c>
    </row>
    <row r="183" spans="1:10" x14ac:dyDescent="0.25">
      <c r="A183" s="43" t="s">
        <v>211</v>
      </c>
      <c r="B183" s="43" t="s">
        <v>212</v>
      </c>
      <c r="C183" s="43" t="s">
        <v>62</v>
      </c>
      <c r="D183" s="43" t="s">
        <v>46</v>
      </c>
      <c r="E183" s="43" t="s">
        <v>35</v>
      </c>
      <c r="F183" s="43" t="s">
        <v>63</v>
      </c>
      <c r="I183" s="43" t="s">
        <v>48</v>
      </c>
    </row>
    <row r="184" spans="1:10" x14ac:dyDescent="0.25">
      <c r="A184" s="43" t="s">
        <v>211</v>
      </c>
      <c r="B184" s="43" t="s">
        <v>212</v>
      </c>
      <c r="C184" s="43" t="s">
        <v>64</v>
      </c>
      <c r="D184" s="43" t="s">
        <v>46</v>
      </c>
      <c r="E184" s="43" t="s">
        <v>35</v>
      </c>
      <c r="F184" s="43" t="s">
        <v>65</v>
      </c>
      <c r="I184" s="43" t="s">
        <v>216</v>
      </c>
    </row>
    <row r="185" spans="1:10" x14ac:dyDescent="0.25">
      <c r="A185" s="43" t="s">
        <v>211</v>
      </c>
      <c r="B185" s="43" t="s">
        <v>212</v>
      </c>
      <c r="C185" s="43" t="s">
        <v>67</v>
      </c>
      <c r="D185" s="43" t="s">
        <v>46</v>
      </c>
      <c r="E185" s="43" t="s">
        <v>35</v>
      </c>
      <c r="F185" s="43" t="s">
        <v>68</v>
      </c>
      <c r="I185" s="43" t="s">
        <v>48</v>
      </c>
    </row>
    <row r="186" spans="1:10" x14ac:dyDescent="0.25">
      <c r="A186" s="43" t="s">
        <v>211</v>
      </c>
      <c r="B186" s="43" t="s">
        <v>212</v>
      </c>
      <c r="C186" s="43" t="s">
        <v>69</v>
      </c>
      <c r="D186" s="43" t="s">
        <v>46</v>
      </c>
      <c r="E186" s="43" t="s">
        <v>35</v>
      </c>
      <c r="F186" s="43" t="s">
        <v>70</v>
      </c>
      <c r="I186" s="43" t="s">
        <v>217</v>
      </c>
    </row>
    <row r="187" spans="1:10" x14ac:dyDescent="0.25">
      <c r="A187" s="43" t="s">
        <v>211</v>
      </c>
      <c r="B187" s="43" t="s">
        <v>212</v>
      </c>
      <c r="C187" s="43" t="s">
        <v>72</v>
      </c>
      <c r="D187" s="43" t="s">
        <v>46</v>
      </c>
      <c r="E187" s="43" t="s">
        <v>35</v>
      </c>
      <c r="F187" s="43" t="s">
        <v>73</v>
      </c>
      <c r="I187" s="43" t="s">
        <v>74</v>
      </c>
    </row>
    <row r="188" spans="1:10" x14ac:dyDescent="0.25">
      <c r="A188" s="43" t="s">
        <v>211</v>
      </c>
      <c r="B188" s="43" t="s">
        <v>212</v>
      </c>
      <c r="C188" s="43" t="s">
        <v>75</v>
      </c>
      <c r="D188" s="43" t="s">
        <v>76</v>
      </c>
      <c r="F188" s="43" t="s">
        <v>78</v>
      </c>
      <c r="I188" s="43" t="s">
        <v>218</v>
      </c>
    </row>
    <row r="189" spans="1:10" x14ac:dyDescent="0.25">
      <c r="A189" s="43" t="s">
        <v>211</v>
      </c>
      <c r="B189" s="43" t="s">
        <v>212</v>
      </c>
      <c r="C189" s="43" t="s">
        <v>80</v>
      </c>
      <c r="D189" s="43" t="s">
        <v>81</v>
      </c>
      <c r="E189" s="43" t="s">
        <v>35</v>
      </c>
      <c r="F189" s="44" t="s">
        <v>82</v>
      </c>
      <c r="I189" s="43" t="s">
        <v>83</v>
      </c>
    </row>
    <row r="190" spans="1:10" x14ac:dyDescent="0.25">
      <c r="A190" s="43" t="s">
        <v>211</v>
      </c>
      <c r="B190" s="43" t="s">
        <v>212</v>
      </c>
      <c r="C190" s="43" t="s">
        <v>85</v>
      </c>
      <c r="D190" s="43" t="s">
        <v>86</v>
      </c>
      <c r="E190" s="43" t="s">
        <v>35</v>
      </c>
      <c r="F190" s="44" t="s">
        <v>87</v>
      </c>
      <c r="G190" s="44"/>
      <c r="H190" s="44"/>
      <c r="I190" s="46" t="s">
        <v>74</v>
      </c>
      <c r="J190" s="44"/>
    </row>
    <row r="191" spans="1:10" x14ac:dyDescent="0.25">
      <c r="A191" s="43" t="s">
        <v>211</v>
      </c>
      <c r="B191" s="43" t="s">
        <v>212</v>
      </c>
      <c r="C191" s="43" t="s">
        <v>89</v>
      </c>
      <c r="D191" s="43" t="s">
        <v>90</v>
      </c>
      <c r="E191" s="43" t="s">
        <v>35</v>
      </c>
      <c r="F191" s="44" t="s">
        <v>91</v>
      </c>
      <c r="I191" s="43" t="s">
        <v>218</v>
      </c>
    </row>
    <row r="192" spans="1:10" x14ac:dyDescent="0.25">
      <c r="A192" s="43" t="s">
        <v>211</v>
      </c>
      <c r="B192" s="43" t="s">
        <v>212</v>
      </c>
      <c r="C192" s="43" t="s">
        <v>93</v>
      </c>
      <c r="D192" s="43" t="s">
        <v>94</v>
      </c>
      <c r="E192" s="43" t="s">
        <v>35</v>
      </c>
      <c r="F192" s="44" t="s">
        <v>91</v>
      </c>
      <c r="I192" s="43" t="s">
        <v>218</v>
      </c>
    </row>
    <row r="193" spans="1:10" x14ac:dyDescent="0.25">
      <c r="A193" s="43" t="s">
        <v>211</v>
      </c>
      <c r="B193" s="43" t="s">
        <v>212</v>
      </c>
      <c r="C193" s="43" t="s">
        <v>96</v>
      </c>
      <c r="D193" s="43" t="s">
        <v>97</v>
      </c>
      <c r="E193" s="43" t="s">
        <v>35</v>
      </c>
      <c r="F193" s="44" t="s">
        <v>98</v>
      </c>
      <c r="I193" s="43" t="s">
        <v>51</v>
      </c>
    </row>
    <row r="194" spans="1:10" x14ac:dyDescent="0.25">
      <c r="A194" s="43" t="s">
        <v>211</v>
      </c>
      <c r="B194" s="43" t="s">
        <v>212</v>
      </c>
      <c r="C194" s="43" t="s">
        <v>100</v>
      </c>
      <c r="D194" s="43" t="s">
        <v>101</v>
      </c>
      <c r="E194" s="43" t="s">
        <v>35</v>
      </c>
      <c r="F194" s="43" t="s">
        <v>102</v>
      </c>
      <c r="H194" s="43" t="s">
        <v>103</v>
      </c>
      <c r="I194" s="43" t="s">
        <v>51</v>
      </c>
    </row>
    <row r="195" spans="1:10" x14ac:dyDescent="0.25">
      <c r="A195" s="43" t="s">
        <v>211</v>
      </c>
      <c r="B195" s="43" t="s">
        <v>212</v>
      </c>
      <c r="C195" s="43" t="s">
        <v>105</v>
      </c>
      <c r="D195" s="43" t="s">
        <v>106</v>
      </c>
      <c r="E195" s="43" t="s">
        <v>35</v>
      </c>
      <c r="F195" s="43" t="s">
        <v>102</v>
      </c>
      <c r="H195" s="43" t="s">
        <v>103</v>
      </c>
      <c r="I195" s="43" t="s">
        <v>51</v>
      </c>
    </row>
    <row r="196" spans="1:10" x14ac:dyDescent="0.25">
      <c r="A196" s="43" t="s">
        <v>211</v>
      </c>
      <c r="B196" s="43" t="s">
        <v>212</v>
      </c>
      <c r="C196" s="43" t="s">
        <v>107</v>
      </c>
      <c r="D196" s="43" t="s">
        <v>108</v>
      </c>
      <c r="E196" s="43" t="s">
        <v>35</v>
      </c>
      <c r="F196" s="44" t="s">
        <v>109</v>
      </c>
      <c r="H196" s="43" t="s">
        <v>110</v>
      </c>
      <c r="I196" s="43">
        <v>2021</v>
      </c>
      <c r="J196" s="43" t="s">
        <v>219</v>
      </c>
    </row>
    <row r="197" spans="1:10" x14ac:dyDescent="0.25">
      <c r="A197" s="43" t="s">
        <v>211</v>
      </c>
      <c r="B197" s="43" t="s">
        <v>212</v>
      </c>
      <c r="C197" s="43" t="s">
        <v>112</v>
      </c>
      <c r="D197" s="43" t="s">
        <v>113</v>
      </c>
      <c r="E197" s="43" t="s">
        <v>35</v>
      </c>
      <c r="F197" s="44" t="s">
        <v>220</v>
      </c>
      <c r="I197" s="43" t="s">
        <v>221</v>
      </c>
      <c r="J197" s="43" t="s">
        <v>222</v>
      </c>
    </row>
    <row r="198" spans="1:10" x14ac:dyDescent="0.25">
      <c r="A198" s="43" t="s">
        <v>211</v>
      </c>
      <c r="B198" s="43" t="s">
        <v>212</v>
      </c>
      <c r="C198" s="43" t="s">
        <v>116</v>
      </c>
      <c r="D198" s="43" t="s">
        <v>117</v>
      </c>
      <c r="E198" s="43" t="s">
        <v>35</v>
      </c>
      <c r="F198" s="43" t="s">
        <v>118</v>
      </c>
      <c r="I198" s="43" t="s">
        <v>119</v>
      </c>
      <c r="J198" s="43" t="s">
        <v>120</v>
      </c>
    </row>
    <row r="199" spans="1:10" x14ac:dyDescent="0.25">
      <c r="A199" s="43" t="s">
        <v>211</v>
      </c>
      <c r="B199" s="43" t="s">
        <v>212</v>
      </c>
      <c r="C199" s="43" t="s">
        <v>121</v>
      </c>
      <c r="D199" s="43" t="s">
        <v>122</v>
      </c>
      <c r="E199" s="43" t="s">
        <v>35</v>
      </c>
      <c r="F199" s="43" t="s">
        <v>123</v>
      </c>
      <c r="I199" s="43" t="s">
        <v>119</v>
      </c>
      <c r="J199" s="43" t="s">
        <v>124</v>
      </c>
    </row>
    <row r="200" spans="1:10" x14ac:dyDescent="0.25">
      <c r="A200" s="43" t="s">
        <v>211</v>
      </c>
      <c r="B200" s="43" t="s">
        <v>212</v>
      </c>
      <c r="C200" s="43" t="s">
        <v>125</v>
      </c>
      <c r="D200" s="43" t="s">
        <v>126</v>
      </c>
      <c r="E200" s="43" t="s">
        <v>35</v>
      </c>
      <c r="F200" s="43" t="s">
        <v>127</v>
      </c>
      <c r="I200" s="43" t="s">
        <v>119</v>
      </c>
      <c r="J200" s="43" t="s">
        <v>128</v>
      </c>
    </row>
    <row r="201" spans="1:10" ht="30" x14ac:dyDescent="0.25">
      <c r="A201" s="43" t="s">
        <v>211</v>
      </c>
      <c r="B201" s="43" t="s">
        <v>212</v>
      </c>
      <c r="C201" s="47" t="s">
        <v>129</v>
      </c>
      <c r="D201" s="43" t="s">
        <v>130</v>
      </c>
      <c r="E201" s="43" t="s">
        <v>35</v>
      </c>
      <c r="F201" s="43" t="s">
        <v>131</v>
      </c>
      <c r="I201" s="43" t="s">
        <v>119</v>
      </c>
      <c r="J201" s="43" t="s">
        <v>120</v>
      </c>
    </row>
    <row r="202" spans="1:10" x14ac:dyDescent="0.25">
      <c r="A202" s="43" t="s">
        <v>211</v>
      </c>
      <c r="B202" s="43" t="s">
        <v>212</v>
      </c>
      <c r="C202" s="43" t="s">
        <v>132</v>
      </c>
      <c r="D202" s="43" t="s">
        <v>133</v>
      </c>
      <c r="E202" s="43" t="s">
        <v>134</v>
      </c>
      <c r="F202" s="43" t="s">
        <v>135</v>
      </c>
      <c r="I202" s="43" t="s">
        <v>136</v>
      </c>
      <c r="J202" s="43" t="s">
        <v>137</v>
      </c>
    </row>
    <row r="203" spans="1:10" x14ac:dyDescent="0.25">
      <c r="A203" s="43" t="s">
        <v>211</v>
      </c>
      <c r="B203" s="43" t="s">
        <v>212</v>
      </c>
      <c r="C203" s="43" t="s">
        <v>138</v>
      </c>
      <c r="D203" s="43" t="s">
        <v>139</v>
      </c>
      <c r="E203" s="43" t="s">
        <v>134</v>
      </c>
      <c r="F203" s="43" t="s">
        <v>187</v>
      </c>
      <c r="I203" s="43" t="s">
        <v>188</v>
      </c>
    </row>
    <row r="204" spans="1:10" x14ac:dyDescent="0.25">
      <c r="A204" s="43" t="s">
        <v>211</v>
      </c>
      <c r="B204" s="43" t="s">
        <v>212</v>
      </c>
      <c r="C204" s="43" t="s">
        <v>144</v>
      </c>
      <c r="D204" s="43" t="s">
        <v>145</v>
      </c>
      <c r="E204" s="43" t="s">
        <v>35</v>
      </c>
      <c r="F204" s="43" t="s">
        <v>146</v>
      </c>
      <c r="I204" s="43" t="s">
        <v>189</v>
      </c>
      <c r="J204" s="43" t="s">
        <v>148</v>
      </c>
    </row>
    <row r="205" spans="1:10" x14ac:dyDescent="0.25">
      <c r="A205" s="43" t="s">
        <v>211</v>
      </c>
      <c r="B205" s="43" t="s">
        <v>212</v>
      </c>
      <c r="C205" s="43" t="s">
        <v>149</v>
      </c>
      <c r="D205" s="43" t="s">
        <v>150</v>
      </c>
      <c r="E205" s="43" t="s">
        <v>35</v>
      </c>
      <c r="F205" s="43" t="s">
        <v>151</v>
      </c>
      <c r="I205" s="43" t="s">
        <v>152</v>
      </c>
      <c r="J205" s="44" t="s">
        <v>153</v>
      </c>
    </row>
    <row r="206" spans="1:10" x14ac:dyDescent="0.25">
      <c r="A206" s="43" t="s">
        <v>211</v>
      </c>
      <c r="B206" s="43" t="s">
        <v>212</v>
      </c>
      <c r="C206" s="43" t="s">
        <v>154</v>
      </c>
      <c r="D206" s="43" t="s">
        <v>155</v>
      </c>
      <c r="E206" s="43" t="s">
        <v>35</v>
      </c>
      <c r="F206" s="43" t="s">
        <v>156</v>
      </c>
      <c r="I206" s="43" t="s">
        <v>152</v>
      </c>
      <c r="J206" s="44" t="s">
        <v>157</v>
      </c>
    </row>
    <row r="207" spans="1:10" ht="45" x14ac:dyDescent="0.25">
      <c r="A207" s="43" t="s">
        <v>211</v>
      </c>
      <c r="B207" s="43" t="s">
        <v>212</v>
      </c>
      <c r="C207" s="43" t="s">
        <v>158</v>
      </c>
      <c r="D207" s="48" t="s">
        <v>174</v>
      </c>
      <c r="E207" s="43" t="s">
        <v>35</v>
      </c>
      <c r="F207" s="43" t="s">
        <v>160</v>
      </c>
      <c r="I207" s="43" t="s">
        <v>218</v>
      </c>
      <c r="J207" s="44" t="s">
        <v>162</v>
      </c>
    </row>
    <row r="208" spans="1:10" x14ac:dyDescent="0.25">
      <c r="A208" s="43" t="s">
        <v>223</v>
      </c>
      <c r="B208" s="43" t="s">
        <v>224</v>
      </c>
      <c r="C208" s="43" t="s">
        <v>33</v>
      </c>
      <c r="D208" s="43" t="s">
        <v>34</v>
      </c>
      <c r="E208" s="43" t="s">
        <v>35</v>
      </c>
      <c r="F208" s="43" t="s">
        <v>225</v>
      </c>
      <c r="I208" s="43" t="s">
        <v>37</v>
      </c>
      <c r="J208" s="41"/>
    </row>
    <row r="209" spans="1:10" x14ac:dyDescent="0.25">
      <c r="A209" s="43" t="s">
        <v>223</v>
      </c>
      <c r="B209" s="43" t="s">
        <v>224</v>
      </c>
      <c r="C209" s="43" t="s">
        <v>38</v>
      </c>
      <c r="D209" s="43" t="s">
        <v>34</v>
      </c>
      <c r="E209" s="43" t="s">
        <v>35</v>
      </c>
      <c r="F209" s="43" t="s">
        <v>39</v>
      </c>
      <c r="I209" s="43" t="s">
        <v>37</v>
      </c>
      <c r="J209" s="41"/>
    </row>
    <row r="210" spans="1:10" x14ac:dyDescent="0.25">
      <c r="A210" s="43" t="s">
        <v>223</v>
      </c>
      <c r="B210" s="43" t="s">
        <v>224</v>
      </c>
      <c r="C210" s="43" t="s">
        <v>40</v>
      </c>
      <c r="D210" s="43" t="s">
        <v>34</v>
      </c>
      <c r="E210" s="43" t="s">
        <v>35</v>
      </c>
      <c r="F210" s="43" t="s">
        <v>41</v>
      </c>
      <c r="I210" s="43" t="s">
        <v>37</v>
      </c>
      <c r="J210" s="41"/>
    </row>
    <row r="211" spans="1:10" x14ac:dyDescent="0.25">
      <c r="A211" s="43" t="s">
        <v>223</v>
      </c>
      <c r="B211" s="43" t="s">
        <v>224</v>
      </c>
      <c r="C211" s="43" t="s">
        <v>42</v>
      </c>
      <c r="D211" s="43" t="s">
        <v>34</v>
      </c>
      <c r="E211" s="43" t="s">
        <v>35</v>
      </c>
      <c r="F211" s="43" t="s">
        <v>43</v>
      </c>
      <c r="I211" s="43" t="s">
        <v>44</v>
      </c>
      <c r="J211" s="41"/>
    </row>
    <row r="212" spans="1:10" x14ac:dyDescent="0.25">
      <c r="A212" s="43" t="s">
        <v>223</v>
      </c>
      <c r="B212" s="43" t="s">
        <v>224</v>
      </c>
      <c r="C212" s="43" t="s">
        <v>45</v>
      </c>
      <c r="D212" s="43" t="s">
        <v>46</v>
      </c>
      <c r="E212" s="43" t="s">
        <v>35</v>
      </c>
      <c r="F212" s="43" t="s">
        <v>47</v>
      </c>
      <c r="I212" s="43" t="s">
        <v>48</v>
      </c>
    </row>
    <row r="213" spans="1:10" x14ac:dyDescent="0.25">
      <c r="A213" s="43" t="s">
        <v>223</v>
      </c>
      <c r="B213" s="43" t="s">
        <v>224</v>
      </c>
      <c r="C213" s="43" t="s">
        <v>49</v>
      </c>
      <c r="D213" s="43" t="s">
        <v>46</v>
      </c>
      <c r="E213" s="43" t="s">
        <v>35</v>
      </c>
      <c r="F213" s="43" t="s">
        <v>50</v>
      </c>
      <c r="I213" s="43" t="s">
        <v>51</v>
      </c>
    </row>
    <row r="214" spans="1:10" x14ac:dyDescent="0.25">
      <c r="A214" s="43" t="s">
        <v>223</v>
      </c>
      <c r="B214" s="43" t="s">
        <v>224</v>
      </c>
      <c r="C214" s="43" t="s">
        <v>52</v>
      </c>
      <c r="D214" s="43" t="s">
        <v>46</v>
      </c>
      <c r="E214" s="43" t="s">
        <v>35</v>
      </c>
      <c r="F214" s="43" t="s">
        <v>53</v>
      </c>
      <c r="I214" s="43" t="s">
        <v>37</v>
      </c>
    </row>
    <row r="215" spans="1:10" x14ac:dyDescent="0.25">
      <c r="A215" s="43" t="s">
        <v>223</v>
      </c>
      <c r="B215" s="43" t="s">
        <v>224</v>
      </c>
      <c r="C215" s="43" t="s">
        <v>55</v>
      </c>
      <c r="D215" s="43" t="s">
        <v>46</v>
      </c>
      <c r="E215" s="43" t="s">
        <v>35</v>
      </c>
      <c r="F215" s="43" t="s">
        <v>56</v>
      </c>
      <c r="I215" s="43" t="s">
        <v>226</v>
      </c>
    </row>
    <row r="216" spans="1:10" x14ac:dyDescent="0.25">
      <c r="A216" s="43" t="s">
        <v>223</v>
      </c>
      <c r="B216" s="43" t="s">
        <v>224</v>
      </c>
      <c r="C216" s="43" t="s">
        <v>58</v>
      </c>
      <c r="D216" s="43" t="s">
        <v>46</v>
      </c>
      <c r="E216" s="43" t="s">
        <v>35</v>
      </c>
      <c r="F216" s="43" t="s">
        <v>59</v>
      </c>
      <c r="I216" s="43" t="s">
        <v>57</v>
      </c>
    </row>
    <row r="217" spans="1:10" x14ac:dyDescent="0.25">
      <c r="A217" s="43" t="s">
        <v>223</v>
      </c>
      <c r="B217" s="43" t="s">
        <v>224</v>
      </c>
      <c r="C217" s="43" t="s">
        <v>60</v>
      </c>
      <c r="D217" s="43" t="s">
        <v>46</v>
      </c>
      <c r="E217" s="43" t="s">
        <v>35</v>
      </c>
      <c r="F217" s="43" t="s">
        <v>61</v>
      </c>
      <c r="I217" s="43" t="s">
        <v>57</v>
      </c>
    </row>
    <row r="218" spans="1:10" x14ac:dyDescent="0.25">
      <c r="A218" s="43" t="s">
        <v>223</v>
      </c>
      <c r="B218" s="43" t="s">
        <v>224</v>
      </c>
      <c r="C218" s="43" t="s">
        <v>62</v>
      </c>
      <c r="D218" s="43" t="s">
        <v>46</v>
      </c>
      <c r="E218" s="43" t="s">
        <v>35</v>
      </c>
      <c r="F218" s="43" t="s">
        <v>63</v>
      </c>
      <c r="I218" s="43" t="s">
        <v>57</v>
      </c>
    </row>
    <row r="219" spans="1:10" x14ac:dyDescent="0.25">
      <c r="A219" s="43" t="s">
        <v>223</v>
      </c>
      <c r="B219" s="43" t="s">
        <v>224</v>
      </c>
      <c r="C219" s="43" t="s">
        <v>64</v>
      </c>
      <c r="D219" s="43" t="s">
        <v>46</v>
      </c>
      <c r="E219" s="43" t="s">
        <v>35</v>
      </c>
      <c r="F219" s="43" t="s">
        <v>65</v>
      </c>
      <c r="I219" s="43" t="s">
        <v>227</v>
      </c>
    </row>
    <row r="220" spans="1:10" x14ac:dyDescent="0.25">
      <c r="A220" s="43" t="s">
        <v>223</v>
      </c>
      <c r="B220" s="43" t="s">
        <v>224</v>
      </c>
      <c r="C220" s="43" t="s">
        <v>67</v>
      </c>
      <c r="D220" s="43" t="s">
        <v>46</v>
      </c>
      <c r="E220" s="43" t="s">
        <v>35</v>
      </c>
      <c r="F220" s="43" t="s">
        <v>68</v>
      </c>
      <c r="I220" s="43" t="s">
        <v>57</v>
      </c>
    </row>
    <row r="221" spans="1:10" x14ac:dyDescent="0.25">
      <c r="A221" s="43" t="s">
        <v>223</v>
      </c>
      <c r="B221" s="43" t="s">
        <v>224</v>
      </c>
      <c r="C221" s="43" t="s">
        <v>69</v>
      </c>
      <c r="D221" s="43" t="s">
        <v>46</v>
      </c>
      <c r="E221" s="43" t="s">
        <v>35</v>
      </c>
      <c r="F221" s="43" t="s">
        <v>70</v>
      </c>
      <c r="I221" s="43" t="s">
        <v>201</v>
      </c>
    </row>
    <row r="222" spans="1:10" x14ac:dyDescent="0.25">
      <c r="A222" s="43" t="s">
        <v>223</v>
      </c>
      <c r="B222" s="43" t="s">
        <v>224</v>
      </c>
      <c r="C222" s="43" t="s">
        <v>72</v>
      </c>
      <c r="D222" s="43" t="s">
        <v>46</v>
      </c>
      <c r="E222" s="43" t="s">
        <v>35</v>
      </c>
      <c r="F222" s="43" t="s">
        <v>73</v>
      </c>
      <c r="I222" s="43" t="s">
        <v>48</v>
      </c>
    </row>
    <row r="223" spans="1:10" x14ac:dyDescent="0.25">
      <c r="A223" s="43" t="s">
        <v>223</v>
      </c>
      <c r="B223" s="43" t="s">
        <v>224</v>
      </c>
      <c r="C223" s="43" t="s">
        <v>75</v>
      </c>
      <c r="D223" s="43" t="s">
        <v>76</v>
      </c>
      <c r="F223" s="43" t="s">
        <v>78</v>
      </c>
      <c r="I223" s="43" t="s">
        <v>37</v>
      </c>
    </row>
    <row r="224" spans="1:10" x14ac:dyDescent="0.25">
      <c r="A224" s="43" t="s">
        <v>223</v>
      </c>
      <c r="B224" s="43" t="s">
        <v>224</v>
      </c>
      <c r="C224" s="43" t="s">
        <v>80</v>
      </c>
      <c r="D224" s="43" t="s">
        <v>81</v>
      </c>
      <c r="E224" s="43" t="s">
        <v>35</v>
      </c>
      <c r="F224" s="44" t="s">
        <v>82</v>
      </c>
      <c r="I224" s="43" t="s">
        <v>83</v>
      </c>
    </row>
    <row r="225" spans="1:10" x14ac:dyDescent="0.25">
      <c r="A225" s="43" t="s">
        <v>223</v>
      </c>
      <c r="B225" s="43" t="s">
        <v>224</v>
      </c>
      <c r="C225" s="43" t="s">
        <v>85</v>
      </c>
      <c r="D225" s="43" t="s">
        <v>86</v>
      </c>
      <c r="E225" s="43" t="s">
        <v>35</v>
      </c>
      <c r="F225" s="44" t="s">
        <v>87</v>
      </c>
      <c r="G225" s="44"/>
      <c r="H225" s="44"/>
      <c r="I225" s="46" t="s">
        <v>88</v>
      </c>
      <c r="J225" s="44"/>
    </row>
    <row r="226" spans="1:10" x14ac:dyDescent="0.25">
      <c r="A226" s="43" t="s">
        <v>223</v>
      </c>
      <c r="B226" s="43" t="s">
        <v>224</v>
      </c>
      <c r="C226" s="43" t="s">
        <v>89</v>
      </c>
      <c r="D226" s="43" t="s">
        <v>90</v>
      </c>
      <c r="E226" s="43" t="s">
        <v>35</v>
      </c>
      <c r="F226" s="44" t="s">
        <v>91</v>
      </c>
      <c r="I226" s="43" t="s">
        <v>178</v>
      </c>
    </row>
    <row r="227" spans="1:10" x14ac:dyDescent="0.25">
      <c r="A227" s="43" t="s">
        <v>223</v>
      </c>
      <c r="B227" s="43" t="s">
        <v>224</v>
      </c>
      <c r="C227" s="43" t="s">
        <v>93</v>
      </c>
      <c r="D227" s="43" t="s">
        <v>94</v>
      </c>
      <c r="E227" s="43" t="s">
        <v>35</v>
      </c>
      <c r="F227" s="44" t="s">
        <v>91</v>
      </c>
      <c r="I227" s="43" t="s">
        <v>178</v>
      </c>
    </row>
    <row r="228" spans="1:10" x14ac:dyDescent="0.25">
      <c r="A228" s="43" t="s">
        <v>223</v>
      </c>
      <c r="B228" s="43" t="s">
        <v>224</v>
      </c>
      <c r="C228" s="43" t="s">
        <v>96</v>
      </c>
      <c r="D228" s="43" t="s">
        <v>97</v>
      </c>
      <c r="E228" s="43" t="s">
        <v>35</v>
      </c>
      <c r="F228" s="44" t="s">
        <v>98</v>
      </c>
      <c r="I228" s="43" t="s">
        <v>51</v>
      </c>
    </row>
    <row r="229" spans="1:10" x14ac:dyDescent="0.25">
      <c r="A229" s="43" t="s">
        <v>223</v>
      </c>
      <c r="B229" s="43" t="s">
        <v>224</v>
      </c>
      <c r="C229" s="43" t="s">
        <v>100</v>
      </c>
      <c r="D229" s="43" t="s">
        <v>101</v>
      </c>
      <c r="E229" s="43" t="s">
        <v>35</v>
      </c>
      <c r="F229" s="43" t="s">
        <v>102</v>
      </c>
      <c r="H229" s="43" t="s">
        <v>103</v>
      </c>
      <c r="I229" s="43" t="s">
        <v>169</v>
      </c>
    </row>
    <row r="230" spans="1:10" x14ac:dyDescent="0.25">
      <c r="A230" s="43" t="s">
        <v>223</v>
      </c>
      <c r="B230" s="43" t="s">
        <v>224</v>
      </c>
      <c r="C230" s="43" t="s">
        <v>105</v>
      </c>
      <c r="D230" s="43" t="s">
        <v>106</v>
      </c>
      <c r="E230" s="43" t="s">
        <v>35</v>
      </c>
      <c r="F230" s="43" t="s">
        <v>102</v>
      </c>
      <c r="H230" s="43" t="s">
        <v>103</v>
      </c>
      <c r="I230" s="43" t="s">
        <v>169</v>
      </c>
    </row>
    <row r="231" spans="1:10" x14ac:dyDescent="0.25">
      <c r="A231" s="43" t="s">
        <v>223</v>
      </c>
      <c r="B231" s="43" t="s">
        <v>224</v>
      </c>
      <c r="C231" s="43" t="s">
        <v>107</v>
      </c>
      <c r="D231" s="43" t="s">
        <v>108</v>
      </c>
      <c r="E231" s="43" t="s">
        <v>35</v>
      </c>
      <c r="F231" s="44" t="s">
        <v>109</v>
      </c>
      <c r="I231" s="43">
        <v>2023</v>
      </c>
      <c r="J231" s="43" t="s">
        <v>228</v>
      </c>
    </row>
    <row r="232" spans="1:10" x14ac:dyDescent="0.25">
      <c r="A232" s="43" t="s">
        <v>223</v>
      </c>
      <c r="B232" s="43" t="s">
        <v>224</v>
      </c>
      <c r="C232" s="43" t="s">
        <v>112</v>
      </c>
      <c r="D232" s="43" t="s">
        <v>113</v>
      </c>
      <c r="E232" s="43" t="s">
        <v>35</v>
      </c>
      <c r="F232" s="44" t="s">
        <v>229</v>
      </c>
      <c r="I232" s="43" t="s">
        <v>221</v>
      </c>
      <c r="J232" s="43" t="s">
        <v>228</v>
      </c>
    </row>
    <row r="233" spans="1:10" x14ac:dyDescent="0.25">
      <c r="A233" s="43" t="s">
        <v>223</v>
      </c>
      <c r="B233" s="43" t="s">
        <v>224</v>
      </c>
      <c r="C233" s="43" t="s">
        <v>116</v>
      </c>
      <c r="D233" s="43" t="s">
        <v>117</v>
      </c>
      <c r="E233" s="43" t="s">
        <v>35</v>
      </c>
      <c r="F233" s="43" t="s">
        <v>118</v>
      </c>
      <c r="I233" s="43" t="s">
        <v>119</v>
      </c>
      <c r="J233" s="43" t="s">
        <v>120</v>
      </c>
    </row>
    <row r="234" spans="1:10" x14ac:dyDescent="0.25">
      <c r="A234" s="43" t="s">
        <v>223</v>
      </c>
      <c r="B234" s="43" t="s">
        <v>224</v>
      </c>
      <c r="C234" s="43" t="s">
        <v>121</v>
      </c>
      <c r="D234" s="43" t="s">
        <v>122</v>
      </c>
      <c r="E234" s="43" t="s">
        <v>35</v>
      </c>
      <c r="F234" s="43" t="s">
        <v>123</v>
      </c>
      <c r="I234" s="43" t="s">
        <v>119</v>
      </c>
      <c r="J234" s="43" t="s">
        <v>124</v>
      </c>
    </row>
    <row r="235" spans="1:10" x14ac:dyDescent="0.25">
      <c r="A235" s="43" t="s">
        <v>223</v>
      </c>
      <c r="B235" s="43" t="s">
        <v>224</v>
      </c>
      <c r="C235" s="43" t="s">
        <v>125</v>
      </c>
      <c r="D235" s="43" t="s">
        <v>126</v>
      </c>
      <c r="E235" s="43" t="s">
        <v>35</v>
      </c>
      <c r="F235" s="43" t="s">
        <v>127</v>
      </c>
      <c r="I235" s="43" t="s">
        <v>119</v>
      </c>
      <c r="J235" s="43" t="s">
        <v>128</v>
      </c>
    </row>
    <row r="236" spans="1:10" ht="30" x14ac:dyDescent="0.25">
      <c r="A236" s="43" t="s">
        <v>223</v>
      </c>
      <c r="B236" s="43" t="s">
        <v>224</v>
      </c>
      <c r="C236" s="47" t="s">
        <v>129</v>
      </c>
      <c r="D236" s="43" t="s">
        <v>130</v>
      </c>
      <c r="E236" s="43" t="s">
        <v>35</v>
      </c>
      <c r="F236" s="43" t="s">
        <v>131</v>
      </c>
      <c r="I236" s="43" t="s">
        <v>119</v>
      </c>
      <c r="J236" s="43" t="s">
        <v>120</v>
      </c>
    </row>
    <row r="237" spans="1:10" x14ac:dyDescent="0.25">
      <c r="A237" s="43" t="s">
        <v>223</v>
      </c>
      <c r="B237" s="43" t="s">
        <v>224</v>
      </c>
      <c r="C237" s="43" t="s">
        <v>132</v>
      </c>
      <c r="D237" s="43" t="s">
        <v>133</v>
      </c>
      <c r="E237" s="43" t="s">
        <v>134</v>
      </c>
      <c r="F237" s="43" t="s">
        <v>135</v>
      </c>
      <c r="I237" s="43" t="s">
        <v>136</v>
      </c>
      <c r="J237" s="43" t="s">
        <v>137</v>
      </c>
    </row>
    <row r="238" spans="1:10" x14ac:dyDescent="0.25">
      <c r="A238" s="43" t="s">
        <v>223</v>
      </c>
      <c r="B238" s="43" t="s">
        <v>224</v>
      </c>
      <c r="C238" s="43" t="s">
        <v>138</v>
      </c>
      <c r="D238" s="43" t="s">
        <v>139</v>
      </c>
      <c r="E238" s="43" t="s">
        <v>134</v>
      </c>
      <c r="F238" s="43" t="s">
        <v>187</v>
      </c>
      <c r="I238" s="43" t="s">
        <v>188</v>
      </c>
    </row>
    <row r="239" spans="1:10" x14ac:dyDescent="0.25">
      <c r="A239" s="43" t="s">
        <v>223</v>
      </c>
      <c r="B239" s="43" t="s">
        <v>224</v>
      </c>
      <c r="C239" s="43" t="s">
        <v>144</v>
      </c>
      <c r="D239" s="43" t="s">
        <v>145</v>
      </c>
      <c r="E239" s="43" t="s">
        <v>35</v>
      </c>
      <c r="F239" s="43" t="s">
        <v>146</v>
      </c>
      <c r="I239" s="43" t="s">
        <v>147</v>
      </c>
      <c r="J239" s="43" t="s">
        <v>148</v>
      </c>
    </row>
    <row r="240" spans="1:10" x14ac:dyDescent="0.25">
      <c r="A240" s="43" t="s">
        <v>223</v>
      </c>
      <c r="B240" s="43" t="s">
        <v>224</v>
      </c>
      <c r="C240" s="43" t="s">
        <v>149</v>
      </c>
      <c r="D240" s="43" t="s">
        <v>150</v>
      </c>
      <c r="E240" s="43" t="s">
        <v>35</v>
      </c>
      <c r="F240" s="43" t="s">
        <v>151</v>
      </c>
      <c r="I240" s="43" t="s">
        <v>152</v>
      </c>
      <c r="J240" s="44" t="s">
        <v>153</v>
      </c>
    </row>
    <row r="241" spans="1:10" x14ac:dyDescent="0.25">
      <c r="A241" s="43" t="s">
        <v>223</v>
      </c>
      <c r="B241" s="43" t="s">
        <v>224</v>
      </c>
      <c r="C241" s="43" t="s">
        <v>154</v>
      </c>
      <c r="D241" s="43" t="s">
        <v>155</v>
      </c>
      <c r="E241" s="43" t="s">
        <v>35</v>
      </c>
      <c r="F241" s="43" t="s">
        <v>156</v>
      </c>
      <c r="I241" s="43" t="s">
        <v>152</v>
      </c>
      <c r="J241" s="44" t="s">
        <v>157</v>
      </c>
    </row>
    <row r="242" spans="1:10" ht="45" x14ac:dyDescent="0.25">
      <c r="A242" s="43" t="s">
        <v>223</v>
      </c>
      <c r="B242" s="43" t="s">
        <v>224</v>
      </c>
      <c r="C242" s="43" t="s">
        <v>158</v>
      </c>
      <c r="D242" s="48" t="s">
        <v>174</v>
      </c>
      <c r="E242" s="43" t="s">
        <v>35</v>
      </c>
      <c r="F242" s="43" t="s">
        <v>160</v>
      </c>
      <c r="I242" s="43" t="s">
        <v>161</v>
      </c>
      <c r="J242" s="44" t="s">
        <v>162</v>
      </c>
    </row>
    <row r="243" spans="1:10" x14ac:dyDescent="0.25">
      <c r="A243" s="43" t="s">
        <v>230</v>
      </c>
      <c r="B243" s="43" t="s">
        <v>231</v>
      </c>
      <c r="C243" s="43" t="s">
        <v>33</v>
      </c>
      <c r="D243" s="43" t="s">
        <v>34</v>
      </c>
      <c r="E243" s="43" t="s">
        <v>35</v>
      </c>
      <c r="F243" s="43" t="s">
        <v>232</v>
      </c>
      <c r="I243" s="43" t="s">
        <v>37</v>
      </c>
    </row>
    <row r="244" spans="1:10" x14ac:dyDescent="0.25">
      <c r="A244" s="43" t="s">
        <v>230</v>
      </c>
      <c r="B244" s="43" t="s">
        <v>231</v>
      </c>
      <c r="C244" s="43" t="s">
        <v>38</v>
      </c>
      <c r="D244" s="43" t="s">
        <v>34</v>
      </c>
      <c r="E244" s="43" t="s">
        <v>35</v>
      </c>
      <c r="F244" s="43" t="s">
        <v>39</v>
      </c>
      <c r="I244" s="43" t="s">
        <v>37</v>
      </c>
    </row>
    <row r="245" spans="1:10" x14ac:dyDescent="0.25">
      <c r="A245" s="43" t="s">
        <v>230</v>
      </c>
      <c r="B245" s="43" t="s">
        <v>231</v>
      </c>
      <c r="C245" s="43" t="s">
        <v>40</v>
      </c>
      <c r="D245" s="43" t="s">
        <v>34</v>
      </c>
      <c r="E245" s="43" t="s">
        <v>35</v>
      </c>
      <c r="F245" s="43" t="s">
        <v>41</v>
      </c>
      <c r="I245" s="43" t="s">
        <v>37</v>
      </c>
    </row>
    <row r="246" spans="1:10" x14ac:dyDescent="0.25">
      <c r="A246" s="43" t="s">
        <v>230</v>
      </c>
      <c r="B246" s="43" t="s">
        <v>231</v>
      </c>
      <c r="C246" s="43" t="s">
        <v>42</v>
      </c>
      <c r="D246" s="43" t="s">
        <v>34</v>
      </c>
      <c r="E246" s="43" t="s">
        <v>35</v>
      </c>
      <c r="F246" s="43" t="s">
        <v>43</v>
      </c>
      <c r="I246" s="43" t="s">
        <v>44</v>
      </c>
    </row>
    <row r="247" spans="1:10" x14ac:dyDescent="0.25">
      <c r="A247" s="43" t="s">
        <v>230</v>
      </c>
      <c r="B247" s="43" t="s">
        <v>231</v>
      </c>
      <c r="C247" s="43" t="s">
        <v>45</v>
      </c>
      <c r="D247" s="43" t="s">
        <v>46</v>
      </c>
      <c r="E247" s="43" t="s">
        <v>35</v>
      </c>
      <c r="F247" s="43" t="s">
        <v>47</v>
      </c>
      <c r="I247" s="43" t="s">
        <v>74</v>
      </c>
    </row>
    <row r="248" spans="1:10" x14ac:dyDescent="0.25">
      <c r="A248" s="43" t="s">
        <v>230</v>
      </c>
      <c r="B248" s="43" t="s">
        <v>231</v>
      </c>
      <c r="C248" s="43" t="s">
        <v>49</v>
      </c>
      <c r="D248" s="43" t="s">
        <v>46</v>
      </c>
      <c r="E248" s="43" t="s">
        <v>35</v>
      </c>
      <c r="F248" s="43" t="s">
        <v>50</v>
      </c>
      <c r="I248" s="43" t="s">
        <v>51</v>
      </c>
    </row>
    <row r="249" spans="1:10" x14ac:dyDescent="0.25">
      <c r="A249" s="43" t="s">
        <v>230</v>
      </c>
      <c r="B249" s="43" t="s">
        <v>231</v>
      </c>
      <c r="C249" s="43" t="s">
        <v>52</v>
      </c>
      <c r="D249" s="43" t="s">
        <v>46</v>
      </c>
      <c r="E249" s="43" t="s">
        <v>35</v>
      </c>
      <c r="F249" s="43" t="s">
        <v>53</v>
      </c>
      <c r="I249" s="43" t="s">
        <v>233</v>
      </c>
    </row>
    <row r="250" spans="1:10" x14ac:dyDescent="0.25">
      <c r="A250" s="43" t="s">
        <v>230</v>
      </c>
      <c r="B250" s="43" t="s">
        <v>231</v>
      </c>
      <c r="C250" s="43" t="s">
        <v>55</v>
      </c>
      <c r="D250" s="43" t="s">
        <v>46</v>
      </c>
      <c r="E250" s="43" t="s">
        <v>35</v>
      </c>
      <c r="F250" s="43" t="s">
        <v>56</v>
      </c>
      <c r="I250" s="43" t="s">
        <v>234</v>
      </c>
    </row>
    <row r="251" spans="1:10" x14ac:dyDescent="0.25">
      <c r="A251" s="43" t="s">
        <v>230</v>
      </c>
      <c r="B251" s="43" t="s">
        <v>231</v>
      </c>
      <c r="C251" s="43" t="s">
        <v>58</v>
      </c>
      <c r="D251" s="43" t="s">
        <v>46</v>
      </c>
      <c r="E251" s="43" t="s">
        <v>35</v>
      </c>
      <c r="F251" s="43" t="s">
        <v>59</v>
      </c>
      <c r="I251" s="43" t="s">
        <v>193</v>
      </c>
    </row>
    <row r="252" spans="1:10" x14ac:dyDescent="0.25">
      <c r="A252" s="43" t="s">
        <v>230</v>
      </c>
      <c r="B252" s="43" t="s">
        <v>231</v>
      </c>
      <c r="C252" s="43" t="s">
        <v>60</v>
      </c>
      <c r="D252" s="43" t="s">
        <v>46</v>
      </c>
      <c r="E252" s="43" t="s">
        <v>35</v>
      </c>
      <c r="F252" s="43" t="s">
        <v>61</v>
      </c>
      <c r="I252" s="43" t="s">
        <v>217</v>
      </c>
    </row>
    <row r="253" spans="1:10" x14ac:dyDescent="0.25">
      <c r="A253" s="43" t="s">
        <v>230</v>
      </c>
      <c r="B253" s="43" t="s">
        <v>231</v>
      </c>
      <c r="C253" s="43" t="s">
        <v>62</v>
      </c>
      <c r="D253" s="43" t="s">
        <v>46</v>
      </c>
      <c r="E253" s="43" t="s">
        <v>35</v>
      </c>
      <c r="F253" s="43" t="s">
        <v>63</v>
      </c>
      <c r="I253" s="43" t="s">
        <v>74</v>
      </c>
    </row>
    <row r="254" spans="1:10" x14ac:dyDescent="0.25">
      <c r="A254" s="43" t="s">
        <v>230</v>
      </c>
      <c r="B254" s="43" t="s">
        <v>231</v>
      </c>
      <c r="C254" s="43" t="s">
        <v>64</v>
      </c>
      <c r="D254" s="43" t="s">
        <v>46</v>
      </c>
      <c r="E254" s="43" t="s">
        <v>35</v>
      </c>
      <c r="F254" s="43" t="s">
        <v>65</v>
      </c>
      <c r="I254" s="43" t="s">
        <v>181</v>
      </c>
    </row>
    <row r="255" spans="1:10" x14ac:dyDescent="0.25">
      <c r="A255" s="43" t="s">
        <v>230</v>
      </c>
      <c r="B255" s="43" t="s">
        <v>231</v>
      </c>
      <c r="C255" s="43" t="s">
        <v>67</v>
      </c>
      <c r="D255" s="43" t="s">
        <v>46</v>
      </c>
      <c r="E255" s="43" t="s">
        <v>35</v>
      </c>
      <c r="F255" s="43" t="s">
        <v>68</v>
      </c>
      <c r="I255" s="43" t="s">
        <v>74</v>
      </c>
    </row>
    <row r="256" spans="1:10" x14ac:dyDescent="0.25">
      <c r="A256" s="43" t="s">
        <v>230</v>
      </c>
      <c r="B256" s="43" t="s">
        <v>231</v>
      </c>
      <c r="C256" s="43" t="s">
        <v>72</v>
      </c>
      <c r="D256" s="43" t="s">
        <v>46</v>
      </c>
      <c r="E256" s="43" t="s">
        <v>35</v>
      </c>
      <c r="F256" s="43" t="s">
        <v>73</v>
      </c>
      <c r="I256" s="43" t="s">
        <v>217</v>
      </c>
    </row>
    <row r="257" spans="1:10" x14ac:dyDescent="0.25">
      <c r="A257" s="43" t="s">
        <v>230</v>
      </c>
      <c r="B257" s="43" t="s">
        <v>231</v>
      </c>
      <c r="C257" s="43" t="s">
        <v>75</v>
      </c>
      <c r="D257" s="43" t="s">
        <v>76</v>
      </c>
      <c r="F257" s="43" t="s">
        <v>78</v>
      </c>
      <c r="I257" s="43" t="s">
        <v>51</v>
      </c>
    </row>
    <row r="258" spans="1:10" x14ac:dyDescent="0.25">
      <c r="A258" s="43" t="s">
        <v>230</v>
      </c>
      <c r="B258" s="43" t="s">
        <v>231</v>
      </c>
      <c r="C258" s="43" t="s">
        <v>80</v>
      </c>
      <c r="D258" s="43" t="s">
        <v>81</v>
      </c>
      <c r="E258" s="43" t="s">
        <v>35</v>
      </c>
      <c r="F258" s="44" t="s">
        <v>82</v>
      </c>
      <c r="I258" s="43" t="s">
        <v>83</v>
      </c>
    </row>
    <row r="259" spans="1:10" x14ac:dyDescent="0.25">
      <c r="A259" s="43" t="s">
        <v>230</v>
      </c>
      <c r="B259" s="43" t="s">
        <v>231</v>
      </c>
      <c r="C259" s="43" t="s">
        <v>85</v>
      </c>
      <c r="D259" s="43" t="s">
        <v>86</v>
      </c>
      <c r="E259" s="43" t="s">
        <v>35</v>
      </c>
      <c r="F259" s="44" t="s">
        <v>87</v>
      </c>
      <c r="G259" s="44"/>
      <c r="H259" s="44"/>
      <c r="I259" s="46" t="s">
        <v>88</v>
      </c>
      <c r="J259" s="44"/>
    </row>
    <row r="260" spans="1:10" x14ac:dyDescent="0.25">
      <c r="A260" s="43" t="s">
        <v>230</v>
      </c>
      <c r="B260" s="43" t="s">
        <v>231</v>
      </c>
      <c r="C260" s="43" t="s">
        <v>89</v>
      </c>
      <c r="D260" s="43" t="s">
        <v>90</v>
      </c>
      <c r="E260" s="43" t="s">
        <v>35</v>
      </c>
      <c r="F260" s="44" t="s">
        <v>91</v>
      </c>
      <c r="I260" s="43" t="s">
        <v>51</v>
      </c>
    </row>
    <row r="261" spans="1:10" x14ac:dyDescent="0.25">
      <c r="A261" s="43" t="s">
        <v>230</v>
      </c>
      <c r="B261" s="43" t="s">
        <v>231</v>
      </c>
      <c r="C261" s="43" t="s">
        <v>93</v>
      </c>
      <c r="D261" s="43" t="s">
        <v>94</v>
      </c>
      <c r="E261" s="43" t="s">
        <v>35</v>
      </c>
      <c r="F261" s="44" t="s">
        <v>91</v>
      </c>
      <c r="I261" s="43" t="s">
        <v>51</v>
      </c>
    </row>
    <row r="262" spans="1:10" x14ac:dyDescent="0.25">
      <c r="A262" s="43" t="s">
        <v>230</v>
      </c>
      <c r="B262" s="43" t="s">
        <v>231</v>
      </c>
      <c r="C262" s="43" t="s">
        <v>96</v>
      </c>
      <c r="D262" s="43" t="s">
        <v>97</v>
      </c>
      <c r="E262" s="43" t="s">
        <v>35</v>
      </c>
      <c r="F262" s="44" t="s">
        <v>98</v>
      </c>
      <c r="I262" s="43" t="s">
        <v>51</v>
      </c>
    </row>
    <row r="263" spans="1:10" x14ac:dyDescent="0.25">
      <c r="A263" s="43" t="s">
        <v>230</v>
      </c>
      <c r="B263" s="43" t="s">
        <v>231</v>
      </c>
      <c r="C263" s="43" t="s">
        <v>100</v>
      </c>
      <c r="D263" s="43" t="s">
        <v>101</v>
      </c>
      <c r="E263" s="43" t="s">
        <v>35</v>
      </c>
      <c r="F263" s="43" t="s">
        <v>102</v>
      </c>
      <c r="H263" s="43" t="s">
        <v>103</v>
      </c>
      <c r="I263" s="43" t="s">
        <v>184</v>
      </c>
    </row>
    <row r="264" spans="1:10" x14ac:dyDescent="0.25">
      <c r="A264" s="43" t="s">
        <v>230</v>
      </c>
      <c r="B264" s="43" t="s">
        <v>231</v>
      </c>
      <c r="C264" s="43" t="s">
        <v>105</v>
      </c>
      <c r="D264" s="43" t="s">
        <v>106</v>
      </c>
      <c r="E264" s="43" t="s">
        <v>35</v>
      </c>
      <c r="F264" s="43" t="s">
        <v>102</v>
      </c>
      <c r="H264" s="43" t="s">
        <v>103</v>
      </c>
      <c r="I264" s="43" t="s">
        <v>184</v>
      </c>
    </row>
    <row r="265" spans="1:10" x14ac:dyDescent="0.25">
      <c r="A265" s="43" t="s">
        <v>230</v>
      </c>
      <c r="B265" s="43" t="s">
        <v>231</v>
      </c>
      <c r="C265" s="43" t="s">
        <v>107</v>
      </c>
      <c r="D265" s="43" t="s">
        <v>108</v>
      </c>
      <c r="E265" s="43" t="s">
        <v>35</v>
      </c>
      <c r="F265" s="44" t="s">
        <v>109</v>
      </c>
      <c r="H265" s="43" t="s">
        <v>110</v>
      </c>
      <c r="I265" s="43">
        <v>2021</v>
      </c>
      <c r="J265" s="43" t="s">
        <v>235</v>
      </c>
    </row>
    <row r="266" spans="1:10" x14ac:dyDescent="0.25">
      <c r="A266" s="43" t="s">
        <v>230</v>
      </c>
      <c r="B266" s="43" t="s">
        <v>231</v>
      </c>
      <c r="C266" s="43" t="s">
        <v>112</v>
      </c>
      <c r="D266" s="43" t="s">
        <v>113</v>
      </c>
      <c r="E266" s="43" t="s">
        <v>35</v>
      </c>
      <c r="F266" s="44" t="s">
        <v>236</v>
      </c>
      <c r="I266" s="43" t="s">
        <v>237</v>
      </c>
      <c r="J266" s="43" t="s">
        <v>238</v>
      </c>
    </row>
    <row r="267" spans="1:10" x14ac:dyDescent="0.25">
      <c r="A267" s="43" t="s">
        <v>230</v>
      </c>
      <c r="B267" s="43" t="s">
        <v>231</v>
      </c>
      <c r="C267" s="43" t="s">
        <v>116</v>
      </c>
      <c r="D267" s="43" t="s">
        <v>117</v>
      </c>
      <c r="E267" s="43" t="s">
        <v>35</v>
      </c>
      <c r="F267" s="43" t="s">
        <v>118</v>
      </c>
      <c r="I267" s="43" t="s">
        <v>119</v>
      </c>
      <c r="J267" s="43" t="s">
        <v>120</v>
      </c>
    </row>
    <row r="268" spans="1:10" x14ac:dyDescent="0.25">
      <c r="A268" s="43" t="s">
        <v>230</v>
      </c>
      <c r="B268" s="43" t="s">
        <v>231</v>
      </c>
      <c r="C268" s="43" t="s">
        <v>121</v>
      </c>
      <c r="D268" s="43" t="s">
        <v>122</v>
      </c>
      <c r="E268" s="43" t="s">
        <v>35</v>
      </c>
      <c r="F268" s="43" t="s">
        <v>123</v>
      </c>
      <c r="I268" s="43" t="s">
        <v>119</v>
      </c>
      <c r="J268" s="43" t="s">
        <v>124</v>
      </c>
    </row>
    <row r="269" spans="1:10" x14ac:dyDescent="0.25">
      <c r="A269" s="43" t="s">
        <v>230</v>
      </c>
      <c r="B269" s="43" t="s">
        <v>231</v>
      </c>
      <c r="C269" s="43" t="s">
        <v>125</v>
      </c>
      <c r="D269" s="43" t="s">
        <v>126</v>
      </c>
      <c r="E269" s="43" t="s">
        <v>35</v>
      </c>
      <c r="F269" s="43" t="s">
        <v>127</v>
      </c>
      <c r="I269" s="43" t="s">
        <v>119</v>
      </c>
      <c r="J269" s="43" t="s">
        <v>128</v>
      </c>
    </row>
    <row r="270" spans="1:10" ht="30" x14ac:dyDescent="0.25">
      <c r="A270" s="43" t="s">
        <v>230</v>
      </c>
      <c r="B270" s="43" t="s">
        <v>231</v>
      </c>
      <c r="C270" s="47" t="s">
        <v>129</v>
      </c>
      <c r="D270" s="43" t="s">
        <v>130</v>
      </c>
      <c r="E270" s="43" t="s">
        <v>35</v>
      </c>
      <c r="F270" s="43" t="s">
        <v>131</v>
      </c>
      <c r="I270" s="43" t="s">
        <v>119</v>
      </c>
      <c r="J270" s="43" t="s">
        <v>120</v>
      </c>
    </row>
    <row r="271" spans="1:10" x14ac:dyDescent="0.25">
      <c r="A271" s="43" t="s">
        <v>230</v>
      </c>
      <c r="B271" s="43" t="s">
        <v>231</v>
      </c>
      <c r="C271" s="43" t="s">
        <v>132</v>
      </c>
      <c r="D271" s="43" t="s">
        <v>133</v>
      </c>
      <c r="E271" s="43" t="s">
        <v>134</v>
      </c>
      <c r="F271" s="43" t="s">
        <v>135</v>
      </c>
      <c r="I271" s="43" t="s">
        <v>136</v>
      </c>
      <c r="J271" s="43" t="s">
        <v>137</v>
      </c>
    </row>
    <row r="272" spans="1:10" ht="45" x14ac:dyDescent="0.25">
      <c r="A272" s="43" t="s">
        <v>230</v>
      </c>
      <c r="B272" s="43" t="s">
        <v>231</v>
      </c>
      <c r="C272" s="43" t="s">
        <v>138</v>
      </c>
      <c r="D272" s="43" t="s">
        <v>139</v>
      </c>
      <c r="E272" s="43" t="s">
        <v>134</v>
      </c>
      <c r="F272" s="43" t="s">
        <v>239</v>
      </c>
      <c r="H272" s="43" t="s">
        <v>141</v>
      </c>
      <c r="I272" s="43" t="s">
        <v>240</v>
      </c>
      <c r="J272" s="47" t="s">
        <v>143</v>
      </c>
    </row>
    <row r="273" spans="1:10" x14ac:dyDescent="0.25">
      <c r="A273" s="43" t="s">
        <v>230</v>
      </c>
      <c r="B273" s="43" t="s">
        <v>231</v>
      </c>
      <c r="C273" s="43" t="s">
        <v>144</v>
      </c>
      <c r="D273" s="43" t="s">
        <v>145</v>
      </c>
      <c r="E273" s="43" t="s">
        <v>35</v>
      </c>
      <c r="F273" s="43" t="s">
        <v>146</v>
      </c>
      <c r="I273" s="43" t="s">
        <v>189</v>
      </c>
      <c r="J273" s="43" t="s">
        <v>148</v>
      </c>
    </row>
    <row r="274" spans="1:10" x14ac:dyDescent="0.25">
      <c r="A274" s="43" t="s">
        <v>230</v>
      </c>
      <c r="B274" s="43" t="s">
        <v>231</v>
      </c>
      <c r="C274" s="43" t="s">
        <v>149</v>
      </c>
      <c r="D274" s="43" t="s">
        <v>150</v>
      </c>
      <c r="E274" s="43" t="s">
        <v>35</v>
      </c>
      <c r="F274" s="43" t="s">
        <v>151</v>
      </c>
      <c r="I274" s="43" t="s">
        <v>152</v>
      </c>
      <c r="J274" s="44" t="s">
        <v>153</v>
      </c>
    </row>
    <row r="275" spans="1:10" x14ac:dyDescent="0.25">
      <c r="A275" s="43" t="s">
        <v>230</v>
      </c>
      <c r="B275" s="43" t="s">
        <v>231</v>
      </c>
      <c r="C275" s="43" t="s">
        <v>154</v>
      </c>
      <c r="D275" s="43" t="s">
        <v>155</v>
      </c>
      <c r="E275" s="43" t="s">
        <v>35</v>
      </c>
      <c r="F275" s="43" t="s">
        <v>156</v>
      </c>
      <c r="I275" s="43" t="s">
        <v>152</v>
      </c>
      <c r="J275" s="44" t="s">
        <v>157</v>
      </c>
    </row>
    <row r="276" spans="1:10" ht="45" x14ac:dyDescent="0.25">
      <c r="A276" s="43" t="s">
        <v>230</v>
      </c>
      <c r="B276" s="43" t="s">
        <v>231</v>
      </c>
      <c r="C276" s="43" t="s">
        <v>158</v>
      </c>
      <c r="D276" s="48" t="s">
        <v>174</v>
      </c>
      <c r="E276" s="43" t="s">
        <v>35</v>
      </c>
      <c r="F276" s="43" t="s">
        <v>160</v>
      </c>
      <c r="I276" s="43" t="s">
        <v>188</v>
      </c>
      <c r="J276" s="44" t="s">
        <v>162</v>
      </c>
    </row>
    <row r="277" spans="1:10" x14ac:dyDescent="0.25">
      <c r="A277" s="43" t="s">
        <v>241</v>
      </c>
      <c r="B277" s="43" t="s">
        <v>242</v>
      </c>
      <c r="C277" s="43" t="s">
        <v>33</v>
      </c>
      <c r="D277" s="43" t="s">
        <v>34</v>
      </c>
      <c r="E277" s="43" t="s">
        <v>35</v>
      </c>
      <c r="F277" s="43" t="s">
        <v>243</v>
      </c>
      <c r="I277" s="43" t="s">
        <v>37</v>
      </c>
    </row>
    <row r="278" spans="1:10" x14ac:dyDescent="0.25">
      <c r="A278" s="43" t="s">
        <v>241</v>
      </c>
      <c r="B278" s="43" t="s">
        <v>242</v>
      </c>
      <c r="C278" s="43" t="s">
        <v>38</v>
      </c>
      <c r="D278" s="43" t="s">
        <v>34</v>
      </c>
      <c r="E278" s="43" t="s">
        <v>35</v>
      </c>
      <c r="F278" s="43" t="s">
        <v>39</v>
      </c>
      <c r="I278" s="43" t="s">
        <v>37</v>
      </c>
    </row>
    <row r="279" spans="1:10" x14ac:dyDescent="0.25">
      <c r="A279" s="43" t="s">
        <v>241</v>
      </c>
      <c r="B279" s="43" t="s">
        <v>242</v>
      </c>
      <c r="C279" s="43" t="s">
        <v>40</v>
      </c>
      <c r="D279" s="43" t="s">
        <v>34</v>
      </c>
      <c r="E279" s="43" t="s">
        <v>35</v>
      </c>
      <c r="F279" s="43" t="s">
        <v>41</v>
      </c>
      <c r="I279" s="43" t="s">
        <v>37</v>
      </c>
    </row>
    <row r="280" spans="1:10" x14ac:dyDescent="0.25">
      <c r="A280" s="43" t="s">
        <v>241</v>
      </c>
      <c r="B280" s="43" t="s">
        <v>242</v>
      </c>
      <c r="C280" s="43" t="s">
        <v>42</v>
      </c>
      <c r="D280" s="43" t="s">
        <v>34</v>
      </c>
      <c r="E280" s="43" t="s">
        <v>35</v>
      </c>
      <c r="F280" s="43" t="s">
        <v>43</v>
      </c>
      <c r="I280" s="43" t="s">
        <v>44</v>
      </c>
    </row>
    <row r="281" spans="1:10" x14ac:dyDescent="0.25">
      <c r="A281" s="43" t="s">
        <v>241</v>
      </c>
      <c r="B281" s="43" t="s">
        <v>242</v>
      </c>
      <c r="C281" s="43" t="s">
        <v>45</v>
      </c>
      <c r="D281" s="43" t="s">
        <v>46</v>
      </c>
      <c r="E281" s="43" t="s">
        <v>35</v>
      </c>
      <c r="F281" s="43" t="s">
        <v>47</v>
      </c>
      <c r="I281" s="43" t="s">
        <v>48</v>
      </c>
    </row>
    <row r="282" spans="1:10" x14ac:dyDescent="0.25">
      <c r="A282" s="43" t="s">
        <v>241</v>
      </c>
      <c r="B282" s="43" t="s">
        <v>242</v>
      </c>
      <c r="C282" s="43" t="s">
        <v>49</v>
      </c>
      <c r="D282" s="43" t="s">
        <v>46</v>
      </c>
      <c r="E282" s="43" t="s">
        <v>35</v>
      </c>
      <c r="F282" s="43" t="s">
        <v>50</v>
      </c>
      <c r="I282" s="43" t="s">
        <v>51</v>
      </c>
    </row>
    <row r="283" spans="1:10" x14ac:dyDescent="0.25">
      <c r="A283" s="43" t="s">
        <v>241</v>
      </c>
      <c r="B283" s="43" t="s">
        <v>242</v>
      </c>
      <c r="C283" s="43" t="s">
        <v>52</v>
      </c>
      <c r="D283" s="43" t="s">
        <v>46</v>
      </c>
      <c r="E283" s="43" t="s">
        <v>35</v>
      </c>
      <c r="F283" s="43" t="s">
        <v>53</v>
      </c>
      <c r="I283" s="43" t="s">
        <v>244</v>
      </c>
    </row>
    <row r="284" spans="1:10" x14ac:dyDescent="0.25">
      <c r="A284" s="43" t="s">
        <v>241</v>
      </c>
      <c r="B284" s="43" t="s">
        <v>242</v>
      </c>
      <c r="C284" s="43" t="s">
        <v>55</v>
      </c>
      <c r="D284" s="43" t="s">
        <v>46</v>
      </c>
      <c r="E284" s="43" t="s">
        <v>35</v>
      </c>
      <c r="F284" s="43" t="s">
        <v>56</v>
      </c>
      <c r="I284" s="43" t="s">
        <v>57</v>
      </c>
    </row>
    <row r="285" spans="1:10" x14ac:dyDescent="0.25">
      <c r="A285" s="43" t="s">
        <v>241</v>
      </c>
      <c r="B285" s="43" t="s">
        <v>242</v>
      </c>
      <c r="C285" s="43" t="s">
        <v>58</v>
      </c>
      <c r="D285" s="43" t="s">
        <v>46</v>
      </c>
      <c r="E285" s="43" t="s">
        <v>35</v>
      </c>
      <c r="F285" s="43" t="s">
        <v>59</v>
      </c>
      <c r="I285" s="43" t="s">
        <v>57</v>
      </c>
    </row>
    <row r="286" spans="1:10" x14ac:dyDescent="0.25">
      <c r="A286" s="43" t="s">
        <v>241</v>
      </c>
      <c r="B286" s="43" t="s">
        <v>242</v>
      </c>
      <c r="C286" s="43" t="s">
        <v>60</v>
      </c>
      <c r="D286" s="43" t="s">
        <v>46</v>
      </c>
      <c r="E286" s="43" t="s">
        <v>35</v>
      </c>
      <c r="F286" s="43" t="s">
        <v>61</v>
      </c>
      <c r="I286" s="43" t="s">
        <v>57</v>
      </c>
    </row>
    <row r="287" spans="1:10" x14ac:dyDescent="0.25">
      <c r="A287" s="43" t="s">
        <v>241</v>
      </c>
      <c r="B287" s="43" t="s">
        <v>242</v>
      </c>
      <c r="C287" s="43" t="s">
        <v>62</v>
      </c>
      <c r="D287" s="43" t="s">
        <v>46</v>
      </c>
      <c r="E287" s="43" t="s">
        <v>35</v>
      </c>
      <c r="F287" s="43" t="s">
        <v>63</v>
      </c>
      <c r="I287" s="43" t="s">
        <v>57</v>
      </c>
    </row>
    <row r="288" spans="1:10" x14ac:dyDescent="0.25">
      <c r="A288" s="43" t="s">
        <v>241</v>
      </c>
      <c r="B288" s="43" t="s">
        <v>242</v>
      </c>
      <c r="C288" s="43" t="s">
        <v>64</v>
      </c>
      <c r="D288" s="43" t="s">
        <v>46</v>
      </c>
      <c r="E288" s="43" t="s">
        <v>35</v>
      </c>
      <c r="F288" s="43" t="s">
        <v>65</v>
      </c>
      <c r="I288" s="43" t="s">
        <v>203</v>
      </c>
    </row>
    <row r="289" spans="1:10" x14ac:dyDescent="0.25">
      <c r="A289" s="43" t="s">
        <v>241</v>
      </c>
      <c r="B289" s="43" t="s">
        <v>242</v>
      </c>
      <c r="C289" s="43" t="s">
        <v>67</v>
      </c>
      <c r="D289" s="43" t="s">
        <v>46</v>
      </c>
      <c r="E289" s="43" t="s">
        <v>35</v>
      </c>
      <c r="F289" s="43" t="s">
        <v>68</v>
      </c>
      <c r="I289" s="43" t="s">
        <v>57</v>
      </c>
    </row>
    <row r="290" spans="1:10" x14ac:dyDescent="0.25">
      <c r="A290" s="43" t="s">
        <v>241</v>
      </c>
      <c r="B290" s="43" t="s">
        <v>242</v>
      </c>
      <c r="C290" s="43" t="s">
        <v>69</v>
      </c>
      <c r="D290" s="43" t="s">
        <v>46</v>
      </c>
      <c r="E290" s="43" t="s">
        <v>35</v>
      </c>
      <c r="F290" s="43" t="s">
        <v>70</v>
      </c>
      <c r="I290" s="43" t="s">
        <v>201</v>
      </c>
    </row>
    <row r="291" spans="1:10" x14ac:dyDescent="0.25">
      <c r="A291" s="43" t="s">
        <v>241</v>
      </c>
      <c r="B291" s="43" t="s">
        <v>242</v>
      </c>
      <c r="C291" s="43" t="s">
        <v>72</v>
      </c>
      <c r="D291" s="43" t="s">
        <v>46</v>
      </c>
      <c r="E291" s="43" t="s">
        <v>35</v>
      </c>
      <c r="F291" s="43" t="s">
        <v>73</v>
      </c>
      <c r="I291" s="43" t="s">
        <v>57</v>
      </c>
    </row>
    <row r="292" spans="1:10" x14ac:dyDescent="0.25">
      <c r="A292" s="43" t="s">
        <v>241</v>
      </c>
      <c r="B292" s="43" t="s">
        <v>242</v>
      </c>
      <c r="C292" s="43" t="s">
        <v>75</v>
      </c>
      <c r="D292" s="43" t="s">
        <v>76</v>
      </c>
      <c r="F292" s="43" t="s">
        <v>78</v>
      </c>
      <c r="I292" s="43" t="s">
        <v>37</v>
      </c>
    </row>
    <row r="293" spans="1:10" x14ac:dyDescent="0.25">
      <c r="A293" s="43" t="s">
        <v>241</v>
      </c>
      <c r="B293" s="43" t="s">
        <v>242</v>
      </c>
      <c r="C293" s="43" t="s">
        <v>80</v>
      </c>
      <c r="D293" s="43" t="s">
        <v>81</v>
      </c>
      <c r="E293" s="43" t="s">
        <v>35</v>
      </c>
      <c r="F293" s="44" t="s">
        <v>82</v>
      </c>
      <c r="I293" s="43" t="s">
        <v>83</v>
      </c>
    </row>
    <row r="294" spans="1:10" x14ac:dyDescent="0.25">
      <c r="A294" s="43" t="s">
        <v>241</v>
      </c>
      <c r="B294" s="43" t="s">
        <v>242</v>
      </c>
      <c r="C294" s="43" t="s">
        <v>85</v>
      </c>
      <c r="D294" s="43" t="s">
        <v>86</v>
      </c>
      <c r="E294" s="43" t="s">
        <v>35</v>
      </c>
      <c r="F294" s="44" t="s">
        <v>87</v>
      </c>
      <c r="G294" s="44"/>
      <c r="H294" s="44"/>
      <c r="I294" s="46" t="s">
        <v>88</v>
      </c>
      <c r="J294" s="44"/>
    </row>
    <row r="295" spans="1:10" x14ac:dyDescent="0.25">
      <c r="A295" s="43" t="s">
        <v>241</v>
      </c>
      <c r="B295" s="43" t="s">
        <v>242</v>
      </c>
      <c r="C295" s="43" t="s">
        <v>89</v>
      </c>
      <c r="D295" s="43" t="s">
        <v>90</v>
      </c>
      <c r="E295" s="43" t="s">
        <v>35</v>
      </c>
      <c r="F295" s="44" t="s">
        <v>91</v>
      </c>
      <c r="I295" s="43" t="s">
        <v>245</v>
      </c>
    </row>
    <row r="296" spans="1:10" x14ac:dyDescent="0.25">
      <c r="A296" s="43" t="s">
        <v>241</v>
      </c>
      <c r="B296" s="43" t="s">
        <v>242</v>
      </c>
      <c r="C296" s="43" t="s">
        <v>93</v>
      </c>
      <c r="D296" s="43" t="s">
        <v>94</v>
      </c>
      <c r="E296" s="43" t="s">
        <v>35</v>
      </c>
      <c r="F296" s="44" t="s">
        <v>91</v>
      </c>
      <c r="I296" s="43" t="s">
        <v>245</v>
      </c>
    </row>
    <row r="297" spans="1:10" x14ac:dyDescent="0.25">
      <c r="A297" s="43" t="s">
        <v>241</v>
      </c>
      <c r="B297" s="43" t="s">
        <v>242</v>
      </c>
      <c r="C297" s="43" t="s">
        <v>96</v>
      </c>
      <c r="D297" s="43" t="s">
        <v>97</v>
      </c>
      <c r="E297" s="43" t="s">
        <v>35</v>
      </c>
      <c r="F297" s="44" t="s">
        <v>98</v>
      </c>
      <c r="I297" s="43" t="s">
        <v>99</v>
      </c>
    </row>
    <row r="298" spans="1:10" x14ac:dyDescent="0.25">
      <c r="A298" s="43" t="s">
        <v>241</v>
      </c>
      <c r="B298" s="43" t="s">
        <v>242</v>
      </c>
      <c r="C298" s="43" t="s">
        <v>100</v>
      </c>
      <c r="D298" s="43" t="s">
        <v>101</v>
      </c>
      <c r="E298" s="43" t="s">
        <v>35</v>
      </c>
      <c r="F298" s="43" t="s">
        <v>102</v>
      </c>
      <c r="H298" s="43" t="s">
        <v>103</v>
      </c>
      <c r="I298" s="43" t="s">
        <v>99</v>
      </c>
    </row>
    <row r="299" spans="1:10" x14ac:dyDescent="0.25">
      <c r="A299" s="43" t="s">
        <v>241</v>
      </c>
      <c r="B299" s="43" t="s">
        <v>242</v>
      </c>
      <c r="C299" s="43" t="s">
        <v>105</v>
      </c>
      <c r="D299" s="43" t="s">
        <v>106</v>
      </c>
      <c r="E299" s="43" t="s">
        <v>35</v>
      </c>
      <c r="F299" s="43" t="s">
        <v>102</v>
      </c>
      <c r="H299" s="43" t="s">
        <v>103</v>
      </c>
      <c r="I299" s="43" t="s">
        <v>99</v>
      </c>
    </row>
    <row r="300" spans="1:10" x14ac:dyDescent="0.25">
      <c r="A300" s="43" t="s">
        <v>241</v>
      </c>
      <c r="B300" s="43" t="s">
        <v>242</v>
      </c>
      <c r="C300" s="43" t="s">
        <v>107</v>
      </c>
      <c r="D300" s="43" t="s">
        <v>108</v>
      </c>
      <c r="E300" s="43" t="s">
        <v>35</v>
      </c>
      <c r="F300" s="44" t="s">
        <v>109</v>
      </c>
      <c r="I300" s="43">
        <v>2023</v>
      </c>
      <c r="J300" s="43" t="s">
        <v>246</v>
      </c>
    </row>
    <row r="301" spans="1:10" x14ac:dyDescent="0.25">
      <c r="A301" s="43" t="s">
        <v>241</v>
      </c>
      <c r="B301" s="43" t="s">
        <v>242</v>
      </c>
      <c r="C301" s="43" t="s">
        <v>112</v>
      </c>
      <c r="D301" s="43" t="s">
        <v>113</v>
      </c>
      <c r="E301" s="43" t="s">
        <v>35</v>
      </c>
      <c r="F301" s="44" t="s">
        <v>247</v>
      </c>
      <c r="I301" s="43" t="s">
        <v>208</v>
      </c>
      <c r="J301" s="43" t="s">
        <v>248</v>
      </c>
    </row>
    <row r="302" spans="1:10" x14ac:dyDescent="0.25">
      <c r="A302" s="43" t="s">
        <v>241</v>
      </c>
      <c r="B302" s="43" t="s">
        <v>242</v>
      </c>
      <c r="C302" s="43" t="s">
        <v>116</v>
      </c>
      <c r="D302" s="43" t="s">
        <v>117</v>
      </c>
      <c r="E302" s="43" t="s">
        <v>35</v>
      </c>
      <c r="F302" s="43" t="s">
        <v>118</v>
      </c>
      <c r="I302" s="43" t="s">
        <v>119</v>
      </c>
      <c r="J302" s="43" t="s">
        <v>120</v>
      </c>
    </row>
    <row r="303" spans="1:10" x14ac:dyDescent="0.25">
      <c r="A303" s="43" t="s">
        <v>241</v>
      </c>
      <c r="B303" s="43" t="s">
        <v>242</v>
      </c>
      <c r="C303" s="43" t="s">
        <v>121</v>
      </c>
      <c r="D303" s="43" t="s">
        <v>122</v>
      </c>
      <c r="E303" s="43" t="s">
        <v>35</v>
      </c>
      <c r="F303" s="43" t="s">
        <v>123</v>
      </c>
      <c r="I303" s="43" t="s">
        <v>119</v>
      </c>
      <c r="J303" s="43" t="s">
        <v>124</v>
      </c>
    </row>
    <row r="304" spans="1:10" x14ac:dyDescent="0.25">
      <c r="A304" s="43" t="s">
        <v>241</v>
      </c>
      <c r="B304" s="43" t="s">
        <v>242</v>
      </c>
      <c r="C304" s="43" t="s">
        <v>125</v>
      </c>
      <c r="D304" s="43" t="s">
        <v>126</v>
      </c>
      <c r="E304" s="43" t="s">
        <v>35</v>
      </c>
      <c r="F304" s="43" t="s">
        <v>127</v>
      </c>
      <c r="I304" s="43" t="s">
        <v>119</v>
      </c>
      <c r="J304" s="43" t="s">
        <v>128</v>
      </c>
    </row>
    <row r="305" spans="1:10" ht="30" x14ac:dyDescent="0.25">
      <c r="A305" s="43" t="s">
        <v>241</v>
      </c>
      <c r="B305" s="43" t="s">
        <v>242</v>
      </c>
      <c r="C305" s="47" t="s">
        <v>129</v>
      </c>
      <c r="D305" s="43" t="s">
        <v>130</v>
      </c>
      <c r="E305" s="43" t="s">
        <v>35</v>
      </c>
      <c r="F305" s="43" t="s">
        <v>131</v>
      </c>
      <c r="I305" s="43" t="s">
        <v>119</v>
      </c>
      <c r="J305" s="43" t="s">
        <v>120</v>
      </c>
    </row>
    <row r="306" spans="1:10" x14ac:dyDescent="0.25">
      <c r="A306" s="43" t="s">
        <v>241</v>
      </c>
      <c r="B306" s="43" t="s">
        <v>242</v>
      </c>
      <c r="C306" s="43" t="s">
        <v>132</v>
      </c>
      <c r="D306" s="43" t="s">
        <v>133</v>
      </c>
      <c r="E306" s="43" t="s">
        <v>134</v>
      </c>
      <c r="F306" s="43" t="s">
        <v>135</v>
      </c>
      <c r="I306" s="43" t="s">
        <v>136</v>
      </c>
      <c r="J306" s="43" t="s">
        <v>137</v>
      </c>
    </row>
    <row r="307" spans="1:10" ht="45" x14ac:dyDescent="0.25">
      <c r="A307" s="43" t="s">
        <v>241</v>
      </c>
      <c r="B307" s="43" t="s">
        <v>242</v>
      </c>
      <c r="C307" s="43" t="s">
        <v>138</v>
      </c>
      <c r="D307" s="43" t="s">
        <v>139</v>
      </c>
      <c r="E307" s="43" t="s">
        <v>134</v>
      </c>
      <c r="F307" s="43" t="s">
        <v>249</v>
      </c>
      <c r="H307" s="43" t="s">
        <v>141</v>
      </c>
      <c r="I307" s="43" t="s">
        <v>142</v>
      </c>
      <c r="J307" s="47" t="s">
        <v>143</v>
      </c>
    </row>
    <row r="308" spans="1:10" x14ac:dyDescent="0.25">
      <c r="A308" s="43" t="s">
        <v>241</v>
      </c>
      <c r="B308" s="43" t="s">
        <v>242</v>
      </c>
      <c r="C308" s="43" t="s">
        <v>144</v>
      </c>
      <c r="D308" s="43" t="s">
        <v>145</v>
      </c>
      <c r="E308" s="43" t="s">
        <v>35</v>
      </c>
      <c r="F308" s="43" t="s">
        <v>146</v>
      </c>
      <c r="I308" s="43" t="s">
        <v>189</v>
      </c>
      <c r="J308" s="43" t="s">
        <v>148</v>
      </c>
    </row>
    <row r="309" spans="1:10" x14ac:dyDescent="0.25">
      <c r="A309" s="43" t="s">
        <v>241</v>
      </c>
      <c r="B309" s="43" t="s">
        <v>242</v>
      </c>
      <c r="C309" s="43" t="s">
        <v>149</v>
      </c>
      <c r="D309" s="43" t="s">
        <v>150</v>
      </c>
      <c r="E309" s="43" t="s">
        <v>35</v>
      </c>
      <c r="F309" s="43" t="s">
        <v>151</v>
      </c>
      <c r="I309" s="43" t="s">
        <v>152</v>
      </c>
      <c r="J309" s="44" t="s">
        <v>153</v>
      </c>
    </row>
    <row r="310" spans="1:10" x14ac:dyDescent="0.25">
      <c r="A310" s="43" t="s">
        <v>241</v>
      </c>
      <c r="B310" s="43" t="s">
        <v>242</v>
      </c>
      <c r="C310" s="43" t="s">
        <v>154</v>
      </c>
      <c r="D310" s="43" t="s">
        <v>155</v>
      </c>
      <c r="E310" s="43" t="s">
        <v>35</v>
      </c>
      <c r="F310" s="43" t="s">
        <v>156</v>
      </c>
      <c r="I310" s="43" t="s">
        <v>152</v>
      </c>
      <c r="J310" s="44" t="s">
        <v>157</v>
      </c>
    </row>
    <row r="311" spans="1:10" ht="45" x14ac:dyDescent="0.25">
      <c r="A311" s="43" t="s">
        <v>241</v>
      </c>
      <c r="B311" s="43" t="s">
        <v>242</v>
      </c>
      <c r="C311" s="43" t="s">
        <v>158</v>
      </c>
      <c r="D311" s="48" t="s">
        <v>174</v>
      </c>
      <c r="E311" s="43" t="s">
        <v>35</v>
      </c>
      <c r="F311" s="43" t="s">
        <v>160</v>
      </c>
      <c r="I311" s="43" t="s">
        <v>161</v>
      </c>
      <c r="J311" s="44" t="s">
        <v>162</v>
      </c>
    </row>
    <row r="312" spans="1:10" x14ac:dyDescent="0.25">
      <c r="A312" s="43" t="s">
        <v>250</v>
      </c>
      <c r="B312" s="43" t="s">
        <v>251</v>
      </c>
      <c r="C312" s="43" t="s">
        <v>33</v>
      </c>
      <c r="D312" s="43" t="s">
        <v>34</v>
      </c>
      <c r="E312" s="43" t="s">
        <v>35</v>
      </c>
      <c r="F312" s="43" t="s">
        <v>252</v>
      </c>
      <c r="I312" s="43" t="s">
        <v>37</v>
      </c>
    </row>
    <row r="313" spans="1:10" x14ac:dyDescent="0.25">
      <c r="A313" s="43" t="s">
        <v>250</v>
      </c>
      <c r="B313" s="43" t="s">
        <v>251</v>
      </c>
      <c r="C313" s="43" t="s">
        <v>38</v>
      </c>
      <c r="D313" s="43" t="s">
        <v>34</v>
      </c>
      <c r="E313" s="43" t="s">
        <v>35</v>
      </c>
      <c r="F313" s="43" t="s">
        <v>39</v>
      </c>
      <c r="I313" s="43" t="s">
        <v>37</v>
      </c>
    </row>
    <row r="314" spans="1:10" x14ac:dyDescent="0.25">
      <c r="A314" s="43" t="s">
        <v>250</v>
      </c>
      <c r="B314" s="43" t="s">
        <v>251</v>
      </c>
      <c r="C314" s="43" t="s">
        <v>40</v>
      </c>
      <c r="D314" s="43" t="s">
        <v>34</v>
      </c>
      <c r="E314" s="43" t="s">
        <v>35</v>
      </c>
      <c r="F314" s="43" t="s">
        <v>41</v>
      </c>
      <c r="I314" s="43" t="s">
        <v>37</v>
      </c>
    </row>
    <row r="315" spans="1:10" x14ac:dyDescent="0.25">
      <c r="A315" s="43" t="s">
        <v>250</v>
      </c>
      <c r="B315" s="43" t="s">
        <v>251</v>
      </c>
      <c r="C315" s="43" t="s">
        <v>42</v>
      </c>
      <c r="D315" s="43" t="s">
        <v>34</v>
      </c>
      <c r="E315" s="43" t="s">
        <v>35</v>
      </c>
      <c r="F315" s="43" t="s">
        <v>43</v>
      </c>
      <c r="I315" s="43" t="s">
        <v>44</v>
      </c>
    </row>
    <row r="316" spans="1:10" x14ac:dyDescent="0.25">
      <c r="A316" s="43" t="s">
        <v>250</v>
      </c>
      <c r="B316" s="43" t="s">
        <v>251</v>
      </c>
      <c r="C316" s="43" t="s">
        <v>45</v>
      </c>
      <c r="D316" s="43" t="s">
        <v>46</v>
      </c>
      <c r="E316" s="43" t="s">
        <v>35</v>
      </c>
      <c r="F316" s="43" t="s">
        <v>47</v>
      </c>
      <c r="I316" s="43" t="s">
        <v>48</v>
      </c>
    </row>
    <row r="317" spans="1:10" x14ac:dyDescent="0.25">
      <c r="A317" s="43" t="s">
        <v>250</v>
      </c>
      <c r="B317" s="43" t="s">
        <v>251</v>
      </c>
      <c r="C317" s="43" t="s">
        <v>49</v>
      </c>
      <c r="D317" s="43" t="s">
        <v>46</v>
      </c>
      <c r="E317" s="43" t="s">
        <v>35</v>
      </c>
      <c r="F317" s="43" t="s">
        <v>50</v>
      </c>
      <c r="I317" s="43" t="s">
        <v>51</v>
      </c>
    </row>
    <row r="318" spans="1:10" x14ac:dyDescent="0.25">
      <c r="A318" s="43" t="s">
        <v>250</v>
      </c>
      <c r="B318" s="43" t="s">
        <v>251</v>
      </c>
      <c r="C318" s="43" t="s">
        <v>52</v>
      </c>
      <c r="D318" s="43" t="s">
        <v>46</v>
      </c>
      <c r="E318" s="43" t="s">
        <v>35</v>
      </c>
      <c r="F318" s="43" t="s">
        <v>53</v>
      </c>
      <c r="I318" s="43" t="s">
        <v>37</v>
      </c>
    </row>
    <row r="319" spans="1:10" x14ac:dyDescent="0.25">
      <c r="A319" s="43" t="s">
        <v>250</v>
      </c>
      <c r="B319" s="43" t="s">
        <v>251</v>
      </c>
      <c r="C319" s="43" t="s">
        <v>55</v>
      </c>
      <c r="D319" s="43" t="s">
        <v>46</v>
      </c>
      <c r="E319" s="43" t="s">
        <v>35</v>
      </c>
      <c r="F319" s="43" t="s">
        <v>56</v>
      </c>
      <c r="I319" s="43" t="s">
        <v>57</v>
      </c>
    </row>
    <row r="320" spans="1:10" x14ac:dyDescent="0.25">
      <c r="A320" s="43" t="s">
        <v>250</v>
      </c>
      <c r="B320" s="43" t="s">
        <v>251</v>
      </c>
      <c r="C320" s="43" t="s">
        <v>58</v>
      </c>
      <c r="D320" s="43" t="s">
        <v>46</v>
      </c>
      <c r="E320" s="43" t="s">
        <v>35</v>
      </c>
      <c r="F320" s="43" t="s">
        <v>59</v>
      </c>
      <c r="I320" s="43" t="s">
        <v>57</v>
      </c>
    </row>
    <row r="321" spans="1:10" x14ac:dyDescent="0.25">
      <c r="A321" s="43" t="s">
        <v>250</v>
      </c>
      <c r="B321" s="43" t="s">
        <v>251</v>
      </c>
      <c r="C321" s="43" t="s">
        <v>60</v>
      </c>
      <c r="D321" s="43" t="s">
        <v>46</v>
      </c>
      <c r="E321" s="43" t="s">
        <v>35</v>
      </c>
      <c r="F321" s="43" t="s">
        <v>61</v>
      </c>
      <c r="I321" s="43" t="s">
        <v>57</v>
      </c>
    </row>
    <row r="322" spans="1:10" x14ac:dyDescent="0.25">
      <c r="A322" s="43" t="s">
        <v>250</v>
      </c>
      <c r="B322" s="43" t="s">
        <v>251</v>
      </c>
      <c r="C322" s="43" t="s">
        <v>62</v>
      </c>
      <c r="D322" s="43" t="s">
        <v>46</v>
      </c>
      <c r="E322" s="43" t="s">
        <v>35</v>
      </c>
      <c r="F322" s="43" t="s">
        <v>63</v>
      </c>
      <c r="I322" s="43" t="s">
        <v>57</v>
      </c>
    </row>
    <row r="323" spans="1:10" x14ac:dyDescent="0.25">
      <c r="A323" s="43" t="s">
        <v>250</v>
      </c>
      <c r="B323" s="43" t="s">
        <v>251</v>
      </c>
      <c r="C323" s="43" t="s">
        <v>64</v>
      </c>
      <c r="D323" s="43" t="s">
        <v>46</v>
      </c>
      <c r="E323" s="43" t="s">
        <v>35</v>
      </c>
      <c r="F323" s="43" t="s">
        <v>65</v>
      </c>
      <c r="I323" s="43" t="s">
        <v>181</v>
      </c>
    </row>
    <row r="324" spans="1:10" x14ac:dyDescent="0.25">
      <c r="A324" s="43" t="s">
        <v>250</v>
      </c>
      <c r="B324" s="43" t="s">
        <v>251</v>
      </c>
      <c r="C324" s="43" t="s">
        <v>67</v>
      </c>
      <c r="D324" s="43" t="s">
        <v>46</v>
      </c>
      <c r="E324" s="43" t="s">
        <v>35</v>
      </c>
      <c r="F324" s="43" t="s">
        <v>68</v>
      </c>
      <c r="I324" s="43" t="s">
        <v>57</v>
      </c>
    </row>
    <row r="325" spans="1:10" x14ac:dyDescent="0.25">
      <c r="A325" s="43" t="s">
        <v>250</v>
      </c>
      <c r="B325" s="43" t="s">
        <v>251</v>
      </c>
      <c r="C325" s="43" t="s">
        <v>69</v>
      </c>
      <c r="D325" s="43" t="s">
        <v>46</v>
      </c>
      <c r="E325" s="43" t="s">
        <v>35</v>
      </c>
      <c r="F325" s="43" t="s">
        <v>70</v>
      </c>
      <c r="I325" s="43" t="s">
        <v>201</v>
      </c>
    </row>
    <row r="326" spans="1:10" x14ac:dyDescent="0.25">
      <c r="A326" s="43" t="s">
        <v>250</v>
      </c>
      <c r="B326" s="43" t="s">
        <v>251</v>
      </c>
      <c r="C326" s="43" t="s">
        <v>72</v>
      </c>
      <c r="D326" s="43" t="s">
        <v>46</v>
      </c>
      <c r="E326" s="43" t="s">
        <v>35</v>
      </c>
      <c r="F326" s="43" t="s">
        <v>73</v>
      </c>
      <c r="I326" s="43" t="s">
        <v>57</v>
      </c>
    </row>
    <row r="327" spans="1:10" x14ac:dyDescent="0.25">
      <c r="A327" s="43" t="s">
        <v>250</v>
      </c>
      <c r="B327" s="43" t="s">
        <v>251</v>
      </c>
      <c r="C327" s="43" t="s">
        <v>75</v>
      </c>
      <c r="D327" s="43" t="s">
        <v>76</v>
      </c>
      <c r="F327" s="43" t="s">
        <v>78</v>
      </c>
      <c r="I327" s="43" t="s">
        <v>37</v>
      </c>
    </row>
    <row r="328" spans="1:10" x14ac:dyDescent="0.25">
      <c r="A328" s="43" t="s">
        <v>250</v>
      </c>
      <c r="B328" s="43" t="s">
        <v>251</v>
      </c>
      <c r="C328" s="43" t="s">
        <v>80</v>
      </c>
      <c r="D328" s="43" t="s">
        <v>81</v>
      </c>
      <c r="E328" s="43" t="s">
        <v>35</v>
      </c>
      <c r="F328" s="44" t="s">
        <v>82</v>
      </c>
      <c r="I328" s="43" t="s">
        <v>83</v>
      </c>
    </row>
    <row r="329" spans="1:10" x14ac:dyDescent="0.25">
      <c r="A329" s="43" t="s">
        <v>250</v>
      </c>
      <c r="B329" s="43" t="s">
        <v>251</v>
      </c>
      <c r="C329" s="43" t="s">
        <v>85</v>
      </c>
      <c r="D329" s="43" t="s">
        <v>86</v>
      </c>
      <c r="E329" s="43" t="s">
        <v>35</v>
      </c>
      <c r="F329" s="44" t="s">
        <v>87</v>
      </c>
      <c r="G329" s="44"/>
      <c r="H329" s="44"/>
      <c r="I329" s="46" t="s">
        <v>88</v>
      </c>
      <c r="J329" s="44"/>
    </row>
    <row r="330" spans="1:10" x14ac:dyDescent="0.25">
      <c r="A330" s="43" t="s">
        <v>250</v>
      </c>
      <c r="B330" s="43" t="s">
        <v>251</v>
      </c>
      <c r="C330" s="43" t="s">
        <v>89</v>
      </c>
      <c r="D330" s="43" t="s">
        <v>90</v>
      </c>
      <c r="E330" s="43" t="s">
        <v>35</v>
      </c>
      <c r="F330" s="44" t="s">
        <v>91</v>
      </c>
      <c r="I330" s="43" t="s">
        <v>253</v>
      </c>
    </row>
    <row r="331" spans="1:10" x14ac:dyDescent="0.25">
      <c r="A331" s="43" t="s">
        <v>250</v>
      </c>
      <c r="B331" s="43" t="s">
        <v>251</v>
      </c>
      <c r="C331" s="43" t="s">
        <v>93</v>
      </c>
      <c r="D331" s="43" t="s">
        <v>94</v>
      </c>
      <c r="E331" s="43" t="s">
        <v>35</v>
      </c>
      <c r="F331" s="44" t="s">
        <v>91</v>
      </c>
      <c r="I331" s="43" t="s">
        <v>253</v>
      </c>
    </row>
    <row r="332" spans="1:10" x14ac:dyDescent="0.25">
      <c r="A332" s="43" t="s">
        <v>250</v>
      </c>
      <c r="B332" s="43" t="s">
        <v>251</v>
      </c>
      <c r="C332" s="43" t="s">
        <v>96</v>
      </c>
      <c r="D332" s="43" t="s">
        <v>97</v>
      </c>
      <c r="E332" s="43" t="s">
        <v>35</v>
      </c>
      <c r="F332" s="44" t="s">
        <v>98</v>
      </c>
      <c r="I332" s="43" t="s">
        <v>99</v>
      </c>
    </row>
    <row r="333" spans="1:10" x14ac:dyDescent="0.25">
      <c r="A333" s="43" t="s">
        <v>250</v>
      </c>
      <c r="B333" s="43" t="s">
        <v>251</v>
      </c>
      <c r="C333" s="43" t="s">
        <v>100</v>
      </c>
      <c r="D333" s="43" t="s">
        <v>101</v>
      </c>
      <c r="E333" s="43" t="s">
        <v>35</v>
      </c>
      <c r="F333" s="43" t="s">
        <v>102</v>
      </c>
      <c r="H333" s="43" t="s">
        <v>103</v>
      </c>
      <c r="I333" s="43" t="s">
        <v>51</v>
      </c>
    </row>
    <row r="334" spans="1:10" x14ac:dyDescent="0.25">
      <c r="A334" s="43" t="s">
        <v>250</v>
      </c>
      <c r="B334" s="43" t="s">
        <v>251</v>
      </c>
      <c r="C334" s="43" t="s">
        <v>105</v>
      </c>
      <c r="D334" s="43" t="s">
        <v>106</v>
      </c>
      <c r="E334" s="43" t="s">
        <v>35</v>
      </c>
      <c r="F334" s="43" t="s">
        <v>102</v>
      </c>
      <c r="H334" s="43" t="s">
        <v>103</v>
      </c>
      <c r="I334" s="43" t="s">
        <v>51</v>
      </c>
    </row>
    <row r="335" spans="1:10" x14ac:dyDescent="0.25">
      <c r="A335" s="43" t="s">
        <v>250</v>
      </c>
      <c r="B335" s="43" t="s">
        <v>251</v>
      </c>
      <c r="C335" s="43" t="s">
        <v>107</v>
      </c>
      <c r="D335" s="43" t="s">
        <v>108</v>
      </c>
      <c r="E335" s="43" t="s">
        <v>35</v>
      </c>
      <c r="F335" s="44" t="s">
        <v>254</v>
      </c>
      <c r="I335" s="43">
        <v>2022</v>
      </c>
      <c r="J335" s="43" t="s">
        <v>255</v>
      </c>
    </row>
    <row r="336" spans="1:10" x14ac:dyDescent="0.25">
      <c r="A336" s="43" t="s">
        <v>250</v>
      </c>
      <c r="B336" s="43" t="s">
        <v>251</v>
      </c>
      <c r="C336" s="43" t="s">
        <v>112</v>
      </c>
      <c r="D336" s="43" t="s">
        <v>113</v>
      </c>
      <c r="E336" s="43" t="s">
        <v>35</v>
      </c>
      <c r="F336" s="44" t="s">
        <v>256</v>
      </c>
      <c r="I336" s="43" t="s">
        <v>257</v>
      </c>
      <c r="J336" s="43" t="s">
        <v>255</v>
      </c>
    </row>
    <row r="337" spans="1:10" x14ac:dyDescent="0.25">
      <c r="A337" s="43" t="s">
        <v>250</v>
      </c>
      <c r="B337" s="43" t="s">
        <v>251</v>
      </c>
      <c r="C337" s="43" t="s">
        <v>116</v>
      </c>
      <c r="D337" s="43" t="s">
        <v>117</v>
      </c>
      <c r="E337" s="43" t="s">
        <v>35</v>
      </c>
      <c r="F337" s="43" t="s">
        <v>118</v>
      </c>
      <c r="I337" s="43" t="s">
        <v>119</v>
      </c>
      <c r="J337" s="43" t="s">
        <v>120</v>
      </c>
    </row>
    <row r="338" spans="1:10" x14ac:dyDescent="0.25">
      <c r="A338" s="43" t="s">
        <v>250</v>
      </c>
      <c r="B338" s="43" t="s">
        <v>251</v>
      </c>
      <c r="C338" s="43" t="s">
        <v>121</v>
      </c>
      <c r="D338" s="43" t="s">
        <v>122</v>
      </c>
      <c r="E338" s="43" t="s">
        <v>35</v>
      </c>
      <c r="F338" s="43" t="s">
        <v>123</v>
      </c>
      <c r="I338" s="43" t="s">
        <v>119</v>
      </c>
      <c r="J338" s="43" t="s">
        <v>124</v>
      </c>
    </row>
    <row r="339" spans="1:10" x14ac:dyDescent="0.25">
      <c r="A339" s="43" t="s">
        <v>250</v>
      </c>
      <c r="B339" s="43" t="s">
        <v>251</v>
      </c>
      <c r="C339" s="43" t="s">
        <v>125</v>
      </c>
      <c r="D339" s="43" t="s">
        <v>126</v>
      </c>
      <c r="E339" s="43" t="s">
        <v>35</v>
      </c>
      <c r="F339" s="43" t="s">
        <v>127</v>
      </c>
      <c r="I339" s="43" t="s">
        <v>119</v>
      </c>
      <c r="J339" s="43" t="s">
        <v>128</v>
      </c>
    </row>
    <row r="340" spans="1:10" ht="30" x14ac:dyDescent="0.25">
      <c r="A340" s="43" t="s">
        <v>250</v>
      </c>
      <c r="B340" s="43" t="s">
        <v>251</v>
      </c>
      <c r="C340" s="47" t="s">
        <v>129</v>
      </c>
      <c r="D340" s="43" t="s">
        <v>130</v>
      </c>
      <c r="E340" s="43" t="s">
        <v>35</v>
      </c>
      <c r="F340" s="43" t="s">
        <v>131</v>
      </c>
      <c r="I340" s="43" t="s">
        <v>119</v>
      </c>
      <c r="J340" s="43" t="s">
        <v>120</v>
      </c>
    </row>
    <row r="341" spans="1:10" x14ac:dyDescent="0.25">
      <c r="A341" s="43" t="s">
        <v>250</v>
      </c>
      <c r="B341" s="43" t="s">
        <v>251</v>
      </c>
      <c r="C341" s="43" t="s">
        <v>132</v>
      </c>
      <c r="D341" s="43" t="s">
        <v>133</v>
      </c>
      <c r="E341" s="43" t="s">
        <v>134</v>
      </c>
      <c r="F341" s="43" t="s">
        <v>135</v>
      </c>
      <c r="I341" s="43" t="s">
        <v>136</v>
      </c>
      <c r="J341" s="43" t="s">
        <v>137</v>
      </c>
    </row>
    <row r="342" spans="1:10" ht="45" x14ac:dyDescent="0.25">
      <c r="A342" s="43" t="s">
        <v>250</v>
      </c>
      <c r="B342" s="43" t="s">
        <v>251</v>
      </c>
      <c r="C342" s="43" t="s">
        <v>138</v>
      </c>
      <c r="D342" s="43" t="s">
        <v>139</v>
      </c>
      <c r="E342" s="43" t="s">
        <v>134</v>
      </c>
      <c r="F342" s="43" t="s">
        <v>258</v>
      </c>
      <c r="H342" s="43" t="s">
        <v>141</v>
      </c>
      <c r="I342" s="43" t="s">
        <v>142</v>
      </c>
      <c r="J342" s="47" t="s">
        <v>143</v>
      </c>
    </row>
    <row r="343" spans="1:10" x14ac:dyDescent="0.25">
      <c r="A343" s="43" t="s">
        <v>250</v>
      </c>
      <c r="B343" s="43" t="s">
        <v>251</v>
      </c>
      <c r="C343" s="43" t="s">
        <v>144</v>
      </c>
      <c r="D343" s="43" t="s">
        <v>145</v>
      </c>
      <c r="E343" s="43" t="s">
        <v>35</v>
      </c>
      <c r="F343" s="43" t="s">
        <v>146</v>
      </c>
      <c r="I343" s="43" t="s">
        <v>37</v>
      </c>
      <c r="J343" s="43" t="s">
        <v>148</v>
      </c>
    </row>
    <row r="344" spans="1:10" x14ac:dyDescent="0.25">
      <c r="A344" s="43" t="s">
        <v>250</v>
      </c>
      <c r="B344" s="43" t="s">
        <v>251</v>
      </c>
      <c r="C344" s="43" t="s">
        <v>149</v>
      </c>
      <c r="D344" s="43" t="s">
        <v>150</v>
      </c>
      <c r="E344" s="43" t="s">
        <v>35</v>
      </c>
      <c r="F344" s="43" t="s">
        <v>151</v>
      </c>
      <c r="I344" s="43" t="s">
        <v>152</v>
      </c>
      <c r="J344" s="44" t="s">
        <v>153</v>
      </c>
    </row>
    <row r="345" spans="1:10" x14ac:dyDescent="0.25">
      <c r="A345" s="43" t="s">
        <v>250</v>
      </c>
      <c r="B345" s="43" t="s">
        <v>251</v>
      </c>
      <c r="C345" s="43" t="s">
        <v>154</v>
      </c>
      <c r="D345" s="43" t="s">
        <v>155</v>
      </c>
      <c r="E345" s="43" t="s">
        <v>35</v>
      </c>
      <c r="F345" s="43" t="s">
        <v>156</v>
      </c>
      <c r="I345" s="43" t="s">
        <v>152</v>
      </c>
      <c r="J345" s="44" t="s">
        <v>157</v>
      </c>
    </row>
    <row r="346" spans="1:10" ht="45" x14ac:dyDescent="0.25">
      <c r="A346" s="43" t="s">
        <v>250</v>
      </c>
      <c r="B346" s="43" t="s">
        <v>251</v>
      </c>
      <c r="C346" s="43" t="s">
        <v>158</v>
      </c>
      <c r="D346" s="48" t="s">
        <v>174</v>
      </c>
      <c r="E346" s="43" t="s">
        <v>35</v>
      </c>
      <c r="F346" s="43" t="s">
        <v>160</v>
      </c>
      <c r="I346" s="43" t="s">
        <v>161</v>
      </c>
      <c r="J346" s="44" t="s">
        <v>162</v>
      </c>
    </row>
    <row r="347" spans="1:10" x14ac:dyDescent="0.25">
      <c r="A347" s="43" t="s">
        <v>259</v>
      </c>
      <c r="B347" s="43" t="s">
        <v>260</v>
      </c>
      <c r="C347" s="43" t="s">
        <v>33</v>
      </c>
      <c r="D347" s="43" t="s">
        <v>34</v>
      </c>
      <c r="E347" s="43" t="s">
        <v>35</v>
      </c>
      <c r="F347" s="43" t="s">
        <v>261</v>
      </c>
      <c r="I347" s="43" t="s">
        <v>37</v>
      </c>
    </row>
    <row r="348" spans="1:10" x14ac:dyDescent="0.25">
      <c r="A348" s="43" t="s">
        <v>259</v>
      </c>
      <c r="B348" s="43" t="s">
        <v>260</v>
      </c>
      <c r="C348" s="43" t="s">
        <v>38</v>
      </c>
      <c r="D348" s="43" t="s">
        <v>34</v>
      </c>
      <c r="E348" s="43" t="s">
        <v>35</v>
      </c>
      <c r="F348" s="43" t="s">
        <v>39</v>
      </c>
      <c r="I348" s="43" t="s">
        <v>37</v>
      </c>
    </row>
    <row r="349" spans="1:10" x14ac:dyDescent="0.25">
      <c r="A349" s="43" t="s">
        <v>259</v>
      </c>
      <c r="B349" s="43" t="s">
        <v>260</v>
      </c>
      <c r="C349" s="43" t="s">
        <v>40</v>
      </c>
      <c r="D349" s="43" t="s">
        <v>34</v>
      </c>
      <c r="E349" s="43" t="s">
        <v>35</v>
      </c>
      <c r="F349" s="43" t="s">
        <v>41</v>
      </c>
      <c r="I349" s="43" t="s">
        <v>37</v>
      </c>
    </row>
    <row r="350" spans="1:10" x14ac:dyDescent="0.25">
      <c r="A350" s="43" t="s">
        <v>259</v>
      </c>
      <c r="B350" s="43" t="s">
        <v>260</v>
      </c>
      <c r="C350" s="43" t="s">
        <v>42</v>
      </c>
      <c r="D350" s="43" t="s">
        <v>34</v>
      </c>
      <c r="E350" s="43" t="s">
        <v>35</v>
      </c>
      <c r="F350" s="43" t="s">
        <v>43</v>
      </c>
      <c r="I350" s="43" t="s">
        <v>44</v>
      </c>
    </row>
    <row r="351" spans="1:10" x14ac:dyDescent="0.25">
      <c r="A351" s="43" t="s">
        <v>259</v>
      </c>
      <c r="B351" s="43" t="s">
        <v>260</v>
      </c>
      <c r="C351" s="43" t="s">
        <v>45</v>
      </c>
      <c r="D351" s="43" t="s">
        <v>46</v>
      </c>
      <c r="E351" s="43" t="s">
        <v>35</v>
      </c>
      <c r="F351" s="43" t="s">
        <v>47</v>
      </c>
      <c r="I351" s="43" t="s">
        <v>48</v>
      </c>
    </row>
    <row r="352" spans="1:10" x14ac:dyDescent="0.25">
      <c r="A352" s="43" t="s">
        <v>259</v>
      </c>
      <c r="B352" s="43" t="s">
        <v>260</v>
      </c>
      <c r="C352" s="43" t="s">
        <v>49</v>
      </c>
      <c r="D352" s="43" t="s">
        <v>46</v>
      </c>
      <c r="E352" s="43" t="s">
        <v>35</v>
      </c>
      <c r="F352" s="43" t="s">
        <v>50</v>
      </c>
      <c r="I352" s="43" t="s">
        <v>51</v>
      </c>
    </row>
    <row r="353" spans="1:10" x14ac:dyDescent="0.25">
      <c r="A353" s="43" t="s">
        <v>259</v>
      </c>
      <c r="B353" s="43" t="s">
        <v>260</v>
      </c>
      <c r="C353" s="43" t="s">
        <v>52</v>
      </c>
      <c r="D353" s="43" t="s">
        <v>46</v>
      </c>
      <c r="E353" s="43" t="s">
        <v>35</v>
      </c>
      <c r="F353" s="43" t="s">
        <v>53</v>
      </c>
      <c r="I353" s="43" t="s">
        <v>37</v>
      </c>
    </row>
    <row r="354" spans="1:10" x14ac:dyDescent="0.25">
      <c r="A354" s="43" t="s">
        <v>259</v>
      </c>
      <c r="B354" s="43" t="s">
        <v>260</v>
      </c>
      <c r="C354" s="43" t="s">
        <v>55</v>
      </c>
      <c r="D354" s="43" t="s">
        <v>46</v>
      </c>
      <c r="E354" s="43" t="s">
        <v>35</v>
      </c>
      <c r="F354" s="43" t="s">
        <v>56</v>
      </c>
      <c r="I354" s="43" t="s">
        <v>262</v>
      </c>
    </row>
    <row r="355" spans="1:10" x14ac:dyDescent="0.25">
      <c r="A355" s="43" t="s">
        <v>259</v>
      </c>
      <c r="B355" s="43" t="s">
        <v>260</v>
      </c>
      <c r="C355" s="43" t="s">
        <v>58</v>
      </c>
      <c r="D355" s="43" t="s">
        <v>46</v>
      </c>
      <c r="E355" s="43" t="s">
        <v>35</v>
      </c>
      <c r="F355" s="43" t="s">
        <v>59</v>
      </c>
      <c r="I355" s="43" t="s">
        <v>165</v>
      </c>
    </row>
    <row r="356" spans="1:10" x14ac:dyDescent="0.25">
      <c r="A356" s="43" t="s">
        <v>259</v>
      </c>
      <c r="B356" s="43" t="s">
        <v>260</v>
      </c>
      <c r="C356" s="43" t="s">
        <v>60</v>
      </c>
      <c r="D356" s="43" t="s">
        <v>46</v>
      </c>
      <c r="E356" s="43" t="s">
        <v>35</v>
      </c>
      <c r="F356" s="43" t="s">
        <v>61</v>
      </c>
      <c r="I356" s="43" t="s">
        <v>57</v>
      </c>
    </row>
    <row r="357" spans="1:10" x14ac:dyDescent="0.25">
      <c r="A357" s="43" t="s">
        <v>259</v>
      </c>
      <c r="B357" s="43" t="s">
        <v>260</v>
      </c>
      <c r="C357" s="43" t="s">
        <v>62</v>
      </c>
      <c r="D357" s="43" t="s">
        <v>46</v>
      </c>
      <c r="E357" s="43" t="s">
        <v>35</v>
      </c>
      <c r="F357" s="43" t="s">
        <v>63</v>
      </c>
      <c r="I357" s="43" t="s">
        <v>57</v>
      </c>
    </row>
    <row r="358" spans="1:10" x14ac:dyDescent="0.25">
      <c r="A358" s="43" t="s">
        <v>259</v>
      </c>
      <c r="B358" s="43" t="s">
        <v>260</v>
      </c>
      <c r="C358" s="43" t="s">
        <v>64</v>
      </c>
      <c r="D358" s="43" t="s">
        <v>46</v>
      </c>
      <c r="E358" s="43" t="s">
        <v>35</v>
      </c>
      <c r="F358" s="43" t="s">
        <v>65</v>
      </c>
      <c r="I358" s="43" t="s">
        <v>263</v>
      </c>
    </row>
    <row r="359" spans="1:10" x14ac:dyDescent="0.25">
      <c r="A359" s="43" t="s">
        <v>259</v>
      </c>
      <c r="B359" s="43" t="s">
        <v>260</v>
      </c>
      <c r="C359" s="43" t="s">
        <v>67</v>
      </c>
      <c r="D359" s="43" t="s">
        <v>46</v>
      </c>
      <c r="E359" s="43" t="s">
        <v>35</v>
      </c>
      <c r="F359" s="43" t="s">
        <v>68</v>
      </c>
      <c r="I359" s="43" t="s">
        <v>57</v>
      </c>
    </row>
    <row r="360" spans="1:10" x14ac:dyDescent="0.25">
      <c r="A360" s="43" t="s">
        <v>259</v>
      </c>
      <c r="B360" s="43" t="s">
        <v>260</v>
      </c>
      <c r="C360" s="43" t="s">
        <v>69</v>
      </c>
      <c r="D360" s="43" t="s">
        <v>46</v>
      </c>
      <c r="E360" s="43" t="s">
        <v>35</v>
      </c>
      <c r="F360" s="43" t="s">
        <v>70</v>
      </c>
      <c r="I360" s="43" t="s">
        <v>165</v>
      </c>
    </row>
    <row r="361" spans="1:10" x14ac:dyDescent="0.25">
      <c r="A361" s="43" t="s">
        <v>259</v>
      </c>
      <c r="B361" s="43" t="s">
        <v>260</v>
      </c>
      <c r="C361" s="43" t="s">
        <v>72</v>
      </c>
      <c r="D361" s="43" t="s">
        <v>46</v>
      </c>
      <c r="E361" s="43" t="s">
        <v>35</v>
      </c>
      <c r="F361" s="43" t="s">
        <v>73</v>
      </c>
      <c r="I361" s="43" t="s">
        <v>88</v>
      </c>
    </row>
    <row r="362" spans="1:10" x14ac:dyDescent="0.25">
      <c r="A362" s="43" t="s">
        <v>259</v>
      </c>
      <c r="B362" s="43" t="s">
        <v>260</v>
      </c>
      <c r="C362" s="43" t="s">
        <v>75</v>
      </c>
      <c r="D362" s="43" t="s">
        <v>76</v>
      </c>
      <c r="F362" s="43" t="s">
        <v>78</v>
      </c>
      <c r="I362" s="43" t="s">
        <v>37</v>
      </c>
    </row>
    <row r="363" spans="1:10" x14ac:dyDescent="0.25">
      <c r="A363" s="43" t="s">
        <v>259</v>
      </c>
      <c r="B363" s="43" t="s">
        <v>260</v>
      </c>
      <c r="C363" s="43" t="s">
        <v>80</v>
      </c>
      <c r="D363" s="43" t="s">
        <v>81</v>
      </c>
      <c r="E363" s="43" t="s">
        <v>35</v>
      </c>
      <c r="F363" s="44" t="s">
        <v>82</v>
      </c>
      <c r="I363" s="43" t="s">
        <v>83</v>
      </c>
    </row>
    <row r="364" spans="1:10" x14ac:dyDescent="0.25">
      <c r="A364" s="43" t="s">
        <v>259</v>
      </c>
      <c r="B364" s="43" t="s">
        <v>260</v>
      </c>
      <c r="C364" s="43" t="s">
        <v>85</v>
      </c>
      <c r="D364" s="43" t="s">
        <v>86</v>
      </c>
      <c r="E364" s="43" t="s">
        <v>35</v>
      </c>
      <c r="F364" s="44" t="s">
        <v>87</v>
      </c>
      <c r="G364" s="44"/>
      <c r="H364" s="44"/>
      <c r="I364" s="46" t="s">
        <v>88</v>
      </c>
      <c r="J364" s="44"/>
    </row>
    <row r="365" spans="1:10" x14ac:dyDescent="0.25">
      <c r="A365" s="43" t="s">
        <v>259</v>
      </c>
      <c r="B365" s="43" t="s">
        <v>260</v>
      </c>
      <c r="C365" s="43" t="s">
        <v>89</v>
      </c>
      <c r="D365" s="43" t="s">
        <v>90</v>
      </c>
      <c r="E365" s="43" t="s">
        <v>35</v>
      </c>
      <c r="F365" s="44" t="s">
        <v>91</v>
      </c>
      <c r="I365" s="43" t="s">
        <v>264</v>
      </c>
    </row>
    <row r="366" spans="1:10" x14ac:dyDescent="0.25">
      <c r="A366" s="43" t="s">
        <v>259</v>
      </c>
      <c r="B366" s="43" t="s">
        <v>260</v>
      </c>
      <c r="C366" s="43" t="s">
        <v>93</v>
      </c>
      <c r="D366" s="43" t="s">
        <v>94</v>
      </c>
      <c r="E366" s="43" t="s">
        <v>35</v>
      </c>
      <c r="F366" s="44" t="s">
        <v>91</v>
      </c>
      <c r="I366" s="43" t="s">
        <v>264</v>
      </c>
    </row>
    <row r="367" spans="1:10" x14ac:dyDescent="0.25">
      <c r="A367" s="43" t="s">
        <v>259</v>
      </c>
      <c r="B367" s="43" t="s">
        <v>260</v>
      </c>
      <c r="C367" s="43" t="s">
        <v>96</v>
      </c>
      <c r="D367" s="43" t="s">
        <v>97</v>
      </c>
      <c r="E367" s="43" t="s">
        <v>35</v>
      </c>
      <c r="F367" s="44" t="s">
        <v>98</v>
      </c>
      <c r="I367" s="43" t="s">
        <v>142</v>
      </c>
    </row>
    <row r="368" spans="1:10" x14ac:dyDescent="0.25">
      <c r="A368" s="43" t="s">
        <v>259</v>
      </c>
      <c r="B368" s="43" t="s">
        <v>260</v>
      </c>
      <c r="C368" s="43" t="s">
        <v>100</v>
      </c>
      <c r="D368" s="43" t="s">
        <v>101</v>
      </c>
      <c r="E368" s="43" t="s">
        <v>35</v>
      </c>
      <c r="F368" s="43" t="s">
        <v>102</v>
      </c>
      <c r="H368" s="43" t="s">
        <v>103</v>
      </c>
      <c r="I368" s="43" t="s">
        <v>142</v>
      </c>
    </row>
    <row r="369" spans="1:10" x14ac:dyDescent="0.25">
      <c r="A369" s="43" t="s">
        <v>259</v>
      </c>
      <c r="B369" s="43" t="s">
        <v>260</v>
      </c>
      <c r="C369" s="43" t="s">
        <v>105</v>
      </c>
      <c r="D369" s="43" t="s">
        <v>106</v>
      </c>
      <c r="E369" s="43" t="s">
        <v>35</v>
      </c>
      <c r="F369" s="43" t="s">
        <v>102</v>
      </c>
      <c r="H369" s="43" t="s">
        <v>103</v>
      </c>
      <c r="I369" s="43" t="s">
        <v>142</v>
      </c>
    </row>
    <row r="370" spans="1:10" x14ac:dyDescent="0.25">
      <c r="A370" s="43" t="s">
        <v>259</v>
      </c>
      <c r="B370" s="43" t="s">
        <v>260</v>
      </c>
      <c r="C370" s="43" t="s">
        <v>107</v>
      </c>
      <c r="D370" s="43" t="s">
        <v>108</v>
      </c>
      <c r="E370" s="43" t="s">
        <v>35</v>
      </c>
      <c r="F370" s="44" t="s">
        <v>109</v>
      </c>
      <c r="I370" s="43">
        <v>2023</v>
      </c>
      <c r="J370" s="43" t="s">
        <v>265</v>
      </c>
    </row>
    <row r="371" spans="1:10" x14ac:dyDescent="0.25">
      <c r="A371" s="43" t="s">
        <v>259</v>
      </c>
      <c r="B371" s="43" t="s">
        <v>260</v>
      </c>
      <c r="C371" s="43" t="s">
        <v>112</v>
      </c>
      <c r="D371" s="43" t="s">
        <v>113</v>
      </c>
      <c r="E371" s="43" t="s">
        <v>35</v>
      </c>
      <c r="F371" s="44" t="s">
        <v>266</v>
      </c>
      <c r="I371" s="43" t="s">
        <v>184</v>
      </c>
      <c r="J371" s="43" t="s">
        <v>267</v>
      </c>
    </row>
    <row r="372" spans="1:10" x14ac:dyDescent="0.25">
      <c r="A372" s="43" t="s">
        <v>259</v>
      </c>
      <c r="B372" s="43" t="s">
        <v>260</v>
      </c>
      <c r="C372" s="43" t="s">
        <v>116</v>
      </c>
      <c r="D372" s="43" t="s">
        <v>117</v>
      </c>
      <c r="E372" s="43" t="s">
        <v>35</v>
      </c>
      <c r="F372" s="43" t="s">
        <v>118</v>
      </c>
      <c r="I372" s="43" t="s">
        <v>119</v>
      </c>
      <c r="J372" s="43" t="s">
        <v>120</v>
      </c>
    </row>
    <row r="373" spans="1:10" x14ac:dyDescent="0.25">
      <c r="A373" s="43" t="s">
        <v>259</v>
      </c>
      <c r="B373" s="43" t="s">
        <v>260</v>
      </c>
      <c r="C373" s="43" t="s">
        <v>121</v>
      </c>
      <c r="D373" s="43" t="s">
        <v>122</v>
      </c>
      <c r="E373" s="43" t="s">
        <v>35</v>
      </c>
      <c r="F373" s="43" t="s">
        <v>123</v>
      </c>
      <c r="I373" s="43" t="s">
        <v>119</v>
      </c>
      <c r="J373" s="43" t="s">
        <v>124</v>
      </c>
    </row>
    <row r="374" spans="1:10" x14ac:dyDescent="0.25">
      <c r="A374" s="43" t="s">
        <v>259</v>
      </c>
      <c r="B374" s="43" t="s">
        <v>260</v>
      </c>
      <c r="C374" s="43" t="s">
        <v>125</v>
      </c>
      <c r="D374" s="43" t="s">
        <v>126</v>
      </c>
      <c r="E374" s="43" t="s">
        <v>35</v>
      </c>
      <c r="F374" s="43" t="s">
        <v>127</v>
      </c>
      <c r="I374" s="43" t="s">
        <v>119</v>
      </c>
      <c r="J374" s="43" t="s">
        <v>128</v>
      </c>
    </row>
    <row r="375" spans="1:10" ht="30" x14ac:dyDescent="0.25">
      <c r="A375" s="43" t="s">
        <v>259</v>
      </c>
      <c r="B375" s="43" t="s">
        <v>260</v>
      </c>
      <c r="C375" s="47" t="s">
        <v>129</v>
      </c>
      <c r="D375" s="43" t="s">
        <v>130</v>
      </c>
      <c r="E375" s="43" t="s">
        <v>35</v>
      </c>
      <c r="F375" s="43" t="s">
        <v>131</v>
      </c>
      <c r="I375" s="43" t="s">
        <v>119</v>
      </c>
      <c r="J375" s="43" t="s">
        <v>120</v>
      </c>
    </row>
    <row r="376" spans="1:10" x14ac:dyDescent="0.25">
      <c r="A376" s="43" t="s">
        <v>259</v>
      </c>
      <c r="B376" s="43" t="s">
        <v>260</v>
      </c>
      <c r="C376" s="43" t="s">
        <v>132</v>
      </c>
      <c r="D376" s="43" t="s">
        <v>133</v>
      </c>
      <c r="E376" s="43" t="s">
        <v>134</v>
      </c>
      <c r="F376" s="43" t="s">
        <v>135</v>
      </c>
      <c r="I376" s="43" t="s">
        <v>136</v>
      </c>
      <c r="J376" s="43" t="s">
        <v>137</v>
      </c>
    </row>
    <row r="377" spans="1:10" ht="45" x14ac:dyDescent="0.25">
      <c r="A377" s="43" t="s">
        <v>259</v>
      </c>
      <c r="B377" s="43" t="s">
        <v>260</v>
      </c>
      <c r="C377" s="43" t="s">
        <v>138</v>
      </c>
      <c r="D377" s="43" t="s">
        <v>139</v>
      </c>
      <c r="E377" s="43" t="s">
        <v>134</v>
      </c>
      <c r="F377" s="43" t="s">
        <v>268</v>
      </c>
      <c r="H377" s="43" t="s">
        <v>141</v>
      </c>
      <c r="I377" s="43" t="s">
        <v>269</v>
      </c>
      <c r="J377" s="47" t="s">
        <v>143</v>
      </c>
    </row>
    <row r="378" spans="1:10" x14ac:dyDescent="0.25">
      <c r="A378" s="43" t="s">
        <v>259</v>
      </c>
      <c r="B378" s="43" t="s">
        <v>260</v>
      </c>
      <c r="C378" s="43" t="s">
        <v>144</v>
      </c>
      <c r="D378" s="43" t="s">
        <v>145</v>
      </c>
      <c r="E378" s="43" t="s">
        <v>35</v>
      </c>
      <c r="F378" s="43" t="s">
        <v>146</v>
      </c>
      <c r="I378" s="43" t="s">
        <v>147</v>
      </c>
      <c r="J378" s="43" t="s">
        <v>148</v>
      </c>
    </row>
    <row r="379" spans="1:10" x14ac:dyDescent="0.25">
      <c r="A379" s="43" t="s">
        <v>259</v>
      </c>
      <c r="B379" s="43" t="s">
        <v>260</v>
      </c>
      <c r="C379" s="43" t="s">
        <v>149</v>
      </c>
      <c r="D379" s="43" t="s">
        <v>150</v>
      </c>
      <c r="E379" s="43" t="s">
        <v>35</v>
      </c>
      <c r="F379" s="43" t="s">
        <v>151</v>
      </c>
      <c r="I379" s="43" t="s">
        <v>152</v>
      </c>
      <c r="J379" s="44" t="s">
        <v>153</v>
      </c>
    </row>
    <row r="380" spans="1:10" x14ac:dyDescent="0.25">
      <c r="A380" s="43" t="s">
        <v>259</v>
      </c>
      <c r="B380" s="43" t="s">
        <v>260</v>
      </c>
      <c r="C380" s="43" t="s">
        <v>154</v>
      </c>
      <c r="D380" s="43" t="s">
        <v>155</v>
      </c>
      <c r="E380" s="43" t="s">
        <v>35</v>
      </c>
      <c r="F380" s="43" t="s">
        <v>156</v>
      </c>
      <c r="I380" s="43" t="s">
        <v>152</v>
      </c>
      <c r="J380" s="44" t="s">
        <v>157</v>
      </c>
    </row>
    <row r="381" spans="1:10" ht="45" x14ac:dyDescent="0.25">
      <c r="A381" s="43" t="s">
        <v>259</v>
      </c>
      <c r="B381" s="43" t="s">
        <v>260</v>
      </c>
      <c r="C381" s="43" t="s">
        <v>158</v>
      </c>
      <c r="D381" s="48" t="s">
        <v>174</v>
      </c>
      <c r="E381" s="43" t="s">
        <v>35</v>
      </c>
      <c r="F381" s="43" t="s">
        <v>160</v>
      </c>
      <c r="I381" s="43" t="s">
        <v>161</v>
      </c>
      <c r="J381" s="44" t="s">
        <v>162</v>
      </c>
    </row>
    <row r="382" spans="1:10" x14ac:dyDescent="0.25">
      <c r="A382" s="43" t="s">
        <v>270</v>
      </c>
      <c r="B382" s="43" t="s">
        <v>271</v>
      </c>
      <c r="C382" s="43" t="s">
        <v>33</v>
      </c>
      <c r="D382" s="43" t="s">
        <v>34</v>
      </c>
      <c r="E382" s="43" t="s">
        <v>35</v>
      </c>
      <c r="F382" s="43" t="s">
        <v>43</v>
      </c>
      <c r="I382" s="43" t="s">
        <v>37</v>
      </c>
    </row>
    <row r="383" spans="1:10" x14ac:dyDescent="0.25">
      <c r="A383" s="43" t="s">
        <v>270</v>
      </c>
      <c r="B383" s="43" t="s">
        <v>271</v>
      </c>
      <c r="C383" s="43" t="s">
        <v>38</v>
      </c>
      <c r="D383" s="43" t="s">
        <v>34</v>
      </c>
      <c r="E383" s="43" t="s">
        <v>35</v>
      </c>
      <c r="F383" s="43" t="s">
        <v>39</v>
      </c>
      <c r="I383" s="43" t="s">
        <v>37</v>
      </c>
    </row>
    <row r="384" spans="1:10" x14ac:dyDescent="0.25">
      <c r="A384" s="43" t="s">
        <v>270</v>
      </c>
      <c r="B384" s="43" t="s">
        <v>271</v>
      </c>
      <c r="C384" s="43" t="s">
        <v>40</v>
      </c>
      <c r="D384" s="43" t="s">
        <v>34</v>
      </c>
      <c r="E384" s="43" t="s">
        <v>35</v>
      </c>
      <c r="F384" s="43" t="s">
        <v>41</v>
      </c>
      <c r="I384" s="43" t="s">
        <v>37</v>
      </c>
    </row>
    <row r="385" spans="1:10" x14ac:dyDescent="0.25">
      <c r="A385" s="43" t="s">
        <v>270</v>
      </c>
      <c r="B385" s="43" t="s">
        <v>271</v>
      </c>
      <c r="C385" s="43" t="s">
        <v>42</v>
      </c>
      <c r="D385" s="43" t="s">
        <v>34</v>
      </c>
      <c r="E385" s="43" t="s">
        <v>35</v>
      </c>
      <c r="F385" s="43" t="s">
        <v>43</v>
      </c>
      <c r="I385" s="43" t="s">
        <v>44</v>
      </c>
    </row>
    <row r="386" spans="1:10" x14ac:dyDescent="0.25">
      <c r="A386" s="43" t="s">
        <v>270</v>
      </c>
      <c r="B386" s="43" t="s">
        <v>271</v>
      </c>
      <c r="C386" s="43" t="s">
        <v>45</v>
      </c>
      <c r="D386" s="43" t="s">
        <v>46</v>
      </c>
      <c r="E386" s="43" t="s">
        <v>35</v>
      </c>
      <c r="F386" s="43" t="s">
        <v>47</v>
      </c>
      <c r="I386" s="43" t="s">
        <v>48</v>
      </c>
    </row>
    <row r="387" spans="1:10" x14ac:dyDescent="0.25">
      <c r="A387" s="43" t="s">
        <v>270</v>
      </c>
      <c r="B387" s="43" t="s">
        <v>271</v>
      </c>
      <c r="C387" s="43" t="s">
        <v>49</v>
      </c>
      <c r="D387" s="43" t="s">
        <v>46</v>
      </c>
      <c r="E387" s="43" t="s">
        <v>35</v>
      </c>
      <c r="F387" s="43" t="s">
        <v>50</v>
      </c>
      <c r="I387" s="43" t="s">
        <v>51</v>
      </c>
    </row>
    <row r="388" spans="1:10" x14ac:dyDescent="0.25">
      <c r="A388" s="43" t="s">
        <v>270</v>
      </c>
      <c r="B388" s="43" t="s">
        <v>271</v>
      </c>
      <c r="C388" s="43" t="s">
        <v>52</v>
      </c>
      <c r="D388" s="43" t="s">
        <v>46</v>
      </c>
      <c r="E388" s="43" t="s">
        <v>35</v>
      </c>
      <c r="F388" s="43" t="s">
        <v>53</v>
      </c>
      <c r="I388" s="43" t="s">
        <v>221</v>
      </c>
    </row>
    <row r="389" spans="1:10" x14ac:dyDescent="0.25">
      <c r="A389" s="43" t="s">
        <v>270</v>
      </c>
      <c r="B389" s="43" t="s">
        <v>271</v>
      </c>
      <c r="C389" s="43" t="s">
        <v>55</v>
      </c>
      <c r="D389" s="43" t="s">
        <v>46</v>
      </c>
      <c r="E389" s="43" t="s">
        <v>35</v>
      </c>
      <c r="F389" s="43" t="s">
        <v>56</v>
      </c>
      <c r="I389" s="43" t="s">
        <v>178</v>
      </c>
    </row>
    <row r="390" spans="1:10" x14ac:dyDescent="0.25">
      <c r="A390" s="43" t="s">
        <v>270</v>
      </c>
      <c r="B390" s="43" t="s">
        <v>271</v>
      </c>
      <c r="C390" s="43" t="s">
        <v>58</v>
      </c>
      <c r="D390" s="43" t="s">
        <v>46</v>
      </c>
      <c r="E390" s="43" t="s">
        <v>35</v>
      </c>
      <c r="F390" s="43" t="s">
        <v>59</v>
      </c>
      <c r="I390" s="43" t="s">
        <v>57</v>
      </c>
    </row>
    <row r="391" spans="1:10" x14ac:dyDescent="0.25">
      <c r="A391" s="43" t="s">
        <v>270</v>
      </c>
      <c r="B391" s="43" t="s">
        <v>271</v>
      </c>
      <c r="C391" s="43" t="s">
        <v>60</v>
      </c>
      <c r="D391" s="43" t="s">
        <v>46</v>
      </c>
      <c r="E391" s="43" t="s">
        <v>35</v>
      </c>
      <c r="F391" s="43" t="s">
        <v>61</v>
      </c>
      <c r="I391" s="43" t="s">
        <v>57</v>
      </c>
    </row>
    <row r="392" spans="1:10" x14ac:dyDescent="0.25">
      <c r="A392" s="43" t="s">
        <v>270</v>
      </c>
      <c r="B392" s="43" t="s">
        <v>271</v>
      </c>
      <c r="C392" s="43" t="s">
        <v>62</v>
      </c>
      <c r="D392" s="43" t="s">
        <v>46</v>
      </c>
      <c r="E392" s="43" t="s">
        <v>35</v>
      </c>
      <c r="F392" s="43" t="s">
        <v>63</v>
      </c>
      <c r="I392" s="43" t="s">
        <v>57</v>
      </c>
    </row>
    <row r="393" spans="1:10" x14ac:dyDescent="0.25">
      <c r="A393" s="43" t="s">
        <v>270</v>
      </c>
      <c r="B393" s="43" t="s">
        <v>271</v>
      </c>
      <c r="C393" s="43" t="s">
        <v>64</v>
      </c>
      <c r="D393" s="43" t="s">
        <v>46</v>
      </c>
      <c r="E393" s="43" t="s">
        <v>35</v>
      </c>
      <c r="F393" s="43" t="s">
        <v>65</v>
      </c>
      <c r="I393" s="43" t="s">
        <v>272</v>
      </c>
    </row>
    <row r="394" spans="1:10" x14ac:dyDescent="0.25">
      <c r="A394" s="43" t="s">
        <v>270</v>
      </c>
      <c r="B394" s="43" t="s">
        <v>271</v>
      </c>
      <c r="C394" s="43" t="s">
        <v>67</v>
      </c>
      <c r="D394" s="43" t="s">
        <v>46</v>
      </c>
      <c r="E394" s="43" t="s">
        <v>35</v>
      </c>
      <c r="F394" s="43" t="s">
        <v>68</v>
      </c>
      <c r="I394" s="43" t="s">
        <v>57</v>
      </c>
    </row>
    <row r="395" spans="1:10" x14ac:dyDescent="0.25">
      <c r="A395" s="43" t="s">
        <v>270</v>
      </c>
      <c r="B395" s="43" t="s">
        <v>271</v>
      </c>
      <c r="C395" s="43" t="s">
        <v>69</v>
      </c>
      <c r="D395" s="43" t="s">
        <v>46</v>
      </c>
      <c r="E395" s="43" t="s">
        <v>35</v>
      </c>
      <c r="F395" s="43" t="s">
        <v>70</v>
      </c>
      <c r="I395" s="43" t="s">
        <v>202</v>
      </c>
    </row>
    <row r="396" spans="1:10" x14ac:dyDescent="0.25">
      <c r="A396" s="43" t="s">
        <v>270</v>
      </c>
      <c r="B396" s="43" t="s">
        <v>271</v>
      </c>
      <c r="C396" s="43" t="s">
        <v>72</v>
      </c>
      <c r="D396" s="43" t="s">
        <v>46</v>
      </c>
      <c r="E396" s="43" t="s">
        <v>35</v>
      </c>
      <c r="F396" s="43" t="s">
        <v>73</v>
      </c>
      <c r="I396" s="43" t="s">
        <v>74</v>
      </c>
    </row>
    <row r="397" spans="1:10" x14ac:dyDescent="0.25">
      <c r="A397" s="43" t="s">
        <v>270</v>
      </c>
      <c r="B397" s="43" t="s">
        <v>271</v>
      </c>
      <c r="C397" s="43" t="s">
        <v>75</v>
      </c>
      <c r="D397" s="43" t="s">
        <v>76</v>
      </c>
      <c r="F397" s="43" t="s">
        <v>78</v>
      </c>
      <c r="I397" s="43" t="s">
        <v>273</v>
      </c>
    </row>
    <row r="398" spans="1:10" x14ac:dyDescent="0.25">
      <c r="A398" s="43" t="s">
        <v>270</v>
      </c>
      <c r="B398" s="43" t="s">
        <v>271</v>
      </c>
      <c r="C398" s="43" t="s">
        <v>80</v>
      </c>
      <c r="D398" s="43" t="s">
        <v>81</v>
      </c>
      <c r="E398" s="43" t="s">
        <v>35</v>
      </c>
      <c r="F398" s="44" t="s">
        <v>82</v>
      </c>
      <c r="I398" s="43" t="s">
        <v>83</v>
      </c>
    </row>
    <row r="399" spans="1:10" x14ac:dyDescent="0.25">
      <c r="A399" s="43" t="s">
        <v>270</v>
      </c>
      <c r="B399" s="43" t="s">
        <v>271</v>
      </c>
      <c r="C399" s="43" t="s">
        <v>85</v>
      </c>
      <c r="D399" s="43" t="s">
        <v>86</v>
      </c>
      <c r="E399" s="43" t="s">
        <v>35</v>
      </c>
      <c r="F399" s="44" t="s">
        <v>87</v>
      </c>
      <c r="G399" s="44"/>
      <c r="H399" s="44"/>
      <c r="I399" s="46" t="s">
        <v>74</v>
      </c>
      <c r="J399" s="44"/>
    </row>
    <row r="400" spans="1:10" x14ac:dyDescent="0.25">
      <c r="A400" s="43" t="s">
        <v>270</v>
      </c>
      <c r="B400" s="43" t="s">
        <v>271</v>
      </c>
      <c r="C400" s="43" t="s">
        <v>89</v>
      </c>
      <c r="D400" s="43" t="s">
        <v>90</v>
      </c>
      <c r="E400" s="43" t="s">
        <v>35</v>
      </c>
      <c r="F400" s="44" t="s">
        <v>91</v>
      </c>
      <c r="I400" s="43" t="s">
        <v>273</v>
      </c>
    </row>
    <row r="401" spans="1:10" x14ac:dyDescent="0.25">
      <c r="A401" s="43" t="s">
        <v>270</v>
      </c>
      <c r="B401" s="43" t="s">
        <v>271</v>
      </c>
      <c r="C401" s="43" t="s">
        <v>93</v>
      </c>
      <c r="D401" s="43" t="s">
        <v>94</v>
      </c>
      <c r="E401" s="43" t="s">
        <v>35</v>
      </c>
      <c r="F401" s="44" t="s">
        <v>91</v>
      </c>
      <c r="I401" s="43" t="s">
        <v>273</v>
      </c>
    </row>
    <row r="402" spans="1:10" x14ac:dyDescent="0.25">
      <c r="A402" s="43" t="s">
        <v>270</v>
      </c>
      <c r="B402" s="43" t="s">
        <v>271</v>
      </c>
      <c r="C402" s="43" t="s">
        <v>96</v>
      </c>
      <c r="D402" s="43" t="s">
        <v>97</v>
      </c>
      <c r="E402" s="43" t="s">
        <v>35</v>
      </c>
      <c r="F402" s="44" t="s">
        <v>98</v>
      </c>
      <c r="I402" s="43" t="s">
        <v>99</v>
      </c>
    </row>
    <row r="403" spans="1:10" x14ac:dyDescent="0.25">
      <c r="A403" s="43" t="s">
        <v>270</v>
      </c>
      <c r="B403" s="43" t="s">
        <v>271</v>
      </c>
      <c r="C403" s="43" t="s">
        <v>100</v>
      </c>
      <c r="D403" s="43" t="s">
        <v>101</v>
      </c>
      <c r="E403" s="43" t="s">
        <v>35</v>
      </c>
      <c r="F403" s="43" t="s">
        <v>102</v>
      </c>
      <c r="H403" s="43" t="s">
        <v>103</v>
      </c>
      <c r="I403" s="43" t="s">
        <v>104</v>
      </c>
    </row>
    <row r="404" spans="1:10" x14ac:dyDescent="0.25">
      <c r="A404" s="43" t="s">
        <v>270</v>
      </c>
      <c r="B404" s="43" t="s">
        <v>271</v>
      </c>
      <c r="C404" s="43" t="s">
        <v>105</v>
      </c>
      <c r="D404" s="43" t="s">
        <v>106</v>
      </c>
      <c r="E404" s="43" t="s">
        <v>35</v>
      </c>
      <c r="F404" s="43" t="s">
        <v>102</v>
      </c>
      <c r="H404" s="43" t="s">
        <v>103</v>
      </c>
      <c r="I404" s="43" t="s">
        <v>104</v>
      </c>
    </row>
    <row r="405" spans="1:10" x14ac:dyDescent="0.25">
      <c r="A405" s="43" t="s">
        <v>270</v>
      </c>
      <c r="B405" s="43" t="s">
        <v>271</v>
      </c>
      <c r="C405" s="43" t="s">
        <v>107</v>
      </c>
      <c r="D405" s="43" t="s">
        <v>108</v>
      </c>
      <c r="E405" s="43" t="s">
        <v>35</v>
      </c>
      <c r="F405" s="44" t="s">
        <v>274</v>
      </c>
      <c r="H405" s="43" t="s">
        <v>110</v>
      </c>
      <c r="I405" s="43">
        <v>2011</v>
      </c>
      <c r="J405" s="43" t="s">
        <v>275</v>
      </c>
    </row>
    <row r="406" spans="1:10" x14ac:dyDescent="0.25">
      <c r="A406" s="43" t="s">
        <v>270</v>
      </c>
      <c r="B406" s="43" t="s">
        <v>271</v>
      </c>
      <c r="C406" s="43" t="s">
        <v>112</v>
      </c>
      <c r="D406" s="43" t="s">
        <v>113</v>
      </c>
      <c r="E406" s="43" t="s">
        <v>35</v>
      </c>
    </row>
    <row r="407" spans="1:10" x14ac:dyDescent="0.25">
      <c r="A407" s="43" t="s">
        <v>270</v>
      </c>
      <c r="B407" s="43" t="s">
        <v>271</v>
      </c>
      <c r="C407" s="43" t="s">
        <v>116</v>
      </c>
      <c r="D407" s="43" t="s">
        <v>117</v>
      </c>
      <c r="E407" s="43" t="s">
        <v>35</v>
      </c>
      <c r="F407" s="43" t="s">
        <v>118</v>
      </c>
      <c r="I407" s="43" t="s">
        <v>119</v>
      </c>
      <c r="J407" s="43" t="s">
        <v>120</v>
      </c>
    </row>
    <row r="408" spans="1:10" x14ac:dyDescent="0.25">
      <c r="A408" s="43" t="s">
        <v>270</v>
      </c>
      <c r="B408" s="43" t="s">
        <v>271</v>
      </c>
      <c r="C408" s="43" t="s">
        <v>121</v>
      </c>
      <c r="D408" s="43" t="s">
        <v>122</v>
      </c>
      <c r="E408" s="43" t="s">
        <v>35</v>
      </c>
      <c r="F408" s="43" t="s">
        <v>123</v>
      </c>
      <c r="I408" s="43" t="s">
        <v>119</v>
      </c>
      <c r="J408" s="43" t="s">
        <v>124</v>
      </c>
    </row>
    <row r="409" spans="1:10" x14ac:dyDescent="0.25">
      <c r="A409" s="43" t="s">
        <v>270</v>
      </c>
      <c r="B409" s="43" t="s">
        <v>271</v>
      </c>
      <c r="C409" s="43" t="s">
        <v>125</v>
      </c>
      <c r="D409" s="43" t="s">
        <v>126</v>
      </c>
      <c r="E409" s="43" t="s">
        <v>35</v>
      </c>
      <c r="F409" s="43" t="s">
        <v>127</v>
      </c>
      <c r="I409" s="43" t="s">
        <v>119</v>
      </c>
      <c r="J409" s="43" t="s">
        <v>128</v>
      </c>
    </row>
    <row r="410" spans="1:10" ht="30" x14ac:dyDescent="0.25">
      <c r="A410" s="43" t="s">
        <v>270</v>
      </c>
      <c r="B410" s="43" t="s">
        <v>271</v>
      </c>
      <c r="C410" s="47" t="s">
        <v>129</v>
      </c>
      <c r="D410" s="43" t="s">
        <v>130</v>
      </c>
      <c r="E410" s="43" t="s">
        <v>35</v>
      </c>
      <c r="F410" s="43" t="s">
        <v>131</v>
      </c>
      <c r="I410" s="43" t="s">
        <v>119</v>
      </c>
      <c r="J410" s="43" t="s">
        <v>120</v>
      </c>
    </row>
    <row r="411" spans="1:10" x14ac:dyDescent="0.25">
      <c r="A411" s="43" t="s">
        <v>270</v>
      </c>
      <c r="B411" s="43" t="s">
        <v>271</v>
      </c>
      <c r="C411" s="43" t="s">
        <v>132</v>
      </c>
      <c r="D411" s="43" t="s">
        <v>133</v>
      </c>
      <c r="E411" s="43" t="s">
        <v>134</v>
      </c>
      <c r="F411" s="43" t="s">
        <v>135</v>
      </c>
      <c r="I411" s="43" t="s">
        <v>136</v>
      </c>
      <c r="J411" s="43" t="s">
        <v>137</v>
      </c>
    </row>
    <row r="412" spans="1:10" ht="45" x14ac:dyDescent="0.25">
      <c r="A412" s="43" t="s">
        <v>270</v>
      </c>
      <c r="B412" s="43" t="s">
        <v>271</v>
      </c>
      <c r="C412" s="43" t="s">
        <v>138</v>
      </c>
      <c r="D412" s="43" t="s">
        <v>139</v>
      </c>
      <c r="E412" s="43" t="s">
        <v>134</v>
      </c>
      <c r="F412" s="43" t="s">
        <v>276</v>
      </c>
      <c r="H412" s="43" t="s">
        <v>141</v>
      </c>
      <c r="I412" s="43" t="s">
        <v>142</v>
      </c>
      <c r="J412" s="47" t="s">
        <v>143</v>
      </c>
    </row>
    <row r="413" spans="1:10" x14ac:dyDescent="0.25">
      <c r="A413" s="43" t="s">
        <v>270</v>
      </c>
      <c r="B413" s="43" t="s">
        <v>271</v>
      </c>
      <c r="C413" s="43" t="s">
        <v>144</v>
      </c>
      <c r="D413" s="43" t="s">
        <v>145</v>
      </c>
      <c r="E413" s="43" t="s">
        <v>35</v>
      </c>
      <c r="F413" s="43" t="s">
        <v>146</v>
      </c>
      <c r="I413" s="43" t="s">
        <v>57</v>
      </c>
      <c r="J413" s="43" t="s">
        <v>148</v>
      </c>
    </row>
    <row r="414" spans="1:10" x14ac:dyDescent="0.25">
      <c r="A414" s="43" t="s">
        <v>270</v>
      </c>
      <c r="B414" s="43" t="s">
        <v>271</v>
      </c>
      <c r="C414" s="43" t="s">
        <v>149</v>
      </c>
      <c r="D414" s="43" t="s">
        <v>150</v>
      </c>
      <c r="E414" s="43" t="s">
        <v>35</v>
      </c>
      <c r="F414" s="43" t="s">
        <v>151</v>
      </c>
      <c r="I414" s="43" t="s">
        <v>188</v>
      </c>
      <c r="J414" s="44" t="s">
        <v>153</v>
      </c>
    </row>
    <row r="415" spans="1:10" x14ac:dyDescent="0.25">
      <c r="A415" s="43" t="s">
        <v>270</v>
      </c>
      <c r="B415" s="43" t="s">
        <v>271</v>
      </c>
      <c r="C415" s="43" t="s">
        <v>154</v>
      </c>
      <c r="D415" s="43" t="s">
        <v>155</v>
      </c>
      <c r="E415" s="43" t="s">
        <v>35</v>
      </c>
      <c r="F415" s="43" t="s">
        <v>156</v>
      </c>
      <c r="I415" s="43" t="s">
        <v>188</v>
      </c>
      <c r="J415" s="44" t="s">
        <v>157</v>
      </c>
    </row>
    <row r="416" spans="1:10" ht="45" x14ac:dyDescent="0.25">
      <c r="A416" s="43" t="s">
        <v>270</v>
      </c>
      <c r="B416" s="43" t="s">
        <v>271</v>
      </c>
      <c r="C416" s="43" t="s">
        <v>158</v>
      </c>
      <c r="D416" s="48" t="s">
        <v>174</v>
      </c>
      <c r="E416" s="43" t="s">
        <v>35</v>
      </c>
      <c r="F416" s="43" t="s">
        <v>160</v>
      </c>
      <c r="I416" s="43" t="s">
        <v>188</v>
      </c>
      <c r="J416" s="44" t="s">
        <v>162</v>
      </c>
    </row>
    <row r="417" spans="1:9" x14ac:dyDescent="0.25">
      <c r="A417" s="43" t="s">
        <v>277</v>
      </c>
      <c r="B417" s="43" t="s">
        <v>278</v>
      </c>
      <c r="C417" s="43" t="s">
        <v>33</v>
      </c>
      <c r="D417" s="43" t="s">
        <v>34</v>
      </c>
      <c r="E417" s="43" t="s">
        <v>35</v>
      </c>
      <c r="F417" s="43" t="s">
        <v>279</v>
      </c>
      <c r="I417" s="43" t="s">
        <v>37</v>
      </c>
    </row>
    <row r="418" spans="1:9" x14ac:dyDescent="0.25">
      <c r="A418" s="43" t="s">
        <v>277</v>
      </c>
      <c r="B418" s="43" t="s">
        <v>278</v>
      </c>
      <c r="C418" s="43" t="s">
        <v>38</v>
      </c>
      <c r="D418" s="43" t="s">
        <v>34</v>
      </c>
      <c r="E418" s="43" t="s">
        <v>35</v>
      </c>
      <c r="F418" s="43" t="s">
        <v>39</v>
      </c>
      <c r="I418" s="43" t="s">
        <v>37</v>
      </c>
    </row>
    <row r="419" spans="1:9" x14ac:dyDescent="0.25">
      <c r="A419" s="43" t="s">
        <v>277</v>
      </c>
      <c r="B419" s="43" t="s">
        <v>278</v>
      </c>
      <c r="C419" s="43" t="s">
        <v>40</v>
      </c>
      <c r="D419" s="43" t="s">
        <v>34</v>
      </c>
      <c r="E419" s="43" t="s">
        <v>35</v>
      </c>
      <c r="F419" s="43" t="s">
        <v>41</v>
      </c>
      <c r="I419" s="43" t="s">
        <v>37</v>
      </c>
    </row>
    <row r="420" spans="1:9" x14ac:dyDescent="0.25">
      <c r="A420" s="43" t="s">
        <v>277</v>
      </c>
      <c r="B420" s="43" t="s">
        <v>278</v>
      </c>
      <c r="C420" s="43" t="s">
        <v>42</v>
      </c>
      <c r="D420" s="43" t="s">
        <v>34</v>
      </c>
      <c r="E420" s="43" t="s">
        <v>35</v>
      </c>
      <c r="F420" s="43" t="s">
        <v>43</v>
      </c>
      <c r="I420" s="43" t="s">
        <v>44</v>
      </c>
    </row>
    <row r="421" spans="1:9" x14ac:dyDescent="0.25">
      <c r="A421" s="43" t="s">
        <v>277</v>
      </c>
      <c r="B421" s="43" t="s">
        <v>278</v>
      </c>
      <c r="C421" s="43" t="s">
        <v>45</v>
      </c>
      <c r="D421" s="43" t="s">
        <v>46</v>
      </c>
      <c r="E421" s="43" t="s">
        <v>35</v>
      </c>
      <c r="F421" s="43" t="s">
        <v>47</v>
      </c>
      <c r="I421" s="43" t="s">
        <v>88</v>
      </c>
    </row>
    <row r="422" spans="1:9" x14ac:dyDescent="0.25">
      <c r="A422" s="43" t="s">
        <v>277</v>
      </c>
      <c r="B422" s="43" t="s">
        <v>278</v>
      </c>
      <c r="C422" s="43" t="s">
        <v>49</v>
      </c>
      <c r="D422" s="43" t="s">
        <v>46</v>
      </c>
      <c r="E422" s="43" t="s">
        <v>35</v>
      </c>
      <c r="F422" s="44" t="s">
        <v>50</v>
      </c>
      <c r="I422" s="43" t="s">
        <v>51</v>
      </c>
    </row>
    <row r="423" spans="1:9" x14ac:dyDescent="0.25">
      <c r="A423" s="43" t="s">
        <v>277</v>
      </c>
      <c r="B423" s="43" t="s">
        <v>278</v>
      </c>
      <c r="C423" s="43" t="s">
        <v>52</v>
      </c>
      <c r="D423" s="43" t="s">
        <v>46</v>
      </c>
      <c r="E423" s="43" t="s">
        <v>35</v>
      </c>
      <c r="F423" s="43" t="s">
        <v>53</v>
      </c>
      <c r="I423" s="43" t="s">
        <v>79</v>
      </c>
    </row>
    <row r="424" spans="1:9" x14ac:dyDescent="0.25">
      <c r="A424" s="43" t="s">
        <v>277</v>
      </c>
      <c r="B424" s="43" t="s">
        <v>278</v>
      </c>
      <c r="C424" s="43" t="s">
        <v>55</v>
      </c>
      <c r="D424" s="43" t="s">
        <v>46</v>
      </c>
      <c r="E424" s="43" t="s">
        <v>35</v>
      </c>
      <c r="F424" s="43" t="s">
        <v>56</v>
      </c>
      <c r="I424" s="43" t="s">
        <v>48</v>
      </c>
    </row>
    <row r="425" spans="1:9" x14ac:dyDescent="0.25">
      <c r="A425" s="43" t="s">
        <v>277</v>
      </c>
      <c r="B425" s="43" t="s">
        <v>278</v>
      </c>
      <c r="C425" s="43" t="s">
        <v>58</v>
      </c>
      <c r="D425" s="43" t="s">
        <v>46</v>
      </c>
      <c r="E425" s="43" t="s">
        <v>35</v>
      </c>
      <c r="F425" s="43" t="s">
        <v>59</v>
      </c>
      <c r="I425" s="43" t="s">
        <v>215</v>
      </c>
    </row>
    <row r="426" spans="1:9" x14ac:dyDescent="0.25">
      <c r="A426" s="43" t="s">
        <v>277</v>
      </c>
      <c r="B426" s="43" t="s">
        <v>278</v>
      </c>
      <c r="C426" s="43" t="s">
        <v>60</v>
      </c>
      <c r="D426" s="43" t="s">
        <v>46</v>
      </c>
      <c r="E426" s="43" t="s">
        <v>35</v>
      </c>
      <c r="F426" s="43" t="s">
        <v>61</v>
      </c>
      <c r="I426" s="43" t="s">
        <v>226</v>
      </c>
    </row>
    <row r="427" spans="1:9" x14ac:dyDescent="0.25">
      <c r="A427" s="43" t="s">
        <v>277</v>
      </c>
      <c r="B427" s="43" t="s">
        <v>278</v>
      </c>
      <c r="C427" s="43" t="s">
        <v>62</v>
      </c>
      <c r="D427" s="43" t="s">
        <v>46</v>
      </c>
      <c r="E427" s="43" t="s">
        <v>35</v>
      </c>
      <c r="F427" s="43" t="s">
        <v>63</v>
      </c>
      <c r="I427" s="43" t="s">
        <v>88</v>
      </c>
    </row>
    <row r="428" spans="1:9" x14ac:dyDescent="0.25">
      <c r="A428" s="43" t="s">
        <v>277</v>
      </c>
      <c r="B428" s="43" t="s">
        <v>278</v>
      </c>
      <c r="C428" s="43" t="s">
        <v>64</v>
      </c>
      <c r="D428" s="43" t="s">
        <v>46</v>
      </c>
      <c r="E428" s="43" t="s">
        <v>35</v>
      </c>
      <c r="F428" s="43" t="s">
        <v>65</v>
      </c>
      <c r="I428" s="43" t="s">
        <v>280</v>
      </c>
    </row>
    <row r="429" spans="1:9" x14ac:dyDescent="0.25">
      <c r="A429" s="43" t="s">
        <v>277</v>
      </c>
      <c r="B429" s="43" t="s">
        <v>278</v>
      </c>
      <c r="C429" s="43" t="s">
        <v>67</v>
      </c>
      <c r="D429" s="43" t="s">
        <v>46</v>
      </c>
      <c r="E429" s="43" t="s">
        <v>35</v>
      </c>
      <c r="F429" s="43" t="s">
        <v>68</v>
      </c>
      <c r="I429" s="43" t="s">
        <v>88</v>
      </c>
    </row>
    <row r="430" spans="1:9" x14ac:dyDescent="0.25">
      <c r="A430" s="43" t="s">
        <v>277</v>
      </c>
      <c r="B430" s="43" t="s">
        <v>278</v>
      </c>
      <c r="C430" s="43" t="s">
        <v>69</v>
      </c>
      <c r="D430" s="43" t="s">
        <v>46</v>
      </c>
      <c r="E430" s="43" t="s">
        <v>35</v>
      </c>
      <c r="F430" s="43" t="s">
        <v>70</v>
      </c>
      <c r="I430" s="43" t="s">
        <v>88</v>
      </c>
    </row>
    <row r="431" spans="1:9" x14ac:dyDescent="0.25">
      <c r="A431" s="43" t="s">
        <v>277</v>
      </c>
      <c r="B431" s="43" t="s">
        <v>278</v>
      </c>
      <c r="C431" s="43" t="s">
        <v>72</v>
      </c>
      <c r="D431" s="43" t="s">
        <v>46</v>
      </c>
      <c r="E431" s="43" t="s">
        <v>35</v>
      </c>
      <c r="F431" s="43" t="s">
        <v>73</v>
      </c>
      <c r="I431" s="43" t="s">
        <v>74</v>
      </c>
    </row>
    <row r="432" spans="1:9" x14ac:dyDescent="0.25">
      <c r="A432" s="43" t="s">
        <v>277</v>
      </c>
      <c r="B432" s="43" t="s">
        <v>278</v>
      </c>
      <c r="C432" s="43" t="s">
        <v>75</v>
      </c>
      <c r="D432" s="43" t="s">
        <v>76</v>
      </c>
      <c r="F432" s="43" t="s">
        <v>78</v>
      </c>
      <c r="I432" s="43" t="s">
        <v>104</v>
      </c>
    </row>
    <row r="433" spans="1:10" x14ac:dyDescent="0.25">
      <c r="A433" s="43" t="s">
        <v>277</v>
      </c>
      <c r="B433" s="43" t="s">
        <v>278</v>
      </c>
      <c r="C433" s="43" t="s">
        <v>80</v>
      </c>
      <c r="D433" s="43" t="s">
        <v>81</v>
      </c>
      <c r="E433" s="43" t="s">
        <v>35</v>
      </c>
      <c r="F433" s="44" t="s">
        <v>82</v>
      </c>
      <c r="I433" s="43" t="s">
        <v>83</v>
      </c>
    </row>
    <row r="434" spans="1:10" x14ac:dyDescent="0.25">
      <c r="A434" s="43" t="s">
        <v>277</v>
      </c>
      <c r="B434" s="43" t="s">
        <v>278</v>
      </c>
      <c r="C434" s="43" t="s">
        <v>85</v>
      </c>
      <c r="D434" s="43" t="s">
        <v>86</v>
      </c>
      <c r="E434" s="43" t="s">
        <v>35</v>
      </c>
      <c r="F434" s="44" t="s">
        <v>87</v>
      </c>
      <c r="G434" s="44"/>
      <c r="H434" s="44"/>
      <c r="I434" s="46" t="s">
        <v>74</v>
      </c>
      <c r="J434" s="44"/>
    </row>
    <row r="435" spans="1:10" x14ac:dyDescent="0.25">
      <c r="A435" s="43" t="s">
        <v>277</v>
      </c>
      <c r="B435" s="43" t="s">
        <v>278</v>
      </c>
      <c r="C435" s="43" t="s">
        <v>89</v>
      </c>
      <c r="D435" s="43" t="s">
        <v>90</v>
      </c>
      <c r="E435" s="43" t="s">
        <v>35</v>
      </c>
      <c r="F435" s="44" t="s">
        <v>91</v>
      </c>
      <c r="I435" s="43" t="s">
        <v>104</v>
      </c>
    </row>
    <row r="436" spans="1:10" x14ac:dyDescent="0.25">
      <c r="A436" s="43" t="s">
        <v>277</v>
      </c>
      <c r="B436" s="43" t="s">
        <v>278</v>
      </c>
      <c r="C436" s="43" t="s">
        <v>93</v>
      </c>
      <c r="D436" s="43" t="s">
        <v>94</v>
      </c>
      <c r="E436" s="43" t="s">
        <v>35</v>
      </c>
      <c r="F436" s="44" t="s">
        <v>91</v>
      </c>
      <c r="I436" s="43" t="s">
        <v>104</v>
      </c>
    </row>
    <row r="437" spans="1:10" x14ac:dyDescent="0.25">
      <c r="A437" s="43" t="s">
        <v>277</v>
      </c>
      <c r="B437" s="43" t="s">
        <v>278</v>
      </c>
      <c r="C437" s="43" t="s">
        <v>96</v>
      </c>
      <c r="D437" s="43" t="s">
        <v>97</v>
      </c>
      <c r="E437" s="43" t="s">
        <v>35</v>
      </c>
      <c r="F437" s="44" t="s">
        <v>98</v>
      </c>
      <c r="I437" s="43" t="s">
        <v>51</v>
      </c>
    </row>
    <row r="438" spans="1:10" x14ac:dyDescent="0.25">
      <c r="A438" s="43" t="s">
        <v>277</v>
      </c>
      <c r="B438" s="43" t="s">
        <v>278</v>
      </c>
      <c r="C438" s="43" t="s">
        <v>100</v>
      </c>
      <c r="D438" s="43" t="s">
        <v>101</v>
      </c>
      <c r="E438" s="43" t="s">
        <v>35</v>
      </c>
      <c r="F438" s="43" t="s">
        <v>102</v>
      </c>
      <c r="H438" s="43" t="s">
        <v>103</v>
      </c>
      <c r="I438" s="43" t="s">
        <v>51</v>
      </c>
    </row>
    <row r="439" spans="1:10" x14ac:dyDescent="0.25">
      <c r="A439" s="43" t="s">
        <v>277</v>
      </c>
      <c r="B439" s="43" t="s">
        <v>278</v>
      </c>
      <c r="C439" s="43" t="s">
        <v>105</v>
      </c>
      <c r="D439" s="43" t="s">
        <v>106</v>
      </c>
      <c r="E439" s="43" t="s">
        <v>35</v>
      </c>
      <c r="F439" s="43" t="s">
        <v>102</v>
      </c>
      <c r="H439" s="43" t="s">
        <v>103</v>
      </c>
      <c r="I439" s="43" t="s">
        <v>51</v>
      </c>
    </row>
    <row r="440" spans="1:10" x14ac:dyDescent="0.25">
      <c r="A440" s="43" t="s">
        <v>277</v>
      </c>
      <c r="B440" s="43" t="s">
        <v>278</v>
      </c>
      <c r="C440" s="43" t="s">
        <v>107</v>
      </c>
      <c r="D440" s="43" t="s">
        <v>108</v>
      </c>
      <c r="E440" s="43" t="s">
        <v>35</v>
      </c>
      <c r="F440" s="44" t="s">
        <v>281</v>
      </c>
      <c r="H440" s="43" t="s">
        <v>110</v>
      </c>
      <c r="I440" s="43" t="s">
        <v>282</v>
      </c>
      <c r="J440" s="43" t="s">
        <v>283</v>
      </c>
    </row>
    <row r="441" spans="1:10" x14ac:dyDescent="0.25">
      <c r="A441" s="43" t="s">
        <v>277</v>
      </c>
      <c r="B441" s="43" t="s">
        <v>278</v>
      </c>
      <c r="C441" s="43" t="s">
        <v>112</v>
      </c>
      <c r="D441" s="43" t="s">
        <v>113</v>
      </c>
      <c r="E441" s="43" t="s">
        <v>35</v>
      </c>
    </row>
    <row r="442" spans="1:10" x14ac:dyDescent="0.25">
      <c r="A442" s="43" t="s">
        <v>277</v>
      </c>
      <c r="B442" s="43" t="s">
        <v>278</v>
      </c>
      <c r="C442" s="43" t="s">
        <v>116</v>
      </c>
      <c r="D442" s="43" t="s">
        <v>117</v>
      </c>
      <c r="E442" s="43" t="s">
        <v>35</v>
      </c>
      <c r="F442" s="43" t="s">
        <v>118</v>
      </c>
      <c r="I442" s="43" t="s">
        <v>119</v>
      </c>
      <c r="J442" s="43" t="s">
        <v>120</v>
      </c>
    </row>
    <row r="443" spans="1:10" x14ac:dyDescent="0.25">
      <c r="A443" s="43" t="s">
        <v>277</v>
      </c>
      <c r="B443" s="43" t="s">
        <v>278</v>
      </c>
      <c r="C443" s="43" t="s">
        <v>121</v>
      </c>
      <c r="D443" s="43" t="s">
        <v>122</v>
      </c>
      <c r="E443" s="43" t="s">
        <v>35</v>
      </c>
      <c r="F443" s="43" t="s">
        <v>123</v>
      </c>
      <c r="I443" s="43" t="s">
        <v>119</v>
      </c>
      <c r="J443" s="43" t="s">
        <v>124</v>
      </c>
    </row>
    <row r="444" spans="1:10" x14ac:dyDescent="0.25">
      <c r="A444" s="43" t="s">
        <v>277</v>
      </c>
      <c r="B444" s="43" t="s">
        <v>278</v>
      </c>
      <c r="C444" s="43" t="s">
        <v>125</v>
      </c>
      <c r="D444" s="43" t="s">
        <v>126</v>
      </c>
      <c r="E444" s="43" t="s">
        <v>35</v>
      </c>
      <c r="F444" s="43" t="s">
        <v>127</v>
      </c>
      <c r="I444" s="43" t="s">
        <v>119</v>
      </c>
      <c r="J444" s="43" t="s">
        <v>128</v>
      </c>
    </row>
    <row r="445" spans="1:10" ht="30" x14ac:dyDescent="0.25">
      <c r="A445" s="43" t="s">
        <v>277</v>
      </c>
      <c r="B445" s="43" t="s">
        <v>278</v>
      </c>
      <c r="C445" s="47" t="s">
        <v>129</v>
      </c>
      <c r="D445" s="43" t="s">
        <v>130</v>
      </c>
      <c r="E445" s="43" t="s">
        <v>35</v>
      </c>
      <c r="F445" s="43" t="s">
        <v>131</v>
      </c>
      <c r="I445" s="43" t="s">
        <v>119</v>
      </c>
      <c r="J445" s="43" t="s">
        <v>120</v>
      </c>
    </row>
    <row r="446" spans="1:10" x14ac:dyDescent="0.25">
      <c r="A446" s="43" t="s">
        <v>277</v>
      </c>
      <c r="B446" s="43" t="s">
        <v>278</v>
      </c>
      <c r="C446" s="43" t="s">
        <v>132</v>
      </c>
      <c r="D446" s="43" t="s">
        <v>133</v>
      </c>
      <c r="E446" s="43" t="s">
        <v>134</v>
      </c>
      <c r="F446" s="43" t="s">
        <v>135</v>
      </c>
      <c r="I446" s="43" t="s">
        <v>136</v>
      </c>
      <c r="J446" s="43" t="s">
        <v>137</v>
      </c>
    </row>
    <row r="447" spans="1:10" ht="45" x14ac:dyDescent="0.25">
      <c r="A447" s="43" t="s">
        <v>277</v>
      </c>
      <c r="B447" s="43" t="s">
        <v>278</v>
      </c>
      <c r="C447" s="43" t="s">
        <v>138</v>
      </c>
      <c r="D447" s="43" t="s">
        <v>139</v>
      </c>
      <c r="E447" s="43" t="s">
        <v>134</v>
      </c>
      <c r="F447" s="43" t="s">
        <v>284</v>
      </c>
      <c r="H447" s="43" t="s">
        <v>141</v>
      </c>
      <c r="I447" s="43" t="s">
        <v>285</v>
      </c>
      <c r="J447" s="47" t="s">
        <v>143</v>
      </c>
    </row>
    <row r="448" spans="1:10" x14ac:dyDescent="0.25">
      <c r="A448" s="43" t="s">
        <v>277</v>
      </c>
      <c r="B448" s="43" t="s">
        <v>278</v>
      </c>
      <c r="C448" s="43" t="s">
        <v>144</v>
      </c>
      <c r="D448" s="43" t="s">
        <v>145</v>
      </c>
      <c r="E448" s="43" t="s">
        <v>35</v>
      </c>
      <c r="F448" s="43" t="s">
        <v>146</v>
      </c>
      <c r="I448" s="43" t="s">
        <v>189</v>
      </c>
      <c r="J448" s="43" t="s">
        <v>148</v>
      </c>
    </row>
    <row r="449" spans="1:14" x14ac:dyDescent="0.25">
      <c r="A449" s="43" t="s">
        <v>277</v>
      </c>
      <c r="B449" s="43" t="s">
        <v>278</v>
      </c>
      <c r="C449" s="43" t="s">
        <v>149</v>
      </c>
      <c r="D449" s="43" t="s">
        <v>150</v>
      </c>
      <c r="E449" s="43" t="s">
        <v>35</v>
      </c>
      <c r="F449" s="43" t="s">
        <v>151</v>
      </c>
      <c r="I449" s="43" t="s">
        <v>188</v>
      </c>
      <c r="J449" s="44" t="s">
        <v>153</v>
      </c>
      <c r="K449" s="44"/>
      <c r="L449" s="44"/>
      <c r="M449" s="44"/>
      <c r="N449" s="44"/>
    </row>
    <row r="450" spans="1:14" x14ac:dyDescent="0.25">
      <c r="A450" s="43" t="s">
        <v>277</v>
      </c>
      <c r="B450" s="43" t="s">
        <v>278</v>
      </c>
      <c r="C450" s="43" t="s">
        <v>154</v>
      </c>
      <c r="D450" s="43" t="s">
        <v>155</v>
      </c>
      <c r="E450" s="43" t="s">
        <v>35</v>
      </c>
      <c r="F450" s="43" t="s">
        <v>156</v>
      </c>
      <c r="I450" s="43" t="s">
        <v>152</v>
      </c>
      <c r="J450" s="44" t="s">
        <v>157</v>
      </c>
      <c r="K450" s="44"/>
      <c r="L450" s="44"/>
      <c r="M450" s="44"/>
      <c r="N450" s="44"/>
    </row>
    <row r="451" spans="1:14" ht="45" x14ac:dyDescent="0.25">
      <c r="A451" s="43" t="s">
        <v>277</v>
      </c>
      <c r="B451" s="43" t="s">
        <v>278</v>
      </c>
      <c r="C451" s="43" t="s">
        <v>158</v>
      </c>
      <c r="D451" s="48" t="s">
        <v>174</v>
      </c>
      <c r="E451" s="43" t="s">
        <v>35</v>
      </c>
      <c r="F451" s="43" t="s">
        <v>160</v>
      </c>
      <c r="I451" s="43" t="s">
        <v>188</v>
      </c>
      <c r="J451" s="44" t="s">
        <v>162</v>
      </c>
      <c r="K451" s="44"/>
      <c r="L451" s="44"/>
      <c r="M451" s="44"/>
      <c r="N451" s="44"/>
    </row>
    <row r="452" spans="1:14" x14ac:dyDescent="0.25">
      <c r="A452" s="43" t="s">
        <v>286</v>
      </c>
      <c r="B452" s="43" t="s">
        <v>287</v>
      </c>
      <c r="C452" s="43" t="s">
        <v>33</v>
      </c>
      <c r="D452" s="43" t="s">
        <v>34</v>
      </c>
      <c r="E452" s="43" t="s">
        <v>35</v>
      </c>
      <c r="F452" s="43" t="s">
        <v>288</v>
      </c>
      <c r="I452" s="43" t="s">
        <v>37</v>
      </c>
    </row>
    <row r="453" spans="1:14" x14ac:dyDescent="0.25">
      <c r="A453" s="43" t="s">
        <v>286</v>
      </c>
      <c r="B453" s="43" t="s">
        <v>287</v>
      </c>
      <c r="C453" s="43" t="s">
        <v>38</v>
      </c>
      <c r="D453" s="43" t="s">
        <v>34</v>
      </c>
      <c r="E453" s="43" t="s">
        <v>35</v>
      </c>
      <c r="F453" s="43" t="s">
        <v>39</v>
      </c>
      <c r="I453" s="43" t="s">
        <v>37</v>
      </c>
    </row>
    <row r="454" spans="1:14" x14ac:dyDescent="0.25">
      <c r="A454" s="43" t="s">
        <v>286</v>
      </c>
      <c r="B454" s="43" t="s">
        <v>287</v>
      </c>
      <c r="C454" s="43" t="s">
        <v>40</v>
      </c>
      <c r="D454" s="43" t="s">
        <v>34</v>
      </c>
      <c r="E454" s="43" t="s">
        <v>35</v>
      </c>
      <c r="F454" s="43" t="s">
        <v>41</v>
      </c>
      <c r="I454" s="43" t="s">
        <v>37</v>
      </c>
    </row>
    <row r="455" spans="1:14" x14ac:dyDescent="0.25">
      <c r="A455" s="43" t="s">
        <v>286</v>
      </c>
      <c r="B455" s="43" t="s">
        <v>287</v>
      </c>
      <c r="C455" s="43" t="s">
        <v>42</v>
      </c>
      <c r="D455" s="43" t="s">
        <v>34</v>
      </c>
      <c r="E455" s="43" t="s">
        <v>35</v>
      </c>
      <c r="F455" s="43" t="s">
        <v>43</v>
      </c>
      <c r="I455" s="43" t="s">
        <v>44</v>
      </c>
    </row>
    <row r="456" spans="1:14" x14ac:dyDescent="0.25">
      <c r="A456" s="43" t="s">
        <v>286</v>
      </c>
      <c r="B456" s="43" t="s">
        <v>287</v>
      </c>
      <c r="C456" s="43" t="s">
        <v>45</v>
      </c>
      <c r="D456" s="43" t="s">
        <v>46</v>
      </c>
      <c r="E456" s="43" t="s">
        <v>35</v>
      </c>
      <c r="F456" s="43" t="s">
        <v>47</v>
      </c>
      <c r="I456" s="43" t="s">
        <v>48</v>
      </c>
      <c r="K456" s="44"/>
      <c r="L456" s="44"/>
      <c r="M456" s="44"/>
      <c r="N456" s="44"/>
    </row>
    <row r="457" spans="1:14" x14ac:dyDescent="0.25">
      <c r="A457" s="43" t="s">
        <v>286</v>
      </c>
      <c r="B457" s="43" t="s">
        <v>287</v>
      </c>
      <c r="C457" s="43" t="s">
        <v>49</v>
      </c>
      <c r="D457" s="43" t="s">
        <v>46</v>
      </c>
      <c r="E457" s="43" t="s">
        <v>35</v>
      </c>
      <c r="F457" s="43" t="s">
        <v>50</v>
      </c>
      <c r="I457" s="43" t="s">
        <v>51</v>
      </c>
      <c r="K457" s="44"/>
      <c r="L457" s="44"/>
      <c r="M457" s="44"/>
      <c r="N457" s="44"/>
    </row>
    <row r="458" spans="1:14" x14ac:dyDescent="0.25">
      <c r="A458" s="43" t="s">
        <v>286</v>
      </c>
      <c r="B458" s="43" t="s">
        <v>287</v>
      </c>
      <c r="C458" s="43" t="s">
        <v>52</v>
      </c>
      <c r="D458" s="43" t="s">
        <v>46</v>
      </c>
      <c r="E458" s="43" t="s">
        <v>35</v>
      </c>
      <c r="F458" s="43" t="s">
        <v>53</v>
      </c>
      <c r="I458" s="43" t="s">
        <v>289</v>
      </c>
      <c r="K458" s="44"/>
      <c r="L458" s="44"/>
      <c r="M458" s="44"/>
      <c r="N458" s="44"/>
    </row>
    <row r="459" spans="1:14" x14ac:dyDescent="0.25">
      <c r="A459" s="43" t="s">
        <v>286</v>
      </c>
      <c r="B459" s="43" t="s">
        <v>287</v>
      </c>
      <c r="C459" s="43" t="s">
        <v>55</v>
      </c>
      <c r="D459" s="43" t="s">
        <v>46</v>
      </c>
      <c r="E459" s="43" t="s">
        <v>35</v>
      </c>
      <c r="F459" s="43" t="s">
        <v>56</v>
      </c>
      <c r="I459" s="43" t="s">
        <v>165</v>
      </c>
      <c r="K459" s="44"/>
      <c r="L459" s="44"/>
      <c r="M459" s="44"/>
      <c r="N459" s="44"/>
    </row>
    <row r="460" spans="1:14" x14ac:dyDescent="0.25">
      <c r="A460" s="43" t="s">
        <v>286</v>
      </c>
      <c r="B460" s="43" t="s">
        <v>287</v>
      </c>
      <c r="C460" s="43" t="s">
        <v>60</v>
      </c>
      <c r="D460" s="43" t="s">
        <v>46</v>
      </c>
      <c r="E460" s="43" t="s">
        <v>35</v>
      </c>
      <c r="F460" s="43" t="s">
        <v>61</v>
      </c>
      <c r="I460" s="43" t="s">
        <v>57</v>
      </c>
      <c r="K460" s="44"/>
      <c r="L460" s="44"/>
      <c r="M460" s="44"/>
      <c r="N460" s="44"/>
    </row>
    <row r="461" spans="1:14" x14ac:dyDescent="0.25">
      <c r="A461" s="43" t="s">
        <v>286</v>
      </c>
      <c r="B461" s="43" t="s">
        <v>287</v>
      </c>
      <c r="C461" s="43" t="s">
        <v>62</v>
      </c>
      <c r="D461" s="43" t="s">
        <v>46</v>
      </c>
      <c r="E461" s="43" t="s">
        <v>35</v>
      </c>
      <c r="F461" s="43" t="s">
        <v>63</v>
      </c>
      <c r="I461" s="43" t="s">
        <v>57</v>
      </c>
      <c r="K461" s="44"/>
      <c r="L461" s="44"/>
      <c r="M461" s="44"/>
      <c r="N461" s="44"/>
    </row>
    <row r="462" spans="1:14" x14ac:dyDescent="0.25">
      <c r="A462" s="43" t="s">
        <v>286</v>
      </c>
      <c r="B462" s="43" t="s">
        <v>287</v>
      </c>
      <c r="C462" s="43" t="s">
        <v>64</v>
      </c>
      <c r="D462" s="43" t="s">
        <v>46</v>
      </c>
      <c r="E462" s="43" t="s">
        <v>35</v>
      </c>
      <c r="F462" s="43" t="s">
        <v>65</v>
      </c>
      <c r="I462" s="43" t="s">
        <v>181</v>
      </c>
      <c r="K462" s="44"/>
      <c r="L462" s="44"/>
      <c r="M462" s="44"/>
      <c r="N462" s="44"/>
    </row>
    <row r="463" spans="1:14" x14ac:dyDescent="0.25">
      <c r="A463" s="43" t="s">
        <v>286</v>
      </c>
      <c r="B463" s="43" t="s">
        <v>287</v>
      </c>
      <c r="C463" s="43" t="s">
        <v>67</v>
      </c>
      <c r="D463" s="43" t="s">
        <v>46</v>
      </c>
      <c r="E463" s="43" t="s">
        <v>35</v>
      </c>
      <c r="F463" s="43" t="s">
        <v>68</v>
      </c>
      <c r="I463" s="43" t="s">
        <v>57</v>
      </c>
      <c r="K463" s="44"/>
      <c r="L463" s="44"/>
      <c r="M463" s="44"/>
      <c r="N463" s="44"/>
    </row>
    <row r="464" spans="1:14" x14ac:dyDescent="0.25">
      <c r="A464" s="43" t="s">
        <v>286</v>
      </c>
      <c r="B464" s="43" t="s">
        <v>287</v>
      </c>
      <c r="C464" s="43" t="s">
        <v>69</v>
      </c>
      <c r="D464" s="43" t="s">
        <v>46</v>
      </c>
      <c r="E464" s="43" t="s">
        <v>35</v>
      </c>
      <c r="F464" s="43" t="s">
        <v>70</v>
      </c>
      <c r="I464" s="43" t="s">
        <v>71</v>
      </c>
      <c r="K464" s="44"/>
      <c r="L464" s="44"/>
      <c r="M464" s="44"/>
      <c r="N464" s="44"/>
    </row>
    <row r="465" spans="1:14" x14ac:dyDescent="0.25">
      <c r="A465" s="43" t="s">
        <v>286</v>
      </c>
      <c r="B465" s="43" t="s">
        <v>287</v>
      </c>
      <c r="C465" s="43" t="s">
        <v>72</v>
      </c>
      <c r="D465" s="43" t="s">
        <v>46</v>
      </c>
      <c r="E465" s="43" t="s">
        <v>35</v>
      </c>
      <c r="F465" s="43" t="s">
        <v>73</v>
      </c>
      <c r="I465" s="43" t="s">
        <v>74</v>
      </c>
      <c r="K465" s="44"/>
      <c r="L465" s="44"/>
      <c r="M465" s="44"/>
      <c r="N465" s="44"/>
    </row>
    <row r="466" spans="1:14" x14ac:dyDescent="0.25">
      <c r="A466" s="43" t="s">
        <v>286</v>
      </c>
      <c r="B466" s="43" t="s">
        <v>287</v>
      </c>
      <c r="C466" s="43" t="s">
        <v>75</v>
      </c>
      <c r="D466" s="43" t="s">
        <v>76</v>
      </c>
      <c r="F466" s="43" t="s">
        <v>78</v>
      </c>
      <c r="I466" s="43" t="s">
        <v>37</v>
      </c>
      <c r="K466" s="44"/>
      <c r="L466" s="44"/>
      <c r="M466" s="44"/>
      <c r="N466" s="44"/>
    </row>
    <row r="467" spans="1:14" x14ac:dyDescent="0.25">
      <c r="A467" s="43" t="s">
        <v>286</v>
      </c>
      <c r="B467" s="43" t="s">
        <v>287</v>
      </c>
      <c r="C467" s="43" t="s">
        <v>80</v>
      </c>
      <c r="D467" s="43" t="s">
        <v>81</v>
      </c>
      <c r="E467" s="43" t="s">
        <v>35</v>
      </c>
      <c r="F467" s="44" t="s">
        <v>82</v>
      </c>
      <c r="I467" s="43" t="s">
        <v>83</v>
      </c>
      <c r="K467" s="44"/>
      <c r="L467" s="44"/>
      <c r="M467" s="44"/>
      <c r="N467" s="44"/>
    </row>
    <row r="468" spans="1:14" x14ac:dyDescent="0.25">
      <c r="A468" s="43" t="s">
        <v>286</v>
      </c>
      <c r="B468" s="43" t="s">
        <v>287</v>
      </c>
      <c r="C468" s="43" t="s">
        <v>85</v>
      </c>
      <c r="D468" s="43" t="s">
        <v>86</v>
      </c>
      <c r="E468" s="43" t="s">
        <v>35</v>
      </c>
      <c r="F468" s="44" t="s">
        <v>87</v>
      </c>
      <c r="G468" s="44"/>
      <c r="H468" s="44"/>
      <c r="I468" s="46" t="s">
        <v>88</v>
      </c>
      <c r="J468" s="44"/>
      <c r="K468" s="44"/>
      <c r="L468" s="44"/>
      <c r="M468" s="44"/>
      <c r="N468" s="44"/>
    </row>
    <row r="469" spans="1:14" x14ac:dyDescent="0.25">
      <c r="A469" s="43" t="s">
        <v>286</v>
      </c>
      <c r="B469" s="43" t="s">
        <v>287</v>
      </c>
      <c r="C469" s="43" t="s">
        <v>89</v>
      </c>
      <c r="D469" s="43" t="s">
        <v>90</v>
      </c>
      <c r="E469" s="43" t="s">
        <v>35</v>
      </c>
      <c r="F469" s="44" t="s">
        <v>91</v>
      </c>
      <c r="I469" s="43" t="s">
        <v>168</v>
      </c>
      <c r="K469" s="44"/>
      <c r="L469" s="44"/>
      <c r="M469" s="44"/>
      <c r="N469" s="44"/>
    </row>
    <row r="470" spans="1:14" x14ac:dyDescent="0.25">
      <c r="A470" s="43" t="s">
        <v>286</v>
      </c>
      <c r="B470" s="43" t="s">
        <v>287</v>
      </c>
      <c r="C470" s="43" t="s">
        <v>93</v>
      </c>
      <c r="D470" s="43" t="s">
        <v>94</v>
      </c>
      <c r="E470" s="43" t="s">
        <v>35</v>
      </c>
      <c r="F470" s="44" t="s">
        <v>91</v>
      </c>
      <c r="I470" s="43" t="s">
        <v>168</v>
      </c>
      <c r="K470" s="44"/>
      <c r="L470" s="44"/>
      <c r="M470" s="44"/>
      <c r="N470" s="44"/>
    </row>
    <row r="471" spans="1:14" x14ac:dyDescent="0.25">
      <c r="A471" s="43" t="s">
        <v>286</v>
      </c>
      <c r="B471" s="43" t="s">
        <v>287</v>
      </c>
      <c r="C471" s="43" t="s">
        <v>96</v>
      </c>
      <c r="D471" s="43" t="s">
        <v>97</v>
      </c>
      <c r="E471" s="43" t="s">
        <v>35</v>
      </c>
      <c r="F471" s="44" t="s">
        <v>98</v>
      </c>
      <c r="I471" s="43" t="s">
        <v>169</v>
      </c>
      <c r="K471" s="44"/>
      <c r="L471" s="44"/>
      <c r="M471" s="44"/>
      <c r="N471" s="44"/>
    </row>
    <row r="472" spans="1:14" x14ac:dyDescent="0.25">
      <c r="A472" s="43" t="s">
        <v>286</v>
      </c>
      <c r="B472" s="43" t="s">
        <v>287</v>
      </c>
      <c r="C472" s="43" t="s">
        <v>100</v>
      </c>
      <c r="D472" s="43" t="s">
        <v>101</v>
      </c>
      <c r="E472" s="43" t="s">
        <v>35</v>
      </c>
      <c r="F472" s="43" t="s">
        <v>102</v>
      </c>
      <c r="H472" s="43" t="s">
        <v>103</v>
      </c>
      <c r="I472" s="43" t="s">
        <v>169</v>
      </c>
      <c r="K472" s="44"/>
      <c r="L472" s="44"/>
      <c r="M472" s="44"/>
      <c r="N472" s="44"/>
    </row>
    <row r="473" spans="1:14" x14ac:dyDescent="0.25">
      <c r="A473" s="43" t="s">
        <v>286</v>
      </c>
      <c r="B473" s="43" t="s">
        <v>287</v>
      </c>
      <c r="C473" s="43" t="s">
        <v>105</v>
      </c>
      <c r="D473" s="43" t="s">
        <v>106</v>
      </c>
      <c r="E473" s="43" t="s">
        <v>35</v>
      </c>
      <c r="F473" s="43" t="s">
        <v>102</v>
      </c>
      <c r="H473" s="43" t="s">
        <v>103</v>
      </c>
      <c r="I473" s="43" t="s">
        <v>169</v>
      </c>
      <c r="K473" s="44"/>
      <c r="L473" s="44"/>
      <c r="M473" s="44"/>
      <c r="N473" s="44"/>
    </row>
    <row r="474" spans="1:14" x14ac:dyDescent="0.25">
      <c r="A474" s="43" t="s">
        <v>286</v>
      </c>
      <c r="B474" s="43" t="s">
        <v>287</v>
      </c>
      <c r="C474" s="43" t="s">
        <v>107</v>
      </c>
      <c r="D474" s="43" t="s">
        <v>108</v>
      </c>
      <c r="E474" s="43" t="s">
        <v>35</v>
      </c>
      <c r="F474" s="44" t="s">
        <v>109</v>
      </c>
      <c r="I474" s="43">
        <v>2021</v>
      </c>
      <c r="J474" s="43" t="s">
        <v>290</v>
      </c>
      <c r="K474" s="44"/>
      <c r="L474" s="44"/>
      <c r="M474" s="44"/>
      <c r="N474" s="44"/>
    </row>
    <row r="475" spans="1:14" x14ac:dyDescent="0.25">
      <c r="A475" s="43" t="s">
        <v>286</v>
      </c>
      <c r="B475" s="43" t="s">
        <v>287</v>
      </c>
      <c r="C475" s="43" t="s">
        <v>112</v>
      </c>
      <c r="D475" s="43" t="s">
        <v>113</v>
      </c>
      <c r="E475" s="43" t="s">
        <v>35</v>
      </c>
      <c r="K475" s="44"/>
      <c r="L475" s="44"/>
      <c r="M475" s="44"/>
      <c r="N475" s="44"/>
    </row>
    <row r="476" spans="1:14" x14ac:dyDescent="0.25">
      <c r="A476" s="43" t="s">
        <v>286</v>
      </c>
      <c r="B476" s="43" t="s">
        <v>287</v>
      </c>
      <c r="C476" s="43" t="s">
        <v>116</v>
      </c>
      <c r="D476" s="43" t="s">
        <v>117</v>
      </c>
      <c r="E476" s="43" t="s">
        <v>35</v>
      </c>
      <c r="F476" s="43" t="s">
        <v>118</v>
      </c>
      <c r="I476" s="43" t="s">
        <v>119</v>
      </c>
      <c r="J476" s="43" t="s">
        <v>120</v>
      </c>
      <c r="K476" s="44"/>
      <c r="L476" s="44"/>
      <c r="M476" s="44"/>
      <c r="N476" s="44"/>
    </row>
    <row r="477" spans="1:14" x14ac:dyDescent="0.25">
      <c r="A477" s="43" t="s">
        <v>286</v>
      </c>
      <c r="B477" s="43" t="s">
        <v>287</v>
      </c>
      <c r="C477" s="43" t="s">
        <v>121</v>
      </c>
      <c r="D477" s="43" t="s">
        <v>122</v>
      </c>
      <c r="E477" s="43" t="s">
        <v>35</v>
      </c>
      <c r="F477" s="43" t="s">
        <v>123</v>
      </c>
      <c r="I477" s="43" t="s">
        <v>119</v>
      </c>
      <c r="J477" s="43" t="s">
        <v>124</v>
      </c>
    </row>
    <row r="478" spans="1:14" x14ac:dyDescent="0.25">
      <c r="A478" s="43" t="s">
        <v>286</v>
      </c>
      <c r="B478" s="43" t="s">
        <v>287</v>
      </c>
      <c r="C478" s="43" t="s">
        <v>125</v>
      </c>
      <c r="D478" s="43" t="s">
        <v>126</v>
      </c>
      <c r="E478" s="43" t="s">
        <v>35</v>
      </c>
      <c r="F478" s="43" t="s">
        <v>127</v>
      </c>
      <c r="I478" s="43" t="s">
        <v>119</v>
      </c>
      <c r="J478" s="43" t="s">
        <v>128</v>
      </c>
    </row>
    <row r="479" spans="1:14" ht="30" x14ac:dyDescent="0.25">
      <c r="A479" s="43" t="s">
        <v>286</v>
      </c>
      <c r="B479" s="43" t="s">
        <v>287</v>
      </c>
      <c r="C479" s="47" t="s">
        <v>129</v>
      </c>
      <c r="D479" s="43" t="s">
        <v>130</v>
      </c>
      <c r="E479" s="43" t="s">
        <v>35</v>
      </c>
      <c r="F479" s="43" t="s">
        <v>131</v>
      </c>
      <c r="I479" s="43" t="s">
        <v>119</v>
      </c>
      <c r="J479" s="43" t="s">
        <v>120</v>
      </c>
    </row>
    <row r="480" spans="1:14" x14ac:dyDescent="0.25">
      <c r="A480" s="43" t="s">
        <v>286</v>
      </c>
      <c r="B480" s="43" t="s">
        <v>287</v>
      </c>
      <c r="C480" s="43" t="s">
        <v>132</v>
      </c>
      <c r="D480" s="43" t="s">
        <v>133</v>
      </c>
      <c r="E480" s="43" t="s">
        <v>134</v>
      </c>
      <c r="F480" s="43" t="s">
        <v>135</v>
      </c>
      <c r="I480" s="43" t="s">
        <v>136</v>
      </c>
      <c r="J480" s="43" t="s">
        <v>137</v>
      </c>
    </row>
    <row r="481" spans="1:10" ht="45" x14ac:dyDescent="0.25">
      <c r="A481" s="43" t="s">
        <v>286</v>
      </c>
      <c r="B481" s="43" t="s">
        <v>287</v>
      </c>
      <c r="C481" s="43" t="s">
        <v>138</v>
      </c>
      <c r="D481" s="43" t="s">
        <v>139</v>
      </c>
      <c r="E481" s="43" t="s">
        <v>134</v>
      </c>
      <c r="F481" s="43" t="s">
        <v>291</v>
      </c>
      <c r="H481" s="43" t="s">
        <v>141</v>
      </c>
      <c r="I481" s="43" t="s">
        <v>240</v>
      </c>
      <c r="J481" s="47" t="s">
        <v>143</v>
      </c>
    </row>
    <row r="482" spans="1:10" x14ac:dyDescent="0.25">
      <c r="A482" s="43" t="s">
        <v>286</v>
      </c>
      <c r="B482" s="43" t="s">
        <v>287</v>
      </c>
      <c r="C482" s="43" t="s">
        <v>144</v>
      </c>
      <c r="D482" s="43" t="s">
        <v>145</v>
      </c>
      <c r="E482" s="43" t="s">
        <v>35</v>
      </c>
      <c r="F482" s="43" t="s">
        <v>146</v>
      </c>
      <c r="I482" s="43" t="s">
        <v>37</v>
      </c>
      <c r="J482" s="43" t="s">
        <v>148</v>
      </c>
    </row>
    <row r="483" spans="1:10" x14ac:dyDescent="0.25">
      <c r="A483" s="43" t="s">
        <v>286</v>
      </c>
      <c r="B483" s="43" t="s">
        <v>287</v>
      </c>
      <c r="C483" s="43" t="s">
        <v>149</v>
      </c>
      <c r="D483" s="43" t="s">
        <v>150</v>
      </c>
      <c r="E483" s="43" t="s">
        <v>35</v>
      </c>
      <c r="F483" s="43" t="s">
        <v>151</v>
      </c>
      <c r="I483" s="43" t="s">
        <v>152</v>
      </c>
      <c r="J483" s="44" t="s">
        <v>153</v>
      </c>
    </row>
    <row r="484" spans="1:10" x14ac:dyDescent="0.25">
      <c r="A484" s="43" t="s">
        <v>286</v>
      </c>
      <c r="B484" s="43" t="s">
        <v>287</v>
      </c>
      <c r="C484" s="43" t="s">
        <v>154</v>
      </c>
      <c r="D484" s="43" t="s">
        <v>155</v>
      </c>
      <c r="E484" s="43" t="s">
        <v>35</v>
      </c>
      <c r="F484" s="43" t="s">
        <v>156</v>
      </c>
      <c r="I484" s="43" t="s">
        <v>152</v>
      </c>
      <c r="J484" s="44" t="s">
        <v>157</v>
      </c>
    </row>
    <row r="485" spans="1:10" ht="45" x14ac:dyDescent="0.25">
      <c r="A485" s="43" t="s">
        <v>286</v>
      </c>
      <c r="B485" s="43" t="s">
        <v>287</v>
      </c>
      <c r="C485" s="43" t="s">
        <v>158</v>
      </c>
      <c r="D485" s="48" t="s">
        <v>174</v>
      </c>
      <c r="E485" s="43" t="s">
        <v>35</v>
      </c>
      <c r="F485" s="43" t="s">
        <v>160</v>
      </c>
      <c r="I485" s="43" t="s">
        <v>161</v>
      </c>
      <c r="J485" s="44" t="s">
        <v>162</v>
      </c>
    </row>
    <row r="486" spans="1:10" x14ac:dyDescent="0.25">
      <c r="A486" s="43" t="s">
        <v>292</v>
      </c>
      <c r="B486" s="43" t="s">
        <v>293</v>
      </c>
      <c r="C486" s="43" t="s">
        <v>33</v>
      </c>
      <c r="D486" s="43" t="s">
        <v>34</v>
      </c>
      <c r="E486" s="43" t="s">
        <v>35</v>
      </c>
      <c r="F486" s="43" t="s">
        <v>43</v>
      </c>
      <c r="I486" s="43" t="s">
        <v>37</v>
      </c>
    </row>
    <row r="487" spans="1:10" x14ac:dyDescent="0.25">
      <c r="A487" s="43" t="s">
        <v>292</v>
      </c>
      <c r="B487" s="43" t="s">
        <v>293</v>
      </c>
      <c r="C487" s="43" t="s">
        <v>38</v>
      </c>
      <c r="D487" s="43" t="s">
        <v>34</v>
      </c>
      <c r="E487" s="43" t="s">
        <v>35</v>
      </c>
      <c r="F487" s="43" t="s">
        <v>39</v>
      </c>
      <c r="I487" s="43" t="s">
        <v>37</v>
      </c>
    </row>
    <row r="488" spans="1:10" x14ac:dyDescent="0.25">
      <c r="A488" s="43" t="s">
        <v>292</v>
      </c>
      <c r="B488" s="43" t="s">
        <v>293</v>
      </c>
      <c r="C488" s="43" t="s">
        <v>40</v>
      </c>
      <c r="D488" s="43" t="s">
        <v>34</v>
      </c>
      <c r="E488" s="43" t="s">
        <v>35</v>
      </c>
      <c r="F488" s="43" t="s">
        <v>41</v>
      </c>
      <c r="I488" s="43" t="s">
        <v>37</v>
      </c>
    </row>
    <row r="489" spans="1:10" x14ac:dyDescent="0.25">
      <c r="A489" s="43" t="s">
        <v>292</v>
      </c>
      <c r="B489" s="43" t="s">
        <v>293</v>
      </c>
      <c r="C489" s="43" t="s">
        <v>42</v>
      </c>
      <c r="D489" s="43" t="s">
        <v>34</v>
      </c>
      <c r="E489" s="43" t="s">
        <v>35</v>
      </c>
      <c r="F489" s="43" t="s">
        <v>43</v>
      </c>
      <c r="I489" s="43" t="s">
        <v>44</v>
      </c>
    </row>
    <row r="490" spans="1:10" x14ac:dyDescent="0.25">
      <c r="A490" s="43" t="s">
        <v>292</v>
      </c>
      <c r="B490" s="43" t="s">
        <v>293</v>
      </c>
      <c r="C490" s="43" t="s">
        <v>45</v>
      </c>
      <c r="D490" s="43" t="s">
        <v>46</v>
      </c>
      <c r="E490" s="43" t="s">
        <v>35</v>
      </c>
      <c r="F490" s="43" t="s">
        <v>47</v>
      </c>
      <c r="I490" s="43" t="s">
        <v>48</v>
      </c>
    </row>
    <row r="491" spans="1:10" x14ac:dyDescent="0.25">
      <c r="A491" s="43" t="s">
        <v>292</v>
      </c>
      <c r="B491" s="43" t="s">
        <v>293</v>
      </c>
      <c r="C491" s="43" t="s">
        <v>49</v>
      </c>
      <c r="D491" s="43" t="s">
        <v>46</v>
      </c>
      <c r="E491" s="43" t="s">
        <v>35</v>
      </c>
      <c r="F491" s="43" t="s">
        <v>50</v>
      </c>
      <c r="I491" s="43" t="s">
        <v>51</v>
      </c>
    </row>
    <row r="492" spans="1:10" x14ac:dyDescent="0.25">
      <c r="A492" s="43" t="s">
        <v>292</v>
      </c>
      <c r="B492" s="43" t="s">
        <v>293</v>
      </c>
      <c r="C492" s="43" t="s">
        <v>52</v>
      </c>
      <c r="D492" s="43" t="s">
        <v>46</v>
      </c>
      <c r="E492" s="43" t="s">
        <v>35</v>
      </c>
      <c r="F492" s="43" t="s">
        <v>53</v>
      </c>
      <c r="I492" s="43" t="s">
        <v>294</v>
      </c>
    </row>
    <row r="493" spans="1:10" x14ac:dyDescent="0.25">
      <c r="A493" s="43" t="s">
        <v>292</v>
      </c>
      <c r="B493" s="43" t="s">
        <v>293</v>
      </c>
      <c r="C493" s="43" t="s">
        <v>55</v>
      </c>
      <c r="D493" s="43" t="s">
        <v>46</v>
      </c>
      <c r="E493" s="43" t="s">
        <v>35</v>
      </c>
      <c r="F493" s="43" t="s">
        <v>56</v>
      </c>
      <c r="I493" s="43" t="s">
        <v>57</v>
      </c>
    </row>
    <row r="494" spans="1:10" x14ac:dyDescent="0.25">
      <c r="A494" s="43" t="s">
        <v>292</v>
      </c>
      <c r="B494" s="43" t="s">
        <v>293</v>
      </c>
      <c r="C494" s="43" t="s">
        <v>58</v>
      </c>
      <c r="D494" s="43" t="s">
        <v>46</v>
      </c>
      <c r="E494" s="43" t="s">
        <v>35</v>
      </c>
      <c r="F494" s="43" t="s">
        <v>59</v>
      </c>
      <c r="I494" s="43" t="s">
        <v>57</v>
      </c>
    </row>
    <row r="495" spans="1:10" x14ac:dyDescent="0.25">
      <c r="A495" s="43" t="s">
        <v>292</v>
      </c>
      <c r="B495" s="43" t="s">
        <v>293</v>
      </c>
      <c r="C495" s="43" t="s">
        <v>60</v>
      </c>
      <c r="D495" s="43" t="s">
        <v>46</v>
      </c>
      <c r="E495" s="43" t="s">
        <v>35</v>
      </c>
      <c r="F495" s="43" t="s">
        <v>61</v>
      </c>
      <c r="I495" s="43" t="s">
        <v>57</v>
      </c>
    </row>
    <row r="496" spans="1:10" x14ac:dyDescent="0.25">
      <c r="A496" s="43" t="s">
        <v>292</v>
      </c>
      <c r="B496" s="43" t="s">
        <v>293</v>
      </c>
      <c r="C496" s="43" t="s">
        <v>62</v>
      </c>
      <c r="D496" s="43" t="s">
        <v>46</v>
      </c>
      <c r="E496" s="43" t="s">
        <v>35</v>
      </c>
      <c r="F496" s="43" t="s">
        <v>63</v>
      </c>
      <c r="I496" s="43" t="s">
        <v>57</v>
      </c>
    </row>
    <row r="497" spans="1:10" x14ac:dyDescent="0.25">
      <c r="A497" s="43" t="s">
        <v>292</v>
      </c>
      <c r="B497" s="43" t="s">
        <v>293</v>
      </c>
      <c r="C497" s="43" t="s">
        <v>64</v>
      </c>
      <c r="D497" s="43" t="s">
        <v>46</v>
      </c>
      <c r="E497" s="43" t="s">
        <v>35</v>
      </c>
      <c r="F497" s="43" t="s">
        <v>65</v>
      </c>
      <c r="I497" s="43" t="s">
        <v>295</v>
      </c>
    </row>
    <row r="498" spans="1:10" x14ac:dyDescent="0.25">
      <c r="A498" s="43" t="s">
        <v>292</v>
      </c>
      <c r="B498" s="43" t="s">
        <v>293</v>
      </c>
      <c r="C498" s="43" t="s">
        <v>67</v>
      </c>
      <c r="D498" s="43" t="s">
        <v>46</v>
      </c>
      <c r="E498" s="43" t="s">
        <v>35</v>
      </c>
      <c r="F498" s="43" t="s">
        <v>68</v>
      </c>
      <c r="I498" s="43" t="s">
        <v>57</v>
      </c>
    </row>
    <row r="499" spans="1:10" x14ac:dyDescent="0.25">
      <c r="A499" s="43" t="s">
        <v>292</v>
      </c>
      <c r="B499" s="43" t="s">
        <v>293</v>
      </c>
      <c r="C499" s="43" t="s">
        <v>69</v>
      </c>
      <c r="D499" s="43" t="s">
        <v>46</v>
      </c>
      <c r="E499" s="43" t="s">
        <v>35</v>
      </c>
      <c r="F499" s="43" t="s">
        <v>70</v>
      </c>
      <c r="I499" s="43" t="s">
        <v>57</v>
      </c>
    </row>
    <row r="500" spans="1:10" x14ac:dyDescent="0.25">
      <c r="A500" s="43" t="s">
        <v>292</v>
      </c>
      <c r="B500" s="43" t="s">
        <v>293</v>
      </c>
      <c r="C500" s="43" t="s">
        <v>72</v>
      </c>
      <c r="D500" s="43" t="s">
        <v>46</v>
      </c>
      <c r="E500" s="43" t="s">
        <v>35</v>
      </c>
      <c r="F500" s="43" t="s">
        <v>73</v>
      </c>
      <c r="I500" s="43" t="s">
        <v>178</v>
      </c>
    </row>
    <row r="501" spans="1:10" x14ac:dyDescent="0.25">
      <c r="A501" s="43" t="s">
        <v>292</v>
      </c>
      <c r="B501" s="43" t="s">
        <v>293</v>
      </c>
      <c r="C501" s="43" t="s">
        <v>75</v>
      </c>
      <c r="D501" s="43" t="s">
        <v>76</v>
      </c>
      <c r="F501" s="43" t="s">
        <v>78</v>
      </c>
      <c r="I501" s="43" t="s">
        <v>37</v>
      </c>
    </row>
    <row r="502" spans="1:10" x14ac:dyDescent="0.25">
      <c r="A502" s="43" t="s">
        <v>292</v>
      </c>
      <c r="B502" s="43" t="s">
        <v>293</v>
      </c>
      <c r="C502" s="43" t="s">
        <v>80</v>
      </c>
      <c r="D502" s="43" t="s">
        <v>81</v>
      </c>
      <c r="E502" s="43" t="s">
        <v>35</v>
      </c>
      <c r="F502" s="44" t="s">
        <v>82</v>
      </c>
      <c r="I502" s="43" t="s">
        <v>83</v>
      </c>
    </row>
    <row r="503" spans="1:10" x14ac:dyDescent="0.25">
      <c r="A503" s="43" t="s">
        <v>292</v>
      </c>
      <c r="B503" s="43" t="s">
        <v>293</v>
      </c>
      <c r="C503" s="43" t="s">
        <v>85</v>
      </c>
      <c r="D503" s="43" t="s">
        <v>86</v>
      </c>
      <c r="E503" s="43" t="s">
        <v>35</v>
      </c>
      <c r="F503" s="44" t="s">
        <v>87</v>
      </c>
      <c r="G503" s="44"/>
      <c r="H503" s="44"/>
      <c r="I503" s="46" t="s">
        <v>88</v>
      </c>
      <c r="J503" s="44"/>
    </row>
    <row r="504" spans="1:10" x14ac:dyDescent="0.25">
      <c r="A504" s="43" t="s">
        <v>292</v>
      </c>
      <c r="B504" s="43" t="s">
        <v>293</v>
      </c>
      <c r="C504" s="43" t="s">
        <v>89</v>
      </c>
      <c r="D504" s="43" t="s">
        <v>90</v>
      </c>
      <c r="E504" s="43" t="s">
        <v>35</v>
      </c>
      <c r="F504" s="44" t="s">
        <v>91</v>
      </c>
      <c r="I504" s="43" t="s">
        <v>37</v>
      </c>
    </row>
    <row r="505" spans="1:10" x14ac:dyDescent="0.25">
      <c r="A505" s="43" t="s">
        <v>292</v>
      </c>
      <c r="B505" s="43" t="s">
        <v>293</v>
      </c>
      <c r="C505" s="43" t="s">
        <v>93</v>
      </c>
      <c r="D505" s="43" t="s">
        <v>94</v>
      </c>
      <c r="E505" s="43" t="s">
        <v>35</v>
      </c>
      <c r="F505" s="44" t="s">
        <v>91</v>
      </c>
      <c r="I505" s="43" t="s">
        <v>37</v>
      </c>
    </row>
    <row r="506" spans="1:10" x14ac:dyDescent="0.25">
      <c r="A506" s="43" t="s">
        <v>292</v>
      </c>
      <c r="B506" s="43" t="s">
        <v>293</v>
      </c>
      <c r="C506" s="43" t="s">
        <v>96</v>
      </c>
      <c r="D506" s="43" t="s">
        <v>97</v>
      </c>
      <c r="E506" s="43" t="s">
        <v>35</v>
      </c>
      <c r="F506" s="44" t="s">
        <v>98</v>
      </c>
      <c r="I506" s="43" t="s">
        <v>142</v>
      </c>
    </row>
    <row r="507" spans="1:10" x14ac:dyDescent="0.25">
      <c r="A507" s="43" t="s">
        <v>292</v>
      </c>
      <c r="B507" s="43" t="s">
        <v>293</v>
      </c>
      <c r="C507" s="43" t="s">
        <v>100</v>
      </c>
      <c r="D507" s="43" t="s">
        <v>101</v>
      </c>
      <c r="E507" s="43" t="s">
        <v>35</v>
      </c>
      <c r="F507" s="43" t="s">
        <v>102</v>
      </c>
      <c r="H507" s="43" t="s">
        <v>103</v>
      </c>
      <c r="I507" s="43" t="s">
        <v>99</v>
      </c>
    </row>
    <row r="508" spans="1:10" x14ac:dyDescent="0.25">
      <c r="A508" s="43" t="s">
        <v>292</v>
      </c>
      <c r="B508" s="43" t="s">
        <v>293</v>
      </c>
      <c r="C508" s="43" t="s">
        <v>105</v>
      </c>
      <c r="D508" s="43" t="s">
        <v>106</v>
      </c>
      <c r="E508" s="43" t="s">
        <v>35</v>
      </c>
      <c r="F508" s="43" t="s">
        <v>102</v>
      </c>
      <c r="H508" s="43" t="s">
        <v>103</v>
      </c>
      <c r="I508" s="43" t="s">
        <v>99</v>
      </c>
    </row>
    <row r="509" spans="1:10" x14ac:dyDescent="0.25">
      <c r="A509" s="43" t="s">
        <v>292</v>
      </c>
      <c r="B509" s="43" t="s">
        <v>293</v>
      </c>
      <c r="C509" s="43" t="s">
        <v>107</v>
      </c>
      <c r="D509" s="43" t="s">
        <v>108</v>
      </c>
      <c r="E509" s="43" t="s">
        <v>35</v>
      </c>
      <c r="F509" s="44" t="s">
        <v>109</v>
      </c>
      <c r="H509" s="43" t="s">
        <v>110</v>
      </c>
      <c r="I509" s="43">
        <v>2021</v>
      </c>
      <c r="J509" s="43" t="s">
        <v>296</v>
      </c>
    </row>
    <row r="510" spans="1:10" x14ac:dyDescent="0.25">
      <c r="A510" s="43" t="s">
        <v>292</v>
      </c>
      <c r="B510" s="43" t="s">
        <v>293</v>
      </c>
      <c r="C510" s="43" t="s">
        <v>112</v>
      </c>
      <c r="D510" s="43" t="s">
        <v>113</v>
      </c>
      <c r="E510" s="43" t="s">
        <v>35</v>
      </c>
    </row>
    <row r="511" spans="1:10" x14ac:dyDescent="0.25">
      <c r="A511" s="43" t="s">
        <v>292</v>
      </c>
      <c r="B511" s="43" t="s">
        <v>293</v>
      </c>
      <c r="C511" s="43" t="s">
        <v>116</v>
      </c>
      <c r="D511" s="43" t="s">
        <v>117</v>
      </c>
      <c r="E511" s="43" t="s">
        <v>35</v>
      </c>
      <c r="F511" s="43" t="s">
        <v>118</v>
      </c>
      <c r="I511" s="43" t="s">
        <v>119</v>
      </c>
      <c r="J511" s="43" t="s">
        <v>120</v>
      </c>
    </row>
    <row r="512" spans="1:10" x14ac:dyDescent="0.25">
      <c r="A512" s="43" t="s">
        <v>292</v>
      </c>
      <c r="B512" s="43" t="s">
        <v>293</v>
      </c>
      <c r="C512" s="43" t="s">
        <v>121</v>
      </c>
      <c r="D512" s="43" t="s">
        <v>122</v>
      </c>
      <c r="E512" s="43" t="s">
        <v>35</v>
      </c>
      <c r="F512" s="43" t="s">
        <v>123</v>
      </c>
      <c r="I512" s="43" t="s">
        <v>119</v>
      </c>
      <c r="J512" s="43" t="s">
        <v>124</v>
      </c>
    </row>
    <row r="513" spans="1:10" x14ac:dyDescent="0.25">
      <c r="A513" s="43" t="s">
        <v>292</v>
      </c>
      <c r="B513" s="43" t="s">
        <v>293</v>
      </c>
      <c r="C513" s="43" t="s">
        <v>125</v>
      </c>
      <c r="D513" s="43" t="s">
        <v>126</v>
      </c>
      <c r="E513" s="43" t="s">
        <v>35</v>
      </c>
      <c r="F513" s="43" t="s">
        <v>127</v>
      </c>
      <c r="I513" s="43" t="s">
        <v>119</v>
      </c>
      <c r="J513" s="43" t="s">
        <v>128</v>
      </c>
    </row>
    <row r="514" spans="1:10" ht="30" x14ac:dyDescent="0.25">
      <c r="A514" s="43" t="s">
        <v>292</v>
      </c>
      <c r="B514" s="43" t="s">
        <v>293</v>
      </c>
      <c r="C514" s="47" t="s">
        <v>129</v>
      </c>
      <c r="D514" s="43" t="s">
        <v>130</v>
      </c>
      <c r="E514" s="43" t="s">
        <v>35</v>
      </c>
      <c r="F514" s="43" t="s">
        <v>131</v>
      </c>
      <c r="I514" s="43" t="s">
        <v>119</v>
      </c>
      <c r="J514" s="43" t="s">
        <v>120</v>
      </c>
    </row>
    <row r="515" spans="1:10" x14ac:dyDescent="0.25">
      <c r="A515" s="43" t="s">
        <v>292</v>
      </c>
      <c r="B515" s="43" t="s">
        <v>293</v>
      </c>
      <c r="C515" s="43" t="s">
        <v>132</v>
      </c>
      <c r="D515" s="43" t="s">
        <v>133</v>
      </c>
      <c r="E515" s="43" t="s">
        <v>134</v>
      </c>
      <c r="F515" s="43" t="s">
        <v>135</v>
      </c>
      <c r="I515" s="43" t="s">
        <v>136</v>
      </c>
      <c r="J515" s="43" t="s">
        <v>137</v>
      </c>
    </row>
    <row r="516" spans="1:10" ht="45" x14ac:dyDescent="0.25">
      <c r="A516" s="43" t="s">
        <v>292</v>
      </c>
      <c r="B516" s="43" t="s">
        <v>293</v>
      </c>
      <c r="C516" s="43" t="s">
        <v>138</v>
      </c>
      <c r="D516" s="43" t="s">
        <v>139</v>
      </c>
      <c r="E516" s="43" t="s">
        <v>134</v>
      </c>
      <c r="F516" s="43" t="s">
        <v>297</v>
      </c>
      <c r="H516" s="43" t="s">
        <v>141</v>
      </c>
      <c r="I516" s="43" t="s">
        <v>142</v>
      </c>
      <c r="J516" s="47" t="s">
        <v>143</v>
      </c>
    </row>
    <row r="517" spans="1:10" x14ac:dyDescent="0.25">
      <c r="A517" s="43" t="s">
        <v>292</v>
      </c>
      <c r="B517" s="43" t="s">
        <v>293</v>
      </c>
      <c r="C517" s="43" t="s">
        <v>144</v>
      </c>
      <c r="D517" s="43" t="s">
        <v>145</v>
      </c>
      <c r="E517" s="43" t="s">
        <v>35</v>
      </c>
      <c r="F517" s="43" t="s">
        <v>146</v>
      </c>
      <c r="I517" s="43" t="s">
        <v>37</v>
      </c>
      <c r="J517" s="43" t="s">
        <v>148</v>
      </c>
    </row>
    <row r="518" spans="1:10" x14ac:dyDescent="0.25">
      <c r="A518" s="43" t="s">
        <v>292</v>
      </c>
      <c r="B518" s="43" t="s">
        <v>293</v>
      </c>
      <c r="C518" s="43" t="s">
        <v>149</v>
      </c>
      <c r="D518" s="43" t="s">
        <v>150</v>
      </c>
      <c r="E518" s="43" t="s">
        <v>35</v>
      </c>
      <c r="F518" s="43" t="s">
        <v>151</v>
      </c>
      <c r="I518" s="43" t="s">
        <v>152</v>
      </c>
      <c r="J518" s="44" t="s">
        <v>153</v>
      </c>
    </row>
    <row r="519" spans="1:10" x14ac:dyDescent="0.25">
      <c r="A519" s="43" t="s">
        <v>292</v>
      </c>
      <c r="B519" s="43" t="s">
        <v>293</v>
      </c>
      <c r="C519" s="43" t="s">
        <v>154</v>
      </c>
      <c r="D519" s="43" t="s">
        <v>155</v>
      </c>
      <c r="E519" s="43" t="s">
        <v>35</v>
      </c>
      <c r="F519" s="43" t="s">
        <v>156</v>
      </c>
      <c r="I519" s="43" t="s">
        <v>152</v>
      </c>
      <c r="J519" s="44" t="s">
        <v>157</v>
      </c>
    </row>
    <row r="520" spans="1:10" ht="45" x14ac:dyDescent="0.25">
      <c r="A520" s="43" t="s">
        <v>292</v>
      </c>
      <c r="B520" s="43" t="s">
        <v>293</v>
      </c>
      <c r="C520" s="43" t="s">
        <v>158</v>
      </c>
      <c r="D520" s="48" t="s">
        <v>174</v>
      </c>
      <c r="E520" s="43" t="s">
        <v>35</v>
      </c>
      <c r="F520" s="43" t="s">
        <v>160</v>
      </c>
      <c r="I520" s="43" t="s">
        <v>161</v>
      </c>
      <c r="J520" s="44" t="s">
        <v>162</v>
      </c>
    </row>
    <row r="521" spans="1:10" x14ac:dyDescent="0.25">
      <c r="A521" s="43" t="s">
        <v>298</v>
      </c>
      <c r="B521" s="43" t="s">
        <v>299</v>
      </c>
      <c r="C521" s="43" t="s">
        <v>33</v>
      </c>
      <c r="D521" s="43" t="s">
        <v>34</v>
      </c>
      <c r="E521" s="43" t="s">
        <v>35</v>
      </c>
      <c r="F521" s="43" t="s">
        <v>43</v>
      </c>
      <c r="I521" s="43" t="s">
        <v>37</v>
      </c>
    </row>
    <row r="522" spans="1:10" x14ac:dyDescent="0.25">
      <c r="A522" s="43" t="s">
        <v>298</v>
      </c>
      <c r="B522" s="43" t="s">
        <v>299</v>
      </c>
      <c r="C522" s="43" t="s">
        <v>38</v>
      </c>
      <c r="D522" s="43" t="s">
        <v>34</v>
      </c>
      <c r="E522" s="43" t="s">
        <v>35</v>
      </c>
      <c r="F522" s="43" t="s">
        <v>39</v>
      </c>
      <c r="I522" s="43" t="s">
        <v>37</v>
      </c>
    </row>
    <row r="523" spans="1:10" x14ac:dyDescent="0.25">
      <c r="A523" s="43" t="s">
        <v>298</v>
      </c>
      <c r="B523" s="43" t="s">
        <v>299</v>
      </c>
      <c r="C523" s="43" t="s">
        <v>40</v>
      </c>
      <c r="D523" s="43" t="s">
        <v>34</v>
      </c>
      <c r="E523" s="43" t="s">
        <v>35</v>
      </c>
      <c r="F523" s="43" t="s">
        <v>41</v>
      </c>
      <c r="I523" s="43" t="s">
        <v>37</v>
      </c>
    </row>
    <row r="524" spans="1:10" x14ac:dyDescent="0.25">
      <c r="A524" s="43" t="s">
        <v>298</v>
      </c>
      <c r="B524" s="43" t="s">
        <v>299</v>
      </c>
      <c r="C524" s="43" t="s">
        <v>42</v>
      </c>
      <c r="D524" s="43" t="s">
        <v>34</v>
      </c>
      <c r="E524" s="43" t="s">
        <v>35</v>
      </c>
      <c r="F524" s="43" t="s">
        <v>43</v>
      </c>
      <c r="I524" s="43" t="s">
        <v>44</v>
      </c>
    </row>
    <row r="525" spans="1:10" x14ac:dyDescent="0.25">
      <c r="A525" s="43" t="s">
        <v>298</v>
      </c>
      <c r="B525" s="43" t="s">
        <v>299</v>
      </c>
      <c r="C525" s="43" t="s">
        <v>45</v>
      </c>
      <c r="D525" s="43" t="s">
        <v>46</v>
      </c>
      <c r="E525" s="43" t="s">
        <v>35</v>
      </c>
      <c r="F525" s="43" t="s">
        <v>47</v>
      </c>
      <c r="I525" s="43" t="s">
        <v>74</v>
      </c>
    </row>
    <row r="526" spans="1:10" x14ac:dyDescent="0.25">
      <c r="A526" s="43" t="s">
        <v>298</v>
      </c>
      <c r="B526" s="43" t="s">
        <v>299</v>
      </c>
      <c r="C526" s="43" t="s">
        <v>49</v>
      </c>
      <c r="D526" s="43" t="s">
        <v>46</v>
      </c>
      <c r="E526" s="43" t="s">
        <v>35</v>
      </c>
      <c r="F526" s="43" t="s">
        <v>50</v>
      </c>
      <c r="I526" s="43" t="s">
        <v>51</v>
      </c>
    </row>
    <row r="527" spans="1:10" x14ac:dyDescent="0.25">
      <c r="A527" s="43" t="s">
        <v>298</v>
      </c>
      <c r="B527" s="43" t="s">
        <v>299</v>
      </c>
      <c r="C527" s="43" t="s">
        <v>52</v>
      </c>
      <c r="D527" s="43" t="s">
        <v>46</v>
      </c>
      <c r="E527" s="43" t="s">
        <v>35</v>
      </c>
      <c r="F527" s="43" t="s">
        <v>53</v>
      </c>
      <c r="I527" s="43" t="s">
        <v>214</v>
      </c>
    </row>
    <row r="528" spans="1:10" x14ac:dyDescent="0.25">
      <c r="A528" s="43" t="s">
        <v>298</v>
      </c>
      <c r="B528" s="43" t="s">
        <v>299</v>
      </c>
      <c r="C528" s="43" t="s">
        <v>55</v>
      </c>
      <c r="D528" s="43" t="s">
        <v>46</v>
      </c>
      <c r="E528" s="43" t="s">
        <v>35</v>
      </c>
      <c r="F528" s="43" t="s">
        <v>56</v>
      </c>
      <c r="I528" s="43" t="s">
        <v>193</v>
      </c>
    </row>
    <row r="529" spans="1:10" x14ac:dyDescent="0.25">
      <c r="A529" s="43" t="s">
        <v>298</v>
      </c>
      <c r="B529" s="43" t="s">
        <v>299</v>
      </c>
      <c r="C529" s="43" t="s">
        <v>58</v>
      </c>
      <c r="D529" s="43" t="s">
        <v>46</v>
      </c>
      <c r="E529" s="43" t="s">
        <v>35</v>
      </c>
      <c r="F529" s="43" t="s">
        <v>59</v>
      </c>
      <c r="I529" s="43" t="s">
        <v>193</v>
      </c>
    </row>
    <row r="530" spans="1:10" x14ac:dyDescent="0.25">
      <c r="A530" s="43" t="s">
        <v>298</v>
      </c>
      <c r="B530" s="43" t="s">
        <v>299</v>
      </c>
      <c r="C530" s="43" t="s">
        <v>60</v>
      </c>
      <c r="D530" s="43" t="s">
        <v>46</v>
      </c>
      <c r="E530" s="43" t="s">
        <v>35</v>
      </c>
      <c r="F530" s="43" t="s">
        <v>61</v>
      </c>
      <c r="I530" s="43" t="s">
        <v>215</v>
      </c>
    </row>
    <row r="531" spans="1:10" x14ac:dyDescent="0.25">
      <c r="A531" s="43" t="s">
        <v>298</v>
      </c>
      <c r="B531" s="43" t="s">
        <v>299</v>
      </c>
      <c r="C531" s="43" t="s">
        <v>62</v>
      </c>
      <c r="D531" s="43" t="s">
        <v>46</v>
      </c>
      <c r="E531" s="43" t="s">
        <v>35</v>
      </c>
      <c r="F531" s="43" t="s">
        <v>63</v>
      </c>
      <c r="I531" s="43" t="s">
        <v>74</v>
      </c>
    </row>
    <row r="532" spans="1:10" x14ac:dyDescent="0.25">
      <c r="A532" s="43" t="s">
        <v>298</v>
      </c>
      <c r="B532" s="43" t="s">
        <v>299</v>
      </c>
      <c r="C532" s="43" t="s">
        <v>67</v>
      </c>
      <c r="D532" s="43" t="s">
        <v>46</v>
      </c>
      <c r="E532" s="43" t="s">
        <v>35</v>
      </c>
      <c r="F532" s="43" t="s">
        <v>68</v>
      </c>
      <c r="I532" s="43" t="s">
        <v>74</v>
      </c>
    </row>
    <row r="533" spans="1:10" x14ac:dyDescent="0.25">
      <c r="A533" s="43" t="s">
        <v>298</v>
      </c>
      <c r="B533" s="43" t="s">
        <v>299</v>
      </c>
      <c r="C533" s="43" t="s">
        <v>69</v>
      </c>
      <c r="D533" s="43" t="s">
        <v>46</v>
      </c>
      <c r="E533" s="43" t="s">
        <v>35</v>
      </c>
      <c r="F533" s="43" t="s">
        <v>70</v>
      </c>
      <c r="I533" s="43" t="s">
        <v>74</v>
      </c>
    </row>
    <row r="534" spans="1:10" x14ac:dyDescent="0.25">
      <c r="A534" s="43" t="s">
        <v>298</v>
      </c>
      <c r="B534" s="43" t="s">
        <v>299</v>
      </c>
      <c r="C534" s="43" t="s">
        <v>72</v>
      </c>
      <c r="D534" s="43" t="s">
        <v>46</v>
      </c>
      <c r="E534" s="43" t="s">
        <v>35</v>
      </c>
      <c r="F534" s="43" t="s">
        <v>73</v>
      </c>
      <c r="I534" s="43" t="s">
        <v>74</v>
      </c>
    </row>
    <row r="535" spans="1:10" x14ac:dyDescent="0.25">
      <c r="A535" s="43" t="s">
        <v>298</v>
      </c>
      <c r="B535" s="43" t="s">
        <v>299</v>
      </c>
      <c r="C535" s="43" t="s">
        <v>75</v>
      </c>
      <c r="D535" s="43" t="s">
        <v>76</v>
      </c>
      <c r="F535" s="43" t="s">
        <v>78</v>
      </c>
      <c r="I535" s="43" t="s">
        <v>184</v>
      </c>
    </row>
    <row r="536" spans="1:10" x14ac:dyDescent="0.25">
      <c r="A536" s="43" t="s">
        <v>298</v>
      </c>
      <c r="B536" s="43" t="s">
        <v>299</v>
      </c>
      <c r="C536" s="43" t="s">
        <v>80</v>
      </c>
      <c r="D536" s="43" t="s">
        <v>81</v>
      </c>
      <c r="E536" s="43" t="s">
        <v>35</v>
      </c>
      <c r="F536" s="44" t="s">
        <v>82</v>
      </c>
      <c r="I536" s="43" t="s">
        <v>83</v>
      </c>
    </row>
    <row r="537" spans="1:10" x14ac:dyDescent="0.25">
      <c r="A537" s="43" t="s">
        <v>298</v>
      </c>
      <c r="B537" s="43" t="s">
        <v>299</v>
      </c>
      <c r="C537" s="43" t="s">
        <v>85</v>
      </c>
      <c r="D537" s="43" t="s">
        <v>86</v>
      </c>
      <c r="E537" s="43" t="s">
        <v>35</v>
      </c>
      <c r="F537" s="44" t="s">
        <v>87</v>
      </c>
      <c r="G537" s="44"/>
      <c r="H537" s="44"/>
      <c r="I537" s="46" t="s">
        <v>74</v>
      </c>
      <c r="J537" s="44"/>
    </row>
    <row r="538" spans="1:10" x14ac:dyDescent="0.25">
      <c r="A538" s="43" t="s">
        <v>298</v>
      </c>
      <c r="B538" s="43" t="s">
        <v>299</v>
      </c>
      <c r="C538" s="43" t="s">
        <v>89</v>
      </c>
      <c r="D538" s="43" t="s">
        <v>90</v>
      </c>
      <c r="E538" s="43" t="s">
        <v>35</v>
      </c>
      <c r="F538" s="44" t="s">
        <v>91</v>
      </c>
      <c r="I538" s="43" t="s">
        <v>184</v>
      </c>
    </row>
    <row r="539" spans="1:10" x14ac:dyDescent="0.25">
      <c r="A539" s="43" t="s">
        <v>298</v>
      </c>
      <c r="B539" s="43" t="s">
        <v>299</v>
      </c>
      <c r="C539" s="43" t="s">
        <v>93</v>
      </c>
      <c r="D539" s="43" t="s">
        <v>94</v>
      </c>
      <c r="E539" s="43" t="s">
        <v>35</v>
      </c>
      <c r="F539" s="44" t="s">
        <v>91</v>
      </c>
      <c r="I539" s="43" t="s">
        <v>184</v>
      </c>
    </row>
    <row r="540" spans="1:10" x14ac:dyDescent="0.25">
      <c r="A540" s="43" t="s">
        <v>298</v>
      </c>
      <c r="B540" s="43" t="s">
        <v>299</v>
      </c>
      <c r="C540" s="43" t="s">
        <v>96</v>
      </c>
      <c r="D540" s="43" t="s">
        <v>97</v>
      </c>
      <c r="E540" s="43" t="s">
        <v>35</v>
      </c>
      <c r="F540" s="44" t="s">
        <v>98</v>
      </c>
      <c r="I540" s="43" t="s">
        <v>51</v>
      </c>
    </row>
    <row r="541" spans="1:10" x14ac:dyDescent="0.25">
      <c r="A541" s="43" t="s">
        <v>298</v>
      </c>
      <c r="B541" s="43" t="s">
        <v>299</v>
      </c>
      <c r="C541" s="43" t="s">
        <v>100</v>
      </c>
      <c r="D541" s="43" t="s">
        <v>101</v>
      </c>
      <c r="E541" s="43" t="s">
        <v>35</v>
      </c>
      <c r="F541" s="43" t="s">
        <v>102</v>
      </c>
      <c r="H541" s="43" t="s">
        <v>103</v>
      </c>
      <c r="I541" s="43" t="s">
        <v>104</v>
      </c>
    </row>
    <row r="542" spans="1:10" x14ac:dyDescent="0.25">
      <c r="A542" s="43" t="s">
        <v>298</v>
      </c>
      <c r="B542" s="43" t="s">
        <v>299</v>
      </c>
      <c r="C542" s="43" t="s">
        <v>105</v>
      </c>
      <c r="D542" s="43" t="s">
        <v>106</v>
      </c>
      <c r="E542" s="43" t="s">
        <v>35</v>
      </c>
      <c r="F542" s="43" t="s">
        <v>102</v>
      </c>
      <c r="H542" s="43" t="s">
        <v>103</v>
      </c>
      <c r="I542" s="43" t="s">
        <v>104</v>
      </c>
    </row>
    <row r="543" spans="1:10" x14ac:dyDescent="0.25">
      <c r="A543" s="43" t="s">
        <v>298</v>
      </c>
      <c r="B543" s="43" t="s">
        <v>299</v>
      </c>
      <c r="C543" s="43" t="s">
        <v>107</v>
      </c>
      <c r="D543" s="43" t="s">
        <v>108</v>
      </c>
      <c r="E543" s="43" t="s">
        <v>35</v>
      </c>
      <c r="F543" s="44" t="s">
        <v>300</v>
      </c>
      <c r="H543" s="43" t="s">
        <v>110</v>
      </c>
      <c r="I543" s="43" t="s">
        <v>205</v>
      </c>
      <c r="J543" s="43" t="s">
        <v>301</v>
      </c>
    </row>
    <row r="544" spans="1:10" x14ac:dyDescent="0.25">
      <c r="A544" s="43" t="s">
        <v>298</v>
      </c>
      <c r="B544" s="43" t="s">
        <v>299</v>
      </c>
      <c r="C544" s="43" t="s">
        <v>112</v>
      </c>
      <c r="D544" s="43" t="s">
        <v>113</v>
      </c>
      <c r="E544" s="43" t="s">
        <v>35</v>
      </c>
    </row>
    <row r="545" spans="1:10" x14ac:dyDescent="0.25">
      <c r="A545" s="43" t="s">
        <v>298</v>
      </c>
      <c r="B545" s="43" t="s">
        <v>299</v>
      </c>
      <c r="C545" s="43" t="s">
        <v>116</v>
      </c>
      <c r="D545" s="43" t="s">
        <v>117</v>
      </c>
      <c r="E545" s="43" t="s">
        <v>35</v>
      </c>
      <c r="F545" s="43" t="s">
        <v>118</v>
      </c>
      <c r="I545" s="43" t="s">
        <v>119</v>
      </c>
      <c r="J545" s="43" t="s">
        <v>120</v>
      </c>
    </row>
    <row r="546" spans="1:10" x14ac:dyDescent="0.25">
      <c r="A546" s="43" t="s">
        <v>298</v>
      </c>
      <c r="B546" s="43" t="s">
        <v>299</v>
      </c>
      <c r="C546" s="43" t="s">
        <v>121</v>
      </c>
      <c r="D546" s="43" t="s">
        <v>122</v>
      </c>
      <c r="E546" s="43" t="s">
        <v>35</v>
      </c>
      <c r="F546" s="43" t="s">
        <v>123</v>
      </c>
      <c r="I546" s="43" t="s">
        <v>119</v>
      </c>
      <c r="J546" s="43" t="s">
        <v>124</v>
      </c>
    </row>
    <row r="547" spans="1:10" x14ac:dyDescent="0.25">
      <c r="A547" s="43" t="s">
        <v>298</v>
      </c>
      <c r="B547" s="43" t="s">
        <v>299</v>
      </c>
      <c r="C547" s="43" t="s">
        <v>125</v>
      </c>
      <c r="D547" s="43" t="s">
        <v>126</v>
      </c>
      <c r="E547" s="43" t="s">
        <v>35</v>
      </c>
      <c r="F547" s="43" t="s">
        <v>127</v>
      </c>
      <c r="I547" s="43" t="s">
        <v>119</v>
      </c>
      <c r="J547" s="43" t="s">
        <v>128</v>
      </c>
    </row>
    <row r="548" spans="1:10" ht="30" x14ac:dyDescent="0.25">
      <c r="A548" s="43" t="s">
        <v>298</v>
      </c>
      <c r="B548" s="43" t="s">
        <v>299</v>
      </c>
      <c r="C548" s="47" t="s">
        <v>129</v>
      </c>
      <c r="D548" s="43" t="s">
        <v>130</v>
      </c>
      <c r="E548" s="43" t="s">
        <v>35</v>
      </c>
      <c r="F548" s="43" t="s">
        <v>131</v>
      </c>
      <c r="I548" s="43" t="s">
        <v>119</v>
      </c>
      <c r="J548" s="43" t="s">
        <v>120</v>
      </c>
    </row>
    <row r="549" spans="1:10" x14ac:dyDescent="0.25">
      <c r="A549" s="43" t="s">
        <v>298</v>
      </c>
      <c r="B549" s="43" t="s">
        <v>299</v>
      </c>
      <c r="C549" s="43" t="s">
        <v>132</v>
      </c>
      <c r="D549" s="43" t="s">
        <v>133</v>
      </c>
      <c r="E549" s="43" t="s">
        <v>134</v>
      </c>
      <c r="F549" s="43" t="s">
        <v>135</v>
      </c>
      <c r="I549" s="43" t="s">
        <v>136</v>
      </c>
      <c r="J549" s="43" t="s">
        <v>137</v>
      </c>
    </row>
    <row r="550" spans="1:10" ht="45" x14ac:dyDescent="0.25">
      <c r="A550" s="43" t="s">
        <v>298</v>
      </c>
      <c r="B550" s="43" t="s">
        <v>299</v>
      </c>
      <c r="C550" s="43" t="s">
        <v>138</v>
      </c>
      <c r="D550" s="43" t="s">
        <v>139</v>
      </c>
      <c r="E550" s="43" t="s">
        <v>134</v>
      </c>
      <c r="F550" s="43" t="s">
        <v>302</v>
      </c>
      <c r="H550" s="43" t="s">
        <v>141</v>
      </c>
      <c r="I550" s="43" t="s">
        <v>237</v>
      </c>
      <c r="J550" s="47" t="s">
        <v>143</v>
      </c>
    </row>
    <row r="551" spans="1:10" x14ac:dyDescent="0.25">
      <c r="A551" s="43" t="s">
        <v>298</v>
      </c>
      <c r="B551" s="43" t="s">
        <v>299</v>
      </c>
      <c r="C551" s="43" t="s">
        <v>144</v>
      </c>
      <c r="D551" s="43" t="s">
        <v>145</v>
      </c>
      <c r="E551" s="43" t="s">
        <v>35</v>
      </c>
      <c r="F551" s="43" t="s">
        <v>146</v>
      </c>
      <c r="I551" s="43" t="s">
        <v>189</v>
      </c>
      <c r="J551" s="43" t="s">
        <v>148</v>
      </c>
    </row>
    <row r="552" spans="1:10" x14ac:dyDescent="0.25">
      <c r="A552" s="43" t="s">
        <v>298</v>
      </c>
      <c r="B552" s="43" t="s">
        <v>299</v>
      </c>
      <c r="C552" s="43" t="s">
        <v>149</v>
      </c>
      <c r="D552" s="43" t="s">
        <v>150</v>
      </c>
      <c r="E552" s="43" t="s">
        <v>35</v>
      </c>
      <c r="F552" s="43" t="s">
        <v>151</v>
      </c>
      <c r="I552" s="43" t="s">
        <v>152</v>
      </c>
      <c r="J552" s="44" t="s">
        <v>153</v>
      </c>
    </row>
    <row r="553" spans="1:10" x14ac:dyDescent="0.25">
      <c r="A553" s="43" t="s">
        <v>298</v>
      </c>
      <c r="B553" s="43" t="s">
        <v>299</v>
      </c>
      <c r="C553" s="43" t="s">
        <v>154</v>
      </c>
      <c r="D553" s="43" t="s">
        <v>155</v>
      </c>
      <c r="E553" s="43" t="s">
        <v>35</v>
      </c>
      <c r="F553" s="43" t="s">
        <v>156</v>
      </c>
      <c r="I553" s="43" t="s">
        <v>152</v>
      </c>
      <c r="J553" s="44" t="s">
        <v>157</v>
      </c>
    </row>
    <row r="554" spans="1:10" ht="45" x14ac:dyDescent="0.25">
      <c r="A554" s="43" t="s">
        <v>298</v>
      </c>
      <c r="B554" s="43" t="s">
        <v>299</v>
      </c>
      <c r="C554" s="43" t="s">
        <v>158</v>
      </c>
      <c r="D554" s="48" t="s">
        <v>174</v>
      </c>
      <c r="E554" s="43" t="s">
        <v>35</v>
      </c>
      <c r="F554" s="43" t="s">
        <v>160</v>
      </c>
      <c r="I554" s="43" t="s">
        <v>188</v>
      </c>
      <c r="J554" s="44" t="s">
        <v>162</v>
      </c>
    </row>
    <row r="555" spans="1:10" x14ac:dyDescent="0.25">
      <c r="A555" s="43" t="s">
        <v>303</v>
      </c>
      <c r="B555" s="43" t="s">
        <v>304</v>
      </c>
      <c r="C555" s="43" t="s">
        <v>33</v>
      </c>
      <c r="D555" s="43" t="s">
        <v>34</v>
      </c>
      <c r="E555" s="43" t="s">
        <v>35</v>
      </c>
      <c r="F555" s="43" t="s">
        <v>305</v>
      </c>
      <c r="I555" s="43" t="s">
        <v>37</v>
      </c>
    </row>
    <row r="556" spans="1:10" x14ac:dyDescent="0.25">
      <c r="A556" s="43" t="s">
        <v>303</v>
      </c>
      <c r="B556" s="43" t="s">
        <v>304</v>
      </c>
      <c r="C556" s="43" t="s">
        <v>38</v>
      </c>
      <c r="D556" s="43" t="s">
        <v>34</v>
      </c>
      <c r="E556" s="43" t="s">
        <v>35</v>
      </c>
      <c r="F556" s="43" t="s">
        <v>39</v>
      </c>
      <c r="I556" s="43" t="s">
        <v>37</v>
      </c>
    </row>
    <row r="557" spans="1:10" x14ac:dyDescent="0.25">
      <c r="A557" s="43" t="s">
        <v>303</v>
      </c>
      <c r="B557" s="43" t="s">
        <v>304</v>
      </c>
      <c r="C557" s="43" t="s">
        <v>40</v>
      </c>
      <c r="D557" s="43" t="s">
        <v>34</v>
      </c>
      <c r="E557" s="43" t="s">
        <v>35</v>
      </c>
      <c r="F557" s="43" t="s">
        <v>41</v>
      </c>
      <c r="I557" s="43" t="s">
        <v>37</v>
      </c>
    </row>
    <row r="558" spans="1:10" x14ac:dyDescent="0.25">
      <c r="A558" s="43" t="s">
        <v>303</v>
      </c>
      <c r="B558" s="43" t="s">
        <v>304</v>
      </c>
      <c r="C558" s="43" t="s">
        <v>42</v>
      </c>
      <c r="D558" s="43" t="s">
        <v>34</v>
      </c>
      <c r="E558" s="43" t="s">
        <v>35</v>
      </c>
      <c r="F558" s="43" t="s">
        <v>43</v>
      </c>
      <c r="I558" s="43" t="s">
        <v>44</v>
      </c>
    </row>
    <row r="559" spans="1:10" x14ac:dyDescent="0.25">
      <c r="A559" s="43" t="s">
        <v>303</v>
      </c>
      <c r="B559" s="43" t="s">
        <v>304</v>
      </c>
      <c r="C559" s="43" t="s">
        <v>45</v>
      </c>
      <c r="D559" s="43" t="s">
        <v>46</v>
      </c>
      <c r="E559" s="43" t="s">
        <v>35</v>
      </c>
      <c r="F559" s="43" t="s">
        <v>47</v>
      </c>
      <c r="I559" s="43" t="s">
        <v>74</v>
      </c>
    </row>
    <row r="560" spans="1:10" x14ac:dyDescent="0.25">
      <c r="A560" s="43" t="s">
        <v>303</v>
      </c>
      <c r="B560" s="43" t="s">
        <v>304</v>
      </c>
      <c r="C560" s="43" t="s">
        <v>49</v>
      </c>
      <c r="D560" s="43" t="s">
        <v>46</v>
      </c>
      <c r="E560" s="43" t="s">
        <v>35</v>
      </c>
      <c r="F560" s="43" t="s">
        <v>50</v>
      </c>
      <c r="I560" s="43" t="s">
        <v>51</v>
      </c>
    </row>
    <row r="561" spans="1:10" x14ac:dyDescent="0.25">
      <c r="A561" s="43" t="s">
        <v>303</v>
      </c>
      <c r="B561" s="43" t="s">
        <v>304</v>
      </c>
      <c r="C561" s="43" t="s">
        <v>52</v>
      </c>
      <c r="D561" s="43" t="s">
        <v>46</v>
      </c>
      <c r="E561" s="43" t="s">
        <v>35</v>
      </c>
      <c r="F561" s="43" t="s">
        <v>53</v>
      </c>
      <c r="I561" s="43" t="s">
        <v>214</v>
      </c>
    </row>
    <row r="562" spans="1:10" x14ac:dyDescent="0.25">
      <c r="A562" s="43" t="s">
        <v>303</v>
      </c>
      <c r="B562" s="43" t="s">
        <v>304</v>
      </c>
      <c r="C562" s="43" t="s">
        <v>55</v>
      </c>
      <c r="D562" s="43" t="s">
        <v>46</v>
      </c>
      <c r="E562" s="43" t="s">
        <v>35</v>
      </c>
      <c r="F562" s="43" t="s">
        <v>56</v>
      </c>
      <c r="I562" s="43" t="s">
        <v>306</v>
      </c>
    </row>
    <row r="563" spans="1:10" x14ac:dyDescent="0.25">
      <c r="A563" s="43" t="s">
        <v>303</v>
      </c>
      <c r="B563" s="43" t="s">
        <v>304</v>
      </c>
      <c r="C563" s="43" t="s">
        <v>58</v>
      </c>
      <c r="D563" s="43" t="s">
        <v>46</v>
      </c>
      <c r="E563" s="43" t="s">
        <v>35</v>
      </c>
      <c r="F563" s="43" t="s">
        <v>59</v>
      </c>
      <c r="I563" s="43" t="s">
        <v>193</v>
      </c>
    </row>
    <row r="564" spans="1:10" x14ac:dyDescent="0.25">
      <c r="A564" s="43" t="s">
        <v>303</v>
      </c>
      <c r="B564" s="43" t="s">
        <v>304</v>
      </c>
      <c r="C564" s="43" t="s">
        <v>60</v>
      </c>
      <c r="D564" s="43" t="s">
        <v>46</v>
      </c>
      <c r="E564" s="43" t="s">
        <v>35</v>
      </c>
      <c r="F564" s="43" t="s">
        <v>61</v>
      </c>
      <c r="I564" s="43" t="s">
        <v>215</v>
      </c>
    </row>
    <row r="565" spans="1:10" x14ac:dyDescent="0.25">
      <c r="A565" s="43" t="s">
        <v>303</v>
      </c>
      <c r="B565" s="43" t="s">
        <v>304</v>
      </c>
      <c r="C565" s="43" t="s">
        <v>62</v>
      </c>
      <c r="D565" s="43" t="s">
        <v>46</v>
      </c>
      <c r="E565" s="43" t="s">
        <v>35</v>
      </c>
      <c r="F565" s="43" t="s">
        <v>63</v>
      </c>
      <c r="I565" s="43" t="s">
        <v>74</v>
      </c>
    </row>
    <row r="566" spans="1:10" x14ac:dyDescent="0.25">
      <c r="A566" s="43" t="s">
        <v>303</v>
      </c>
      <c r="B566" s="43" t="s">
        <v>304</v>
      </c>
      <c r="C566" s="43" t="s">
        <v>64</v>
      </c>
      <c r="D566" s="43" t="s">
        <v>46</v>
      </c>
      <c r="E566" s="43" t="s">
        <v>35</v>
      </c>
      <c r="F566" s="43" t="s">
        <v>65</v>
      </c>
      <c r="I566" s="43" t="s">
        <v>181</v>
      </c>
    </row>
    <row r="567" spans="1:10" x14ac:dyDescent="0.25">
      <c r="A567" s="43" t="s">
        <v>303</v>
      </c>
      <c r="B567" s="43" t="s">
        <v>304</v>
      </c>
      <c r="C567" s="43" t="s">
        <v>67</v>
      </c>
      <c r="D567" s="43" t="s">
        <v>46</v>
      </c>
      <c r="E567" s="43" t="s">
        <v>35</v>
      </c>
      <c r="F567" s="43" t="s">
        <v>68</v>
      </c>
      <c r="I567" s="43" t="s">
        <v>74</v>
      </c>
    </row>
    <row r="568" spans="1:10" x14ac:dyDescent="0.25">
      <c r="A568" s="43" t="s">
        <v>303</v>
      </c>
      <c r="B568" s="43" t="s">
        <v>304</v>
      </c>
      <c r="C568" s="43" t="s">
        <v>69</v>
      </c>
      <c r="D568" s="43" t="s">
        <v>46</v>
      </c>
      <c r="E568" s="43" t="s">
        <v>35</v>
      </c>
      <c r="F568" s="43" t="s">
        <v>70</v>
      </c>
      <c r="I568" s="43" t="s">
        <v>74</v>
      </c>
    </row>
    <row r="569" spans="1:10" x14ac:dyDescent="0.25">
      <c r="A569" s="43" t="s">
        <v>303</v>
      </c>
      <c r="B569" s="43" t="s">
        <v>304</v>
      </c>
      <c r="C569" s="43" t="s">
        <v>72</v>
      </c>
      <c r="D569" s="43" t="s">
        <v>46</v>
      </c>
      <c r="E569" s="43" t="s">
        <v>35</v>
      </c>
      <c r="F569" s="43" t="s">
        <v>73</v>
      </c>
      <c r="I569" s="43" t="s">
        <v>74</v>
      </c>
    </row>
    <row r="570" spans="1:10" x14ac:dyDescent="0.25">
      <c r="A570" s="43" t="s">
        <v>303</v>
      </c>
      <c r="B570" s="43" t="s">
        <v>304</v>
      </c>
      <c r="C570" s="43" t="s">
        <v>75</v>
      </c>
      <c r="D570" s="43" t="s">
        <v>76</v>
      </c>
      <c r="F570" s="43" t="s">
        <v>78</v>
      </c>
      <c r="I570" s="43" t="s">
        <v>184</v>
      </c>
    </row>
    <row r="571" spans="1:10" x14ac:dyDescent="0.25">
      <c r="A571" s="43" t="s">
        <v>303</v>
      </c>
      <c r="B571" s="43" t="s">
        <v>304</v>
      </c>
      <c r="C571" s="43" t="s">
        <v>80</v>
      </c>
      <c r="D571" s="43" t="s">
        <v>81</v>
      </c>
      <c r="E571" s="43" t="s">
        <v>35</v>
      </c>
      <c r="F571" s="44" t="s">
        <v>82</v>
      </c>
      <c r="I571" s="43" t="s">
        <v>83</v>
      </c>
    </row>
    <row r="572" spans="1:10" x14ac:dyDescent="0.25">
      <c r="A572" s="43" t="s">
        <v>303</v>
      </c>
      <c r="B572" s="43" t="s">
        <v>304</v>
      </c>
      <c r="C572" s="43" t="s">
        <v>85</v>
      </c>
      <c r="D572" s="43" t="s">
        <v>86</v>
      </c>
      <c r="E572" s="43" t="s">
        <v>35</v>
      </c>
      <c r="F572" s="44" t="s">
        <v>87</v>
      </c>
      <c r="G572" s="44"/>
      <c r="H572" s="44"/>
      <c r="I572" s="46" t="s">
        <v>74</v>
      </c>
      <c r="J572" s="44"/>
    </row>
    <row r="573" spans="1:10" x14ac:dyDescent="0.25">
      <c r="A573" s="43" t="s">
        <v>303</v>
      </c>
      <c r="B573" s="43" t="s">
        <v>304</v>
      </c>
      <c r="C573" s="43" t="s">
        <v>89</v>
      </c>
      <c r="D573" s="43" t="s">
        <v>90</v>
      </c>
      <c r="E573" s="43" t="s">
        <v>35</v>
      </c>
      <c r="F573" s="44" t="s">
        <v>91</v>
      </c>
      <c r="I573" s="43" t="s">
        <v>184</v>
      </c>
    </row>
    <row r="574" spans="1:10" x14ac:dyDescent="0.25">
      <c r="A574" s="43" t="s">
        <v>303</v>
      </c>
      <c r="B574" s="43" t="s">
        <v>304</v>
      </c>
      <c r="C574" s="43" t="s">
        <v>93</v>
      </c>
      <c r="D574" s="43" t="s">
        <v>94</v>
      </c>
      <c r="E574" s="43" t="s">
        <v>35</v>
      </c>
      <c r="F574" s="44" t="s">
        <v>91</v>
      </c>
      <c r="I574" s="43" t="s">
        <v>184</v>
      </c>
    </row>
    <row r="575" spans="1:10" x14ac:dyDescent="0.25">
      <c r="A575" s="43" t="s">
        <v>303</v>
      </c>
      <c r="B575" s="43" t="s">
        <v>304</v>
      </c>
      <c r="C575" s="43" t="s">
        <v>96</v>
      </c>
      <c r="D575" s="43" t="s">
        <v>97</v>
      </c>
      <c r="E575" s="43" t="s">
        <v>35</v>
      </c>
      <c r="F575" s="44" t="s">
        <v>98</v>
      </c>
      <c r="I575" s="43" t="s">
        <v>51</v>
      </c>
    </row>
    <row r="576" spans="1:10" x14ac:dyDescent="0.25">
      <c r="A576" s="43" t="s">
        <v>303</v>
      </c>
      <c r="B576" s="43" t="s">
        <v>304</v>
      </c>
      <c r="C576" s="43" t="s">
        <v>100</v>
      </c>
      <c r="D576" s="43" t="s">
        <v>101</v>
      </c>
      <c r="E576" s="43" t="s">
        <v>35</v>
      </c>
      <c r="F576" s="43" t="s">
        <v>102</v>
      </c>
      <c r="H576" s="43" t="s">
        <v>103</v>
      </c>
      <c r="I576" s="43" t="s">
        <v>51</v>
      </c>
    </row>
    <row r="577" spans="1:10" x14ac:dyDescent="0.25">
      <c r="A577" s="43" t="s">
        <v>303</v>
      </c>
      <c r="B577" s="43" t="s">
        <v>304</v>
      </c>
      <c r="C577" s="43" t="s">
        <v>105</v>
      </c>
      <c r="D577" s="43" t="s">
        <v>106</v>
      </c>
      <c r="E577" s="43" t="s">
        <v>35</v>
      </c>
      <c r="F577" s="43" t="s">
        <v>102</v>
      </c>
      <c r="H577" s="43" t="s">
        <v>103</v>
      </c>
      <c r="I577" s="43" t="s">
        <v>51</v>
      </c>
    </row>
    <row r="578" spans="1:10" x14ac:dyDescent="0.25">
      <c r="A578" s="43" t="s">
        <v>303</v>
      </c>
      <c r="B578" s="43" t="s">
        <v>304</v>
      </c>
      <c r="C578" s="43" t="s">
        <v>107</v>
      </c>
      <c r="D578" s="43" t="s">
        <v>108</v>
      </c>
      <c r="E578" s="43" t="s">
        <v>35</v>
      </c>
      <c r="F578" s="44" t="s">
        <v>307</v>
      </c>
      <c r="I578" s="43" t="s">
        <v>308</v>
      </c>
      <c r="J578" s="43" t="s">
        <v>309</v>
      </c>
    </row>
    <row r="579" spans="1:10" ht="30" customHeight="1" x14ac:dyDescent="0.25">
      <c r="A579" s="43" t="s">
        <v>303</v>
      </c>
      <c r="B579" s="43" t="s">
        <v>304</v>
      </c>
      <c r="C579" s="43" t="s">
        <v>112</v>
      </c>
      <c r="D579" s="43" t="s">
        <v>113</v>
      </c>
      <c r="E579" s="43" t="s">
        <v>35</v>
      </c>
    </row>
    <row r="580" spans="1:10" x14ac:dyDescent="0.25">
      <c r="A580" s="43" t="s">
        <v>303</v>
      </c>
      <c r="B580" s="43" t="s">
        <v>304</v>
      </c>
      <c r="C580" s="43" t="s">
        <v>116</v>
      </c>
      <c r="D580" s="43" t="s">
        <v>117</v>
      </c>
      <c r="E580" s="43" t="s">
        <v>35</v>
      </c>
      <c r="F580" s="43" t="s">
        <v>118</v>
      </c>
      <c r="I580" s="43" t="s">
        <v>119</v>
      </c>
      <c r="J580" s="43" t="s">
        <v>120</v>
      </c>
    </row>
    <row r="581" spans="1:10" x14ac:dyDescent="0.25">
      <c r="A581" s="43" t="s">
        <v>303</v>
      </c>
      <c r="B581" s="43" t="s">
        <v>304</v>
      </c>
      <c r="C581" s="43" t="s">
        <v>121</v>
      </c>
      <c r="D581" s="43" t="s">
        <v>122</v>
      </c>
      <c r="E581" s="43" t="s">
        <v>35</v>
      </c>
      <c r="F581" s="43" t="s">
        <v>123</v>
      </c>
      <c r="I581" s="43" t="s">
        <v>119</v>
      </c>
      <c r="J581" s="43" t="s">
        <v>124</v>
      </c>
    </row>
    <row r="582" spans="1:10" x14ac:dyDescent="0.25">
      <c r="A582" s="43" t="s">
        <v>303</v>
      </c>
      <c r="B582" s="43" t="s">
        <v>304</v>
      </c>
      <c r="C582" s="43" t="s">
        <v>125</v>
      </c>
      <c r="D582" s="43" t="s">
        <v>126</v>
      </c>
      <c r="E582" s="43" t="s">
        <v>35</v>
      </c>
      <c r="F582" s="43" t="s">
        <v>127</v>
      </c>
      <c r="I582" s="43" t="s">
        <v>119</v>
      </c>
      <c r="J582" s="43" t="s">
        <v>128</v>
      </c>
    </row>
    <row r="583" spans="1:10" ht="30" x14ac:dyDescent="0.25">
      <c r="A583" s="43" t="s">
        <v>303</v>
      </c>
      <c r="B583" s="43" t="s">
        <v>304</v>
      </c>
      <c r="C583" s="47" t="s">
        <v>129</v>
      </c>
      <c r="D583" s="43" t="s">
        <v>130</v>
      </c>
      <c r="E583" s="43" t="s">
        <v>35</v>
      </c>
      <c r="F583" s="43" t="s">
        <v>131</v>
      </c>
      <c r="I583" s="43" t="s">
        <v>119</v>
      </c>
      <c r="J583" s="43" t="s">
        <v>120</v>
      </c>
    </row>
    <row r="584" spans="1:10" ht="18" customHeight="1" x14ac:dyDescent="0.25">
      <c r="A584" s="43" t="s">
        <v>303</v>
      </c>
      <c r="B584" s="43" t="s">
        <v>304</v>
      </c>
      <c r="C584" s="43" t="s">
        <v>132</v>
      </c>
      <c r="D584" s="43" t="s">
        <v>133</v>
      </c>
      <c r="E584" s="43" t="s">
        <v>134</v>
      </c>
      <c r="F584" s="43" t="s">
        <v>135</v>
      </c>
      <c r="I584" s="43" t="s">
        <v>136</v>
      </c>
      <c r="J584" s="43" t="s">
        <v>137</v>
      </c>
    </row>
    <row r="585" spans="1:10" ht="45" x14ac:dyDescent="0.25">
      <c r="A585" s="43" t="s">
        <v>303</v>
      </c>
      <c r="B585" s="43" t="s">
        <v>304</v>
      </c>
      <c r="C585" s="43" t="s">
        <v>138</v>
      </c>
      <c r="D585" s="43" t="s">
        <v>139</v>
      </c>
      <c r="E585" s="43" t="s">
        <v>134</v>
      </c>
      <c r="F585" s="43" t="s">
        <v>310</v>
      </c>
      <c r="H585" s="43" t="s">
        <v>141</v>
      </c>
      <c r="I585" s="43" t="s">
        <v>311</v>
      </c>
      <c r="J585" s="47" t="s">
        <v>143</v>
      </c>
    </row>
    <row r="586" spans="1:10" x14ac:dyDescent="0.25">
      <c r="A586" s="43" t="s">
        <v>303</v>
      </c>
      <c r="B586" s="43" t="s">
        <v>304</v>
      </c>
      <c r="C586" s="43" t="s">
        <v>144</v>
      </c>
      <c r="D586" s="43" t="s">
        <v>145</v>
      </c>
      <c r="E586" s="43" t="s">
        <v>35</v>
      </c>
      <c r="F586" s="43" t="s">
        <v>146</v>
      </c>
      <c r="I586" s="43" t="s">
        <v>189</v>
      </c>
      <c r="J586" s="43" t="s">
        <v>148</v>
      </c>
    </row>
    <row r="587" spans="1:10" x14ac:dyDescent="0.25">
      <c r="A587" s="43" t="s">
        <v>303</v>
      </c>
      <c r="B587" s="43" t="s">
        <v>304</v>
      </c>
      <c r="C587" s="43" t="s">
        <v>149</v>
      </c>
      <c r="D587" s="43" t="s">
        <v>150</v>
      </c>
      <c r="E587" s="43" t="s">
        <v>35</v>
      </c>
      <c r="F587" s="43" t="s">
        <v>151</v>
      </c>
      <c r="I587" s="43" t="s">
        <v>152</v>
      </c>
      <c r="J587" s="44" t="s">
        <v>153</v>
      </c>
    </row>
    <row r="588" spans="1:10" x14ac:dyDescent="0.25">
      <c r="A588" s="43" t="s">
        <v>303</v>
      </c>
      <c r="B588" s="43" t="s">
        <v>304</v>
      </c>
      <c r="C588" s="43" t="s">
        <v>154</v>
      </c>
      <c r="D588" s="43" t="s">
        <v>155</v>
      </c>
      <c r="E588" s="43" t="s">
        <v>35</v>
      </c>
      <c r="F588" s="43" t="s">
        <v>156</v>
      </c>
      <c r="I588" s="43" t="s">
        <v>152</v>
      </c>
      <c r="J588" s="44" t="s">
        <v>157</v>
      </c>
    </row>
    <row r="589" spans="1:10" ht="45" x14ac:dyDescent="0.25">
      <c r="A589" s="43" t="s">
        <v>303</v>
      </c>
      <c r="B589" s="43" t="s">
        <v>304</v>
      </c>
      <c r="C589" s="43" t="s">
        <v>158</v>
      </c>
      <c r="D589" s="48" t="s">
        <v>174</v>
      </c>
      <c r="E589" s="43" t="s">
        <v>35</v>
      </c>
      <c r="F589" s="43" t="s">
        <v>160</v>
      </c>
      <c r="I589" s="43" t="s">
        <v>188</v>
      </c>
      <c r="J589" s="44" t="s">
        <v>162</v>
      </c>
    </row>
    <row r="590" spans="1:10" x14ac:dyDescent="0.25">
      <c r="A590" s="43" t="s">
        <v>312</v>
      </c>
      <c r="B590" s="43" t="s">
        <v>313</v>
      </c>
      <c r="C590" s="43" t="s">
        <v>45</v>
      </c>
      <c r="D590" s="43" t="s">
        <v>46</v>
      </c>
      <c r="E590" s="43" t="s">
        <v>35</v>
      </c>
      <c r="F590" s="43" t="s">
        <v>47</v>
      </c>
      <c r="I590" s="43" t="s">
        <v>48</v>
      </c>
    </row>
    <row r="591" spans="1:10" x14ac:dyDescent="0.25">
      <c r="A591" s="43" t="s">
        <v>312</v>
      </c>
      <c r="B591" s="43" t="s">
        <v>313</v>
      </c>
      <c r="C591" s="43" t="s">
        <v>49</v>
      </c>
      <c r="D591" s="43" t="s">
        <v>46</v>
      </c>
      <c r="E591" s="43" t="s">
        <v>35</v>
      </c>
      <c r="F591" s="43" t="s">
        <v>50</v>
      </c>
      <c r="I591" s="43" t="s">
        <v>51</v>
      </c>
    </row>
    <row r="592" spans="1:10" x14ac:dyDescent="0.25">
      <c r="A592" s="43" t="s">
        <v>312</v>
      </c>
      <c r="B592" s="43" t="s">
        <v>313</v>
      </c>
      <c r="C592" s="43" t="s">
        <v>52</v>
      </c>
      <c r="D592" s="43" t="s">
        <v>46</v>
      </c>
      <c r="E592" s="43" t="s">
        <v>35</v>
      </c>
      <c r="F592" s="43" t="s">
        <v>53</v>
      </c>
      <c r="I592" s="43" t="s">
        <v>257</v>
      </c>
    </row>
    <row r="593" spans="1:10" x14ac:dyDescent="0.25">
      <c r="A593" s="43" t="s">
        <v>312</v>
      </c>
      <c r="B593" s="43" t="s">
        <v>313</v>
      </c>
      <c r="C593" s="43" t="s">
        <v>55</v>
      </c>
      <c r="D593" s="43" t="s">
        <v>46</v>
      </c>
      <c r="E593" s="43" t="s">
        <v>35</v>
      </c>
      <c r="F593" s="43" t="s">
        <v>56</v>
      </c>
      <c r="I593" s="43" t="s">
        <v>262</v>
      </c>
    </row>
    <row r="594" spans="1:10" x14ac:dyDescent="0.25">
      <c r="A594" s="43" t="s">
        <v>312</v>
      </c>
      <c r="B594" s="43" t="s">
        <v>313</v>
      </c>
      <c r="C594" s="43" t="s">
        <v>58</v>
      </c>
      <c r="D594" s="43" t="s">
        <v>46</v>
      </c>
      <c r="E594" s="43" t="s">
        <v>35</v>
      </c>
      <c r="F594" s="43" t="s">
        <v>59</v>
      </c>
      <c r="I594" s="43" t="s">
        <v>57</v>
      </c>
    </row>
    <row r="595" spans="1:10" x14ac:dyDescent="0.25">
      <c r="A595" s="43" t="s">
        <v>312</v>
      </c>
      <c r="B595" s="43" t="s">
        <v>313</v>
      </c>
      <c r="C595" s="43" t="s">
        <v>60</v>
      </c>
      <c r="D595" s="43" t="s">
        <v>46</v>
      </c>
      <c r="E595" s="43" t="s">
        <v>35</v>
      </c>
      <c r="F595" s="43" t="s">
        <v>61</v>
      </c>
      <c r="I595" s="43" t="s">
        <v>57</v>
      </c>
    </row>
    <row r="596" spans="1:10" x14ac:dyDescent="0.25">
      <c r="A596" s="43" t="s">
        <v>312</v>
      </c>
      <c r="B596" s="43" t="s">
        <v>313</v>
      </c>
      <c r="C596" s="43" t="s">
        <v>62</v>
      </c>
      <c r="D596" s="43" t="s">
        <v>46</v>
      </c>
      <c r="E596" s="43" t="s">
        <v>35</v>
      </c>
      <c r="F596" s="43" t="s">
        <v>63</v>
      </c>
      <c r="I596" s="43" t="s">
        <v>57</v>
      </c>
    </row>
    <row r="597" spans="1:10" ht="34.5" customHeight="1" x14ac:dyDescent="0.25">
      <c r="A597" s="43" t="s">
        <v>312</v>
      </c>
      <c r="B597" s="43" t="s">
        <v>313</v>
      </c>
      <c r="C597" s="43" t="s">
        <v>64</v>
      </c>
      <c r="D597" s="43" t="s">
        <v>46</v>
      </c>
      <c r="E597" s="43" t="s">
        <v>35</v>
      </c>
      <c r="F597" s="43" t="s">
        <v>65</v>
      </c>
      <c r="I597" s="43" t="s">
        <v>314</v>
      </c>
    </row>
    <row r="598" spans="1:10" x14ac:dyDescent="0.25">
      <c r="A598" s="43" t="s">
        <v>312</v>
      </c>
      <c r="B598" s="43" t="s">
        <v>313</v>
      </c>
      <c r="C598" s="43" t="s">
        <v>67</v>
      </c>
      <c r="D598" s="43" t="s">
        <v>46</v>
      </c>
      <c r="E598" s="43" t="s">
        <v>35</v>
      </c>
      <c r="F598" s="43" t="s">
        <v>68</v>
      </c>
      <c r="I598" s="43" t="s">
        <v>57</v>
      </c>
    </row>
    <row r="599" spans="1:10" x14ac:dyDescent="0.25">
      <c r="A599" s="43" t="s">
        <v>312</v>
      </c>
      <c r="B599" s="43" t="s">
        <v>313</v>
      </c>
      <c r="C599" s="43" t="s">
        <v>69</v>
      </c>
      <c r="D599" s="43" t="s">
        <v>46</v>
      </c>
      <c r="E599" s="43" t="s">
        <v>35</v>
      </c>
      <c r="F599" s="43" t="s">
        <v>70</v>
      </c>
      <c r="I599" s="43" t="s">
        <v>315</v>
      </c>
    </row>
    <row r="600" spans="1:10" x14ac:dyDescent="0.25">
      <c r="A600" s="43" t="s">
        <v>312</v>
      </c>
      <c r="B600" s="43" t="s">
        <v>313</v>
      </c>
      <c r="C600" s="43" t="s">
        <v>72</v>
      </c>
      <c r="D600" s="43" t="s">
        <v>46</v>
      </c>
      <c r="E600" s="43" t="s">
        <v>35</v>
      </c>
      <c r="F600" s="43" t="s">
        <v>73</v>
      </c>
      <c r="I600" s="43" t="s">
        <v>74</v>
      </c>
    </row>
    <row r="601" spans="1:10" x14ac:dyDescent="0.25">
      <c r="A601" s="43" t="s">
        <v>312</v>
      </c>
      <c r="B601" s="43" t="s">
        <v>316</v>
      </c>
      <c r="C601" s="43" t="s">
        <v>33</v>
      </c>
      <c r="D601" s="43" t="s">
        <v>34</v>
      </c>
      <c r="E601" s="43" t="s">
        <v>35</v>
      </c>
      <c r="F601" s="43" t="s">
        <v>43</v>
      </c>
      <c r="I601" s="43" t="s">
        <v>37</v>
      </c>
    </row>
    <row r="602" spans="1:10" x14ac:dyDescent="0.25">
      <c r="A602" s="43" t="s">
        <v>312</v>
      </c>
      <c r="B602" s="43" t="s">
        <v>316</v>
      </c>
      <c r="C602" s="43" t="s">
        <v>38</v>
      </c>
      <c r="D602" s="43" t="s">
        <v>34</v>
      </c>
      <c r="E602" s="43" t="s">
        <v>35</v>
      </c>
      <c r="F602" s="43" t="s">
        <v>39</v>
      </c>
      <c r="I602" s="43" t="s">
        <v>37</v>
      </c>
    </row>
    <row r="603" spans="1:10" x14ac:dyDescent="0.25">
      <c r="A603" s="43" t="s">
        <v>312</v>
      </c>
      <c r="B603" s="43" t="s">
        <v>316</v>
      </c>
      <c r="C603" s="43" t="s">
        <v>40</v>
      </c>
      <c r="D603" s="43" t="s">
        <v>34</v>
      </c>
      <c r="E603" s="43" t="s">
        <v>35</v>
      </c>
      <c r="F603" s="43" t="s">
        <v>41</v>
      </c>
      <c r="I603" s="43" t="s">
        <v>37</v>
      </c>
    </row>
    <row r="604" spans="1:10" x14ac:dyDescent="0.25">
      <c r="A604" s="43" t="s">
        <v>312</v>
      </c>
      <c r="B604" s="43" t="s">
        <v>316</v>
      </c>
      <c r="C604" s="43" t="s">
        <v>42</v>
      </c>
      <c r="D604" s="43" t="s">
        <v>34</v>
      </c>
      <c r="E604" s="43" t="s">
        <v>35</v>
      </c>
      <c r="F604" s="43" t="s">
        <v>43</v>
      </c>
      <c r="I604" s="43" t="s">
        <v>44</v>
      </c>
    </row>
    <row r="605" spans="1:10" x14ac:dyDescent="0.25">
      <c r="A605" s="43" t="s">
        <v>312</v>
      </c>
      <c r="B605" s="43" t="s">
        <v>316</v>
      </c>
      <c r="C605" s="43" t="s">
        <v>75</v>
      </c>
      <c r="D605" s="43" t="s">
        <v>76</v>
      </c>
      <c r="F605" s="43" t="s">
        <v>78</v>
      </c>
      <c r="I605" s="43" t="s">
        <v>104</v>
      </c>
    </row>
    <row r="606" spans="1:10" x14ac:dyDescent="0.25">
      <c r="A606" s="43" t="s">
        <v>312</v>
      </c>
      <c r="B606" s="43" t="s">
        <v>316</v>
      </c>
      <c r="C606" s="43" t="s">
        <v>80</v>
      </c>
      <c r="D606" s="43" t="s">
        <v>81</v>
      </c>
      <c r="E606" s="43" t="s">
        <v>35</v>
      </c>
      <c r="F606" s="44" t="s">
        <v>82</v>
      </c>
      <c r="I606" s="43" t="s">
        <v>83</v>
      </c>
    </row>
    <row r="607" spans="1:10" x14ac:dyDescent="0.25">
      <c r="A607" s="43" t="s">
        <v>312</v>
      </c>
      <c r="B607" s="43" t="s">
        <v>316</v>
      </c>
      <c r="C607" s="43" t="s">
        <v>85</v>
      </c>
      <c r="D607" s="43" t="s">
        <v>86</v>
      </c>
      <c r="E607" s="43" t="s">
        <v>35</v>
      </c>
      <c r="F607" s="44" t="s">
        <v>87</v>
      </c>
      <c r="G607" s="44"/>
      <c r="H607" s="44"/>
      <c r="I607" s="46" t="s">
        <v>88</v>
      </c>
      <c r="J607" s="44"/>
    </row>
    <row r="608" spans="1:10" x14ac:dyDescent="0.25">
      <c r="A608" s="43" t="s">
        <v>312</v>
      </c>
      <c r="B608" s="43" t="s">
        <v>316</v>
      </c>
      <c r="C608" s="43" t="s">
        <v>89</v>
      </c>
      <c r="D608" s="43" t="s">
        <v>90</v>
      </c>
      <c r="E608" s="43" t="s">
        <v>35</v>
      </c>
      <c r="F608" s="44" t="s">
        <v>91</v>
      </c>
      <c r="I608" s="43" t="s">
        <v>104</v>
      </c>
    </row>
    <row r="609" spans="1:10" x14ac:dyDescent="0.25">
      <c r="A609" s="43" t="s">
        <v>312</v>
      </c>
      <c r="B609" s="43" t="s">
        <v>316</v>
      </c>
      <c r="C609" s="43" t="s">
        <v>100</v>
      </c>
      <c r="D609" s="43" t="s">
        <v>101</v>
      </c>
      <c r="E609" s="43" t="s">
        <v>35</v>
      </c>
      <c r="F609" s="43" t="s">
        <v>102</v>
      </c>
      <c r="H609" s="43" t="s">
        <v>103</v>
      </c>
      <c r="I609" s="43" t="s">
        <v>104</v>
      </c>
    </row>
    <row r="610" spans="1:10" x14ac:dyDescent="0.25">
      <c r="A610" s="43" t="s">
        <v>312</v>
      </c>
      <c r="B610" s="43" t="s">
        <v>316</v>
      </c>
      <c r="C610" s="43" t="s">
        <v>105</v>
      </c>
      <c r="D610" s="43" t="s">
        <v>106</v>
      </c>
      <c r="E610" s="43" t="s">
        <v>35</v>
      </c>
      <c r="F610" s="43" t="s">
        <v>102</v>
      </c>
      <c r="H610" s="43" t="s">
        <v>103</v>
      </c>
      <c r="I610" s="43" t="s">
        <v>104</v>
      </c>
    </row>
    <row r="611" spans="1:10" x14ac:dyDescent="0.25">
      <c r="A611" s="43" t="s">
        <v>312</v>
      </c>
      <c r="B611" s="43" t="s">
        <v>316</v>
      </c>
      <c r="C611" s="43" t="s">
        <v>107</v>
      </c>
      <c r="D611" s="43" t="s">
        <v>108</v>
      </c>
      <c r="E611" s="43" t="s">
        <v>35</v>
      </c>
      <c r="F611" s="44" t="s">
        <v>317</v>
      </c>
      <c r="H611" s="43" t="s">
        <v>110</v>
      </c>
      <c r="I611" s="43" t="s">
        <v>318</v>
      </c>
      <c r="J611" s="43" t="s">
        <v>319</v>
      </c>
    </row>
    <row r="612" spans="1:10" x14ac:dyDescent="0.25">
      <c r="A612" s="43" t="s">
        <v>312</v>
      </c>
      <c r="B612" s="43" t="s">
        <v>316</v>
      </c>
      <c r="C612" s="43" t="s">
        <v>112</v>
      </c>
      <c r="D612" s="43" t="s">
        <v>113</v>
      </c>
      <c r="E612" s="43" t="s">
        <v>35</v>
      </c>
    </row>
    <row r="613" spans="1:10" x14ac:dyDescent="0.25">
      <c r="A613" s="43" t="s">
        <v>312</v>
      </c>
      <c r="B613" s="43" t="s">
        <v>316</v>
      </c>
      <c r="C613" s="43" t="s">
        <v>116</v>
      </c>
      <c r="D613" s="43" t="s">
        <v>117</v>
      </c>
      <c r="E613" s="43" t="s">
        <v>35</v>
      </c>
      <c r="F613" s="43" t="s">
        <v>118</v>
      </c>
      <c r="I613" s="43" t="s">
        <v>119</v>
      </c>
      <c r="J613" s="43" t="s">
        <v>120</v>
      </c>
    </row>
    <row r="614" spans="1:10" x14ac:dyDescent="0.25">
      <c r="A614" s="43" t="s">
        <v>312</v>
      </c>
      <c r="B614" s="43" t="s">
        <v>316</v>
      </c>
      <c r="C614" s="43" t="s">
        <v>121</v>
      </c>
      <c r="D614" s="43" t="s">
        <v>122</v>
      </c>
      <c r="E614" s="43" t="s">
        <v>35</v>
      </c>
      <c r="F614" s="43" t="s">
        <v>123</v>
      </c>
      <c r="I614" s="43" t="s">
        <v>119</v>
      </c>
      <c r="J614" s="43" t="s">
        <v>124</v>
      </c>
    </row>
    <row r="615" spans="1:10" x14ac:dyDescent="0.25">
      <c r="A615" s="43" t="s">
        <v>312</v>
      </c>
      <c r="B615" s="43" t="s">
        <v>316</v>
      </c>
      <c r="C615" s="43" t="s">
        <v>125</v>
      </c>
      <c r="D615" s="43" t="s">
        <v>126</v>
      </c>
      <c r="E615" s="43" t="s">
        <v>35</v>
      </c>
      <c r="F615" s="43" t="s">
        <v>127</v>
      </c>
      <c r="I615" s="43" t="s">
        <v>119</v>
      </c>
      <c r="J615" s="43" t="s">
        <v>128</v>
      </c>
    </row>
    <row r="616" spans="1:10" ht="30" x14ac:dyDescent="0.25">
      <c r="A616" s="43" t="s">
        <v>312</v>
      </c>
      <c r="B616" s="43" t="s">
        <v>316</v>
      </c>
      <c r="C616" s="47" t="s">
        <v>129</v>
      </c>
      <c r="D616" s="43" t="s">
        <v>130</v>
      </c>
      <c r="E616" s="43" t="s">
        <v>35</v>
      </c>
      <c r="F616" s="43" t="s">
        <v>131</v>
      </c>
      <c r="I616" s="43" t="s">
        <v>119</v>
      </c>
      <c r="J616" s="43" t="s">
        <v>120</v>
      </c>
    </row>
    <row r="617" spans="1:10" x14ac:dyDescent="0.25">
      <c r="A617" s="43" t="s">
        <v>312</v>
      </c>
      <c r="B617" s="43" t="s">
        <v>316</v>
      </c>
      <c r="C617" s="43" t="s">
        <v>132</v>
      </c>
      <c r="D617" s="43" t="s">
        <v>133</v>
      </c>
      <c r="E617" s="43" t="s">
        <v>134</v>
      </c>
      <c r="F617" s="43" t="s">
        <v>135</v>
      </c>
      <c r="I617" s="43" t="s">
        <v>136</v>
      </c>
      <c r="J617" s="43" t="s">
        <v>137</v>
      </c>
    </row>
    <row r="618" spans="1:10" ht="45" x14ac:dyDescent="0.25">
      <c r="A618" s="43" t="s">
        <v>312</v>
      </c>
      <c r="B618" s="43" t="s">
        <v>316</v>
      </c>
      <c r="C618" s="43" t="s">
        <v>138</v>
      </c>
      <c r="D618" s="43" t="s">
        <v>139</v>
      </c>
      <c r="E618" s="43" t="s">
        <v>134</v>
      </c>
      <c r="F618" s="43" t="s">
        <v>320</v>
      </c>
      <c r="H618" s="43" t="s">
        <v>141</v>
      </c>
      <c r="I618" s="43" t="s">
        <v>142</v>
      </c>
      <c r="J618" s="47" t="s">
        <v>143</v>
      </c>
    </row>
    <row r="619" spans="1:10" x14ac:dyDescent="0.25">
      <c r="A619" s="43" t="s">
        <v>312</v>
      </c>
      <c r="B619" s="43" t="s">
        <v>316</v>
      </c>
      <c r="C619" s="43" t="s">
        <v>144</v>
      </c>
      <c r="D619" s="43" t="s">
        <v>145</v>
      </c>
      <c r="E619" s="43" t="s">
        <v>35</v>
      </c>
      <c r="F619" s="43" t="s">
        <v>146</v>
      </c>
      <c r="I619" s="43" t="s">
        <v>189</v>
      </c>
      <c r="J619" s="43" t="s">
        <v>148</v>
      </c>
    </row>
    <row r="620" spans="1:10" x14ac:dyDescent="0.25">
      <c r="A620" s="43" t="s">
        <v>312</v>
      </c>
      <c r="B620" s="43" t="s">
        <v>316</v>
      </c>
      <c r="C620" s="43" t="s">
        <v>149</v>
      </c>
      <c r="D620" s="43" t="s">
        <v>150</v>
      </c>
      <c r="E620" s="43" t="s">
        <v>35</v>
      </c>
      <c r="F620" s="43" t="s">
        <v>151</v>
      </c>
      <c r="I620" s="43" t="s">
        <v>152</v>
      </c>
      <c r="J620" s="44" t="s">
        <v>153</v>
      </c>
    </row>
    <row r="621" spans="1:10" x14ac:dyDescent="0.25">
      <c r="A621" s="43" t="s">
        <v>312</v>
      </c>
      <c r="B621" s="43" t="s">
        <v>316</v>
      </c>
      <c r="C621" s="43" t="s">
        <v>154</v>
      </c>
      <c r="D621" s="43" t="s">
        <v>155</v>
      </c>
      <c r="E621" s="43" t="s">
        <v>35</v>
      </c>
      <c r="F621" s="43" t="s">
        <v>156</v>
      </c>
      <c r="I621" s="43" t="s">
        <v>188</v>
      </c>
      <c r="J621" s="44" t="s">
        <v>157</v>
      </c>
    </row>
    <row r="622" spans="1:10" ht="45" x14ac:dyDescent="0.25">
      <c r="A622" s="43" t="s">
        <v>312</v>
      </c>
      <c r="B622" s="43" t="s">
        <v>316</v>
      </c>
      <c r="C622" s="43" t="s">
        <v>158</v>
      </c>
      <c r="D622" s="48" t="s">
        <v>174</v>
      </c>
      <c r="E622" s="43" t="s">
        <v>35</v>
      </c>
      <c r="F622" s="43" t="s">
        <v>160</v>
      </c>
      <c r="I622" s="43" t="s">
        <v>188</v>
      </c>
      <c r="J622" s="44" t="s">
        <v>162</v>
      </c>
    </row>
    <row r="623" spans="1:10" x14ac:dyDescent="0.25">
      <c r="A623" s="43" t="s">
        <v>312</v>
      </c>
      <c r="B623" s="43" t="s">
        <v>321</v>
      </c>
      <c r="C623" s="43" t="s">
        <v>93</v>
      </c>
      <c r="D623" s="43" t="s">
        <v>94</v>
      </c>
      <c r="E623" s="43" t="s">
        <v>35</v>
      </c>
      <c r="F623" s="44" t="s">
        <v>91</v>
      </c>
      <c r="I623" s="43" t="s">
        <v>104</v>
      </c>
    </row>
    <row r="624" spans="1:10" x14ac:dyDescent="0.25">
      <c r="A624" s="43" t="s">
        <v>312</v>
      </c>
      <c r="B624" s="43" t="s">
        <v>321</v>
      </c>
      <c r="C624" s="43" t="s">
        <v>96</v>
      </c>
      <c r="D624" s="43" t="s">
        <v>97</v>
      </c>
      <c r="E624" s="43" t="s">
        <v>35</v>
      </c>
      <c r="F624" s="44" t="s">
        <v>98</v>
      </c>
      <c r="I624" s="43" t="s">
        <v>169</v>
      </c>
    </row>
    <row r="625" spans="1:10" x14ac:dyDescent="0.25">
      <c r="A625" s="43" t="s">
        <v>322</v>
      </c>
      <c r="B625" s="43" t="s">
        <v>323</v>
      </c>
      <c r="C625" s="43" t="s">
        <v>33</v>
      </c>
      <c r="D625" s="43" t="s">
        <v>34</v>
      </c>
      <c r="E625" s="43" t="s">
        <v>35</v>
      </c>
      <c r="F625" s="43" t="s">
        <v>324</v>
      </c>
      <c r="I625" s="43" t="s">
        <v>37</v>
      </c>
    </row>
    <row r="626" spans="1:10" x14ac:dyDescent="0.25">
      <c r="A626" s="43" t="s">
        <v>322</v>
      </c>
      <c r="B626" s="43" t="s">
        <v>323</v>
      </c>
      <c r="C626" s="43" t="s">
        <v>38</v>
      </c>
      <c r="D626" s="43" t="s">
        <v>34</v>
      </c>
      <c r="E626" s="43" t="s">
        <v>35</v>
      </c>
      <c r="F626" s="43" t="s">
        <v>39</v>
      </c>
      <c r="I626" s="43" t="s">
        <v>37</v>
      </c>
    </row>
    <row r="627" spans="1:10" x14ac:dyDescent="0.25">
      <c r="A627" s="43" t="s">
        <v>322</v>
      </c>
      <c r="B627" s="43" t="s">
        <v>323</v>
      </c>
      <c r="C627" s="43" t="s">
        <v>40</v>
      </c>
      <c r="D627" s="43" t="s">
        <v>34</v>
      </c>
      <c r="E627" s="43" t="s">
        <v>35</v>
      </c>
      <c r="F627" s="43" t="s">
        <v>41</v>
      </c>
      <c r="I627" s="43" t="s">
        <v>37</v>
      </c>
    </row>
    <row r="628" spans="1:10" x14ac:dyDescent="0.25">
      <c r="A628" s="43" t="s">
        <v>322</v>
      </c>
      <c r="B628" s="43" t="s">
        <v>323</v>
      </c>
      <c r="C628" s="43" t="s">
        <v>42</v>
      </c>
      <c r="D628" s="43" t="s">
        <v>34</v>
      </c>
      <c r="E628" s="43" t="s">
        <v>35</v>
      </c>
      <c r="F628" s="43" t="s">
        <v>43</v>
      </c>
      <c r="I628" s="43" t="s">
        <v>44</v>
      </c>
    </row>
    <row r="629" spans="1:10" x14ac:dyDescent="0.25">
      <c r="A629" s="43" t="s">
        <v>322</v>
      </c>
      <c r="B629" s="43" t="s">
        <v>323</v>
      </c>
      <c r="C629" s="43" t="s">
        <v>45</v>
      </c>
      <c r="D629" s="43" t="s">
        <v>46</v>
      </c>
      <c r="E629" s="43" t="s">
        <v>35</v>
      </c>
      <c r="F629" s="43" t="s">
        <v>47</v>
      </c>
      <c r="I629" s="43" t="s">
        <v>48</v>
      </c>
    </row>
    <row r="630" spans="1:10" x14ac:dyDescent="0.25">
      <c r="A630" s="43" t="s">
        <v>322</v>
      </c>
      <c r="B630" s="43" t="s">
        <v>323</v>
      </c>
      <c r="C630" s="43" t="s">
        <v>49</v>
      </c>
      <c r="D630" s="43" t="s">
        <v>46</v>
      </c>
      <c r="E630" s="43" t="s">
        <v>35</v>
      </c>
      <c r="F630" s="43" t="s">
        <v>50</v>
      </c>
      <c r="I630" s="43" t="s">
        <v>51</v>
      </c>
    </row>
    <row r="631" spans="1:10" x14ac:dyDescent="0.25">
      <c r="A631" s="43" t="s">
        <v>322</v>
      </c>
      <c r="B631" s="43" t="s">
        <v>323</v>
      </c>
      <c r="C631" s="43" t="s">
        <v>55</v>
      </c>
      <c r="D631" s="43" t="s">
        <v>46</v>
      </c>
      <c r="E631" s="43" t="s">
        <v>35</v>
      </c>
      <c r="F631" s="43" t="s">
        <v>56</v>
      </c>
      <c r="I631" s="43" t="s">
        <v>262</v>
      </c>
    </row>
    <row r="632" spans="1:10" x14ac:dyDescent="0.25">
      <c r="A632" s="43" t="s">
        <v>322</v>
      </c>
      <c r="B632" s="43" t="s">
        <v>323</v>
      </c>
      <c r="C632" s="43" t="s">
        <v>58</v>
      </c>
      <c r="D632" s="43" t="s">
        <v>46</v>
      </c>
      <c r="E632" s="43" t="s">
        <v>35</v>
      </c>
      <c r="F632" s="43" t="s">
        <v>59</v>
      </c>
      <c r="I632" s="43" t="s">
        <v>165</v>
      </c>
    </row>
    <row r="633" spans="1:10" x14ac:dyDescent="0.25">
      <c r="A633" s="43" t="s">
        <v>322</v>
      </c>
      <c r="B633" s="43" t="s">
        <v>323</v>
      </c>
      <c r="C633" s="43" t="s">
        <v>60</v>
      </c>
      <c r="D633" s="43" t="s">
        <v>46</v>
      </c>
      <c r="E633" s="43" t="s">
        <v>35</v>
      </c>
      <c r="F633" s="43" t="s">
        <v>61</v>
      </c>
      <c r="I633" s="43" t="s">
        <v>57</v>
      </c>
    </row>
    <row r="634" spans="1:10" x14ac:dyDescent="0.25">
      <c r="A634" s="43" t="s">
        <v>322</v>
      </c>
      <c r="B634" s="43" t="s">
        <v>323</v>
      </c>
      <c r="C634" s="43" t="s">
        <v>62</v>
      </c>
      <c r="D634" s="43" t="s">
        <v>46</v>
      </c>
      <c r="E634" s="43" t="s">
        <v>35</v>
      </c>
      <c r="F634" s="43" t="s">
        <v>63</v>
      </c>
      <c r="I634" s="43" t="s">
        <v>57</v>
      </c>
    </row>
    <row r="635" spans="1:10" x14ac:dyDescent="0.25">
      <c r="A635" s="43" t="s">
        <v>322</v>
      </c>
      <c r="B635" s="43" t="s">
        <v>323</v>
      </c>
      <c r="C635" s="43" t="s">
        <v>64</v>
      </c>
      <c r="D635" s="43" t="s">
        <v>46</v>
      </c>
      <c r="E635" s="43" t="s">
        <v>35</v>
      </c>
      <c r="F635" s="43" t="s">
        <v>65</v>
      </c>
      <c r="I635" s="43" t="s">
        <v>203</v>
      </c>
    </row>
    <row r="636" spans="1:10" x14ac:dyDescent="0.25">
      <c r="A636" s="43" t="s">
        <v>322</v>
      </c>
      <c r="B636" s="43" t="s">
        <v>323</v>
      </c>
      <c r="C636" s="43" t="s">
        <v>67</v>
      </c>
      <c r="D636" s="43" t="s">
        <v>46</v>
      </c>
      <c r="E636" s="43" t="s">
        <v>35</v>
      </c>
      <c r="F636" s="43" t="s">
        <v>68</v>
      </c>
      <c r="I636" s="43" t="s">
        <v>57</v>
      </c>
    </row>
    <row r="637" spans="1:10" x14ac:dyDescent="0.25">
      <c r="A637" s="43" t="s">
        <v>322</v>
      </c>
      <c r="B637" s="43" t="s">
        <v>323</v>
      </c>
      <c r="C637" s="43" t="s">
        <v>69</v>
      </c>
      <c r="D637" s="43" t="s">
        <v>46</v>
      </c>
      <c r="E637" s="43" t="s">
        <v>35</v>
      </c>
      <c r="F637" s="43" t="s">
        <v>70</v>
      </c>
      <c r="I637" s="43" t="s">
        <v>165</v>
      </c>
    </row>
    <row r="638" spans="1:10" x14ac:dyDescent="0.25">
      <c r="A638" s="43" t="s">
        <v>322</v>
      </c>
      <c r="B638" s="43" t="s">
        <v>323</v>
      </c>
      <c r="C638" s="43" t="s">
        <v>75</v>
      </c>
      <c r="D638" s="43" t="s">
        <v>76</v>
      </c>
      <c r="I638" s="43" t="s">
        <v>183</v>
      </c>
    </row>
    <row r="639" spans="1:10" x14ac:dyDescent="0.25">
      <c r="A639" s="43" t="s">
        <v>322</v>
      </c>
      <c r="B639" s="43" t="s">
        <v>323</v>
      </c>
      <c r="C639" s="43" t="s">
        <v>80</v>
      </c>
      <c r="D639" s="43" t="s">
        <v>81</v>
      </c>
      <c r="E639" s="43" t="s">
        <v>35</v>
      </c>
      <c r="F639" s="44" t="s">
        <v>82</v>
      </c>
      <c r="I639" s="43" t="s">
        <v>183</v>
      </c>
    </row>
    <row r="640" spans="1:10" x14ac:dyDescent="0.25">
      <c r="A640" s="43" t="s">
        <v>322</v>
      </c>
      <c r="B640" s="43" t="s">
        <v>323</v>
      </c>
      <c r="C640" s="43" t="s">
        <v>85</v>
      </c>
      <c r="D640" s="43" t="s">
        <v>86</v>
      </c>
      <c r="E640" s="43" t="s">
        <v>35</v>
      </c>
      <c r="F640" s="44" t="s">
        <v>87</v>
      </c>
      <c r="G640" s="44"/>
      <c r="H640" s="44"/>
      <c r="I640" s="46" t="s">
        <v>183</v>
      </c>
      <c r="J640" s="44"/>
    </row>
    <row r="641" spans="1:10" x14ac:dyDescent="0.25">
      <c r="A641" s="43" t="s">
        <v>322</v>
      </c>
      <c r="B641" s="43" t="s">
        <v>323</v>
      </c>
      <c r="C641" s="43" t="s">
        <v>89</v>
      </c>
      <c r="D641" s="43" t="s">
        <v>90</v>
      </c>
      <c r="E641" s="43" t="s">
        <v>35</v>
      </c>
      <c r="F641" s="44" t="s">
        <v>91</v>
      </c>
      <c r="I641" s="43" t="s">
        <v>183</v>
      </c>
    </row>
    <row r="642" spans="1:10" x14ac:dyDescent="0.25">
      <c r="A642" s="43" t="s">
        <v>322</v>
      </c>
      <c r="B642" s="43" t="s">
        <v>323</v>
      </c>
      <c r="C642" s="43" t="s">
        <v>93</v>
      </c>
      <c r="D642" s="43" t="s">
        <v>94</v>
      </c>
      <c r="E642" s="43" t="s">
        <v>35</v>
      </c>
      <c r="F642" s="44" t="s">
        <v>91</v>
      </c>
      <c r="I642" s="43" t="s">
        <v>188</v>
      </c>
    </row>
    <row r="643" spans="1:10" x14ac:dyDescent="0.25">
      <c r="A643" s="43" t="s">
        <v>322</v>
      </c>
      <c r="B643" s="43" t="s">
        <v>323</v>
      </c>
      <c r="C643" s="43" t="s">
        <v>96</v>
      </c>
      <c r="D643" s="43" t="s">
        <v>97</v>
      </c>
      <c r="E643" s="43" t="s">
        <v>35</v>
      </c>
      <c r="F643" s="44" t="s">
        <v>98</v>
      </c>
      <c r="I643" s="43" t="s">
        <v>51</v>
      </c>
    </row>
    <row r="644" spans="1:10" x14ac:dyDescent="0.25">
      <c r="A644" s="43" t="s">
        <v>322</v>
      </c>
      <c r="B644" s="43" t="s">
        <v>323</v>
      </c>
      <c r="C644" s="43" t="s">
        <v>100</v>
      </c>
      <c r="D644" s="43" t="s">
        <v>101</v>
      </c>
      <c r="E644" s="43" t="s">
        <v>35</v>
      </c>
      <c r="F644" s="43" t="s">
        <v>102</v>
      </c>
      <c r="H644" s="43" t="s">
        <v>103</v>
      </c>
      <c r="I644" s="43" t="s">
        <v>51</v>
      </c>
    </row>
    <row r="645" spans="1:10" x14ac:dyDescent="0.25">
      <c r="A645" s="43" t="s">
        <v>322</v>
      </c>
      <c r="B645" s="43" t="s">
        <v>323</v>
      </c>
      <c r="C645" s="43" t="s">
        <v>105</v>
      </c>
      <c r="D645" s="43" t="s">
        <v>106</v>
      </c>
      <c r="E645" s="43" t="s">
        <v>35</v>
      </c>
      <c r="F645" s="43" t="s">
        <v>102</v>
      </c>
      <c r="H645" s="43" t="s">
        <v>103</v>
      </c>
      <c r="I645" s="43" t="s">
        <v>51</v>
      </c>
    </row>
    <row r="646" spans="1:10" x14ac:dyDescent="0.25">
      <c r="A646" s="43" t="s">
        <v>322</v>
      </c>
      <c r="B646" s="43" t="s">
        <v>323</v>
      </c>
      <c r="C646" s="43" t="s">
        <v>107</v>
      </c>
      <c r="D646" s="43" t="s">
        <v>108</v>
      </c>
      <c r="E646" s="43" t="s">
        <v>35</v>
      </c>
      <c r="F646" s="44" t="s">
        <v>325</v>
      </c>
      <c r="H646" s="43" t="s">
        <v>110</v>
      </c>
      <c r="I646" s="43">
        <v>2021</v>
      </c>
      <c r="J646" s="43" t="s">
        <v>326</v>
      </c>
    </row>
    <row r="647" spans="1:10" x14ac:dyDescent="0.25">
      <c r="A647" s="43" t="s">
        <v>322</v>
      </c>
      <c r="B647" s="43" t="s">
        <v>323</v>
      </c>
      <c r="C647" s="43" t="s">
        <v>112</v>
      </c>
      <c r="D647" s="43" t="s">
        <v>113</v>
      </c>
      <c r="E647" s="43" t="s">
        <v>35</v>
      </c>
    </row>
    <row r="648" spans="1:10" x14ac:dyDescent="0.25">
      <c r="A648" s="43" t="s">
        <v>322</v>
      </c>
      <c r="B648" s="43" t="s">
        <v>323</v>
      </c>
      <c r="C648" s="43" t="s">
        <v>116</v>
      </c>
      <c r="D648" s="43" t="s">
        <v>117</v>
      </c>
      <c r="E648" s="43" t="s">
        <v>35</v>
      </c>
      <c r="F648" s="43" t="s">
        <v>118</v>
      </c>
      <c r="I648" s="43" t="s">
        <v>119</v>
      </c>
      <c r="J648" s="43" t="s">
        <v>120</v>
      </c>
    </row>
    <row r="649" spans="1:10" x14ac:dyDescent="0.25">
      <c r="A649" s="43" t="s">
        <v>322</v>
      </c>
      <c r="B649" s="43" t="s">
        <v>323</v>
      </c>
      <c r="C649" s="43" t="s">
        <v>121</v>
      </c>
      <c r="D649" s="43" t="s">
        <v>122</v>
      </c>
      <c r="E649" s="43" t="s">
        <v>35</v>
      </c>
      <c r="F649" s="43" t="s">
        <v>123</v>
      </c>
      <c r="I649" s="43" t="s">
        <v>119</v>
      </c>
      <c r="J649" s="43" t="s">
        <v>124</v>
      </c>
    </row>
    <row r="650" spans="1:10" x14ac:dyDescent="0.25">
      <c r="A650" s="43" t="s">
        <v>322</v>
      </c>
      <c r="B650" s="43" t="s">
        <v>323</v>
      </c>
      <c r="C650" s="43" t="s">
        <v>125</v>
      </c>
      <c r="D650" s="43" t="s">
        <v>126</v>
      </c>
      <c r="E650" s="43" t="s">
        <v>35</v>
      </c>
      <c r="F650" s="43" t="s">
        <v>127</v>
      </c>
      <c r="I650" s="43" t="s">
        <v>119</v>
      </c>
      <c r="J650" s="43" t="s">
        <v>128</v>
      </c>
    </row>
    <row r="651" spans="1:10" ht="30" x14ac:dyDescent="0.25">
      <c r="A651" s="43" t="s">
        <v>322</v>
      </c>
      <c r="B651" s="43" t="s">
        <v>323</v>
      </c>
      <c r="C651" s="47" t="s">
        <v>129</v>
      </c>
      <c r="D651" s="43" t="s">
        <v>130</v>
      </c>
      <c r="E651" s="43" t="s">
        <v>35</v>
      </c>
      <c r="F651" s="43" t="s">
        <v>131</v>
      </c>
      <c r="I651" s="43" t="s">
        <v>119</v>
      </c>
      <c r="J651" s="43" t="s">
        <v>120</v>
      </c>
    </row>
    <row r="652" spans="1:10" x14ac:dyDescent="0.25">
      <c r="A652" s="43" t="s">
        <v>322</v>
      </c>
      <c r="B652" s="43" t="s">
        <v>323</v>
      </c>
      <c r="C652" s="43" t="s">
        <v>132</v>
      </c>
      <c r="D652" s="43" t="s">
        <v>133</v>
      </c>
      <c r="E652" s="43" t="s">
        <v>134</v>
      </c>
      <c r="F652" s="43" t="s">
        <v>135</v>
      </c>
      <c r="I652" s="43" t="s">
        <v>136</v>
      </c>
      <c r="J652" s="43" t="s">
        <v>137</v>
      </c>
    </row>
    <row r="653" spans="1:10" ht="45" x14ac:dyDescent="0.25">
      <c r="A653" s="43" t="s">
        <v>322</v>
      </c>
      <c r="B653" s="43" t="s">
        <v>323</v>
      </c>
      <c r="C653" s="43" t="s">
        <v>138</v>
      </c>
      <c r="D653" s="43" t="s">
        <v>139</v>
      </c>
      <c r="E653" s="43" t="s">
        <v>134</v>
      </c>
      <c r="F653" s="43" t="s">
        <v>327</v>
      </c>
      <c r="H653" s="43" t="s">
        <v>141</v>
      </c>
      <c r="I653" s="43" t="s">
        <v>142</v>
      </c>
      <c r="J653" s="47" t="s">
        <v>143</v>
      </c>
    </row>
    <row r="654" spans="1:10" x14ac:dyDescent="0.25">
      <c r="A654" s="43" t="s">
        <v>322</v>
      </c>
      <c r="B654" s="43" t="s">
        <v>323</v>
      </c>
      <c r="C654" s="43" t="s">
        <v>144</v>
      </c>
      <c r="D654" s="43" t="s">
        <v>145</v>
      </c>
      <c r="E654" s="43" t="s">
        <v>35</v>
      </c>
      <c r="F654" s="43" t="s">
        <v>146</v>
      </c>
      <c r="I654" s="43" t="s">
        <v>189</v>
      </c>
      <c r="J654" s="43" t="s">
        <v>148</v>
      </c>
    </row>
    <row r="655" spans="1:10" x14ac:dyDescent="0.25">
      <c r="A655" s="43" t="s">
        <v>322</v>
      </c>
      <c r="B655" s="43" t="s">
        <v>323</v>
      </c>
      <c r="C655" s="43" t="s">
        <v>149</v>
      </c>
      <c r="D655" s="43" t="s">
        <v>150</v>
      </c>
      <c r="E655" s="43" t="s">
        <v>35</v>
      </c>
      <c r="F655" s="43" t="s">
        <v>151</v>
      </c>
      <c r="I655" s="43" t="s">
        <v>188</v>
      </c>
      <c r="J655" s="44" t="s">
        <v>153</v>
      </c>
    </row>
    <row r="656" spans="1:10" x14ac:dyDescent="0.25">
      <c r="A656" s="43" t="s">
        <v>322</v>
      </c>
      <c r="B656" s="43" t="s">
        <v>323</v>
      </c>
      <c r="C656" s="43" t="s">
        <v>154</v>
      </c>
      <c r="D656" s="43" t="s">
        <v>155</v>
      </c>
      <c r="E656" s="43" t="s">
        <v>35</v>
      </c>
      <c r="F656" s="43" t="s">
        <v>156</v>
      </c>
      <c r="I656" s="43" t="s">
        <v>188</v>
      </c>
      <c r="J656" s="44" t="s">
        <v>157</v>
      </c>
    </row>
    <row r="657" spans="1:10" ht="45" x14ac:dyDescent="0.25">
      <c r="A657" s="43" t="s">
        <v>322</v>
      </c>
      <c r="B657" s="43" t="s">
        <v>323</v>
      </c>
      <c r="C657" s="43" t="s">
        <v>158</v>
      </c>
      <c r="D657" s="48" t="s">
        <v>174</v>
      </c>
      <c r="E657" s="43" t="s">
        <v>35</v>
      </c>
      <c r="F657" s="43" t="s">
        <v>160</v>
      </c>
      <c r="I657" s="43" t="s">
        <v>188</v>
      </c>
      <c r="J657" s="44" t="s">
        <v>162</v>
      </c>
    </row>
    <row r="658" spans="1:10" x14ac:dyDescent="0.25">
      <c r="A658" s="43" t="s">
        <v>328</v>
      </c>
      <c r="B658" s="43" t="s">
        <v>329</v>
      </c>
      <c r="C658" s="43" t="s">
        <v>33</v>
      </c>
      <c r="D658" s="43" t="s">
        <v>34</v>
      </c>
      <c r="E658" s="43" t="s">
        <v>35</v>
      </c>
      <c r="F658" s="43" t="s">
        <v>43</v>
      </c>
      <c r="I658" s="43" t="s">
        <v>37</v>
      </c>
    </row>
    <row r="659" spans="1:10" x14ac:dyDescent="0.25">
      <c r="A659" s="43" t="s">
        <v>328</v>
      </c>
      <c r="B659" s="43" t="s">
        <v>329</v>
      </c>
      <c r="C659" s="43" t="s">
        <v>38</v>
      </c>
      <c r="D659" s="43" t="s">
        <v>34</v>
      </c>
      <c r="E659" s="43" t="s">
        <v>35</v>
      </c>
      <c r="F659" s="43" t="s">
        <v>39</v>
      </c>
      <c r="I659" s="43" t="s">
        <v>37</v>
      </c>
    </row>
    <row r="660" spans="1:10" x14ac:dyDescent="0.25">
      <c r="A660" s="43" t="s">
        <v>328</v>
      </c>
      <c r="B660" s="43" t="s">
        <v>329</v>
      </c>
      <c r="C660" s="43" t="s">
        <v>40</v>
      </c>
      <c r="D660" s="43" t="s">
        <v>34</v>
      </c>
      <c r="E660" s="43" t="s">
        <v>35</v>
      </c>
      <c r="F660" s="43" t="s">
        <v>41</v>
      </c>
      <c r="I660" s="43" t="s">
        <v>37</v>
      </c>
    </row>
    <row r="661" spans="1:10" x14ac:dyDescent="0.25">
      <c r="A661" s="43" t="s">
        <v>328</v>
      </c>
      <c r="B661" s="43" t="s">
        <v>329</v>
      </c>
      <c r="C661" s="43" t="s">
        <v>42</v>
      </c>
      <c r="D661" s="43" t="s">
        <v>34</v>
      </c>
      <c r="E661" s="43" t="s">
        <v>35</v>
      </c>
      <c r="F661" s="43" t="s">
        <v>43</v>
      </c>
      <c r="I661" s="43" t="s">
        <v>44</v>
      </c>
    </row>
    <row r="662" spans="1:10" x14ac:dyDescent="0.25">
      <c r="A662" s="43" t="s">
        <v>328</v>
      </c>
      <c r="B662" s="43" t="s">
        <v>329</v>
      </c>
      <c r="C662" s="43" t="s">
        <v>45</v>
      </c>
      <c r="D662" s="43" t="s">
        <v>46</v>
      </c>
      <c r="E662" s="43" t="s">
        <v>35</v>
      </c>
      <c r="F662" s="43" t="s">
        <v>47</v>
      </c>
      <c r="I662" s="43" t="s">
        <v>48</v>
      </c>
    </row>
    <row r="663" spans="1:10" x14ac:dyDescent="0.25">
      <c r="A663" s="43" t="s">
        <v>328</v>
      </c>
      <c r="B663" s="43" t="s">
        <v>329</v>
      </c>
      <c r="C663" s="43" t="s">
        <v>49</v>
      </c>
      <c r="D663" s="43" t="s">
        <v>46</v>
      </c>
      <c r="E663" s="43" t="s">
        <v>35</v>
      </c>
      <c r="F663" s="43" t="s">
        <v>50</v>
      </c>
      <c r="I663" s="43" t="s">
        <v>51</v>
      </c>
    </row>
    <row r="664" spans="1:10" x14ac:dyDescent="0.25">
      <c r="A664" s="43" t="s">
        <v>328</v>
      </c>
      <c r="B664" s="43" t="s">
        <v>329</v>
      </c>
      <c r="C664" s="43" t="s">
        <v>52</v>
      </c>
      <c r="D664" s="43" t="s">
        <v>46</v>
      </c>
      <c r="E664" s="43" t="s">
        <v>35</v>
      </c>
      <c r="F664" s="43" t="s">
        <v>53</v>
      </c>
      <c r="I664" s="43" t="s">
        <v>37</v>
      </c>
    </row>
    <row r="665" spans="1:10" x14ac:dyDescent="0.25">
      <c r="A665" s="43" t="s">
        <v>328</v>
      </c>
      <c r="B665" s="43" t="s">
        <v>329</v>
      </c>
      <c r="C665" s="43" t="s">
        <v>55</v>
      </c>
      <c r="D665" s="43" t="s">
        <v>46</v>
      </c>
      <c r="E665" s="43" t="s">
        <v>35</v>
      </c>
      <c r="F665" s="43" t="s">
        <v>56</v>
      </c>
      <c r="I665" s="43" t="s">
        <v>201</v>
      </c>
    </row>
    <row r="666" spans="1:10" x14ac:dyDescent="0.25">
      <c r="A666" s="43" t="s">
        <v>328</v>
      </c>
      <c r="B666" s="43" t="s">
        <v>329</v>
      </c>
      <c r="C666" s="43" t="s">
        <v>58</v>
      </c>
      <c r="D666" s="43" t="s">
        <v>46</v>
      </c>
      <c r="E666" s="43" t="s">
        <v>35</v>
      </c>
      <c r="F666" s="43" t="s">
        <v>59</v>
      </c>
      <c r="I666" s="43" t="s">
        <v>57</v>
      </c>
    </row>
    <row r="667" spans="1:10" x14ac:dyDescent="0.25">
      <c r="A667" s="43" t="s">
        <v>328</v>
      </c>
      <c r="B667" s="43" t="s">
        <v>329</v>
      </c>
      <c r="C667" s="43" t="s">
        <v>60</v>
      </c>
      <c r="D667" s="43" t="s">
        <v>46</v>
      </c>
      <c r="E667" s="43" t="s">
        <v>35</v>
      </c>
      <c r="F667" s="43" t="s">
        <v>61</v>
      </c>
      <c r="I667" s="43" t="s">
        <v>57</v>
      </c>
    </row>
    <row r="668" spans="1:10" x14ac:dyDescent="0.25">
      <c r="A668" s="43" t="s">
        <v>328</v>
      </c>
      <c r="B668" s="43" t="s">
        <v>329</v>
      </c>
      <c r="C668" s="43" t="s">
        <v>62</v>
      </c>
      <c r="D668" s="43" t="s">
        <v>46</v>
      </c>
      <c r="E668" s="43" t="s">
        <v>35</v>
      </c>
      <c r="F668" s="43" t="s">
        <v>63</v>
      </c>
      <c r="I668" s="43" t="s">
        <v>57</v>
      </c>
    </row>
    <row r="669" spans="1:10" x14ac:dyDescent="0.25">
      <c r="A669" s="43" t="s">
        <v>328</v>
      </c>
      <c r="B669" s="43" t="s">
        <v>329</v>
      </c>
      <c r="C669" s="43" t="s">
        <v>64</v>
      </c>
      <c r="D669" s="43" t="s">
        <v>46</v>
      </c>
      <c r="E669" s="43" t="s">
        <v>35</v>
      </c>
      <c r="F669" s="43" t="s">
        <v>65</v>
      </c>
      <c r="I669" s="43" t="s">
        <v>203</v>
      </c>
    </row>
    <row r="670" spans="1:10" x14ac:dyDescent="0.25">
      <c r="A670" s="43" t="s">
        <v>328</v>
      </c>
      <c r="B670" s="43" t="s">
        <v>329</v>
      </c>
      <c r="C670" s="43" t="s">
        <v>67</v>
      </c>
      <c r="D670" s="43" t="s">
        <v>46</v>
      </c>
      <c r="E670" s="43" t="s">
        <v>35</v>
      </c>
      <c r="F670" s="43" t="s">
        <v>68</v>
      </c>
      <c r="I670" s="43" t="s">
        <v>57</v>
      </c>
    </row>
    <row r="671" spans="1:10" x14ac:dyDescent="0.25">
      <c r="A671" s="43" t="s">
        <v>328</v>
      </c>
      <c r="B671" s="43" t="s">
        <v>329</v>
      </c>
      <c r="C671" s="43" t="s">
        <v>69</v>
      </c>
      <c r="D671" s="43" t="s">
        <v>46</v>
      </c>
      <c r="E671" s="43" t="s">
        <v>35</v>
      </c>
      <c r="F671" s="43" t="s">
        <v>70</v>
      </c>
      <c r="I671" s="43" t="s">
        <v>57</v>
      </c>
    </row>
    <row r="672" spans="1:10" x14ac:dyDescent="0.25">
      <c r="A672" s="43" t="s">
        <v>328</v>
      </c>
      <c r="B672" s="43" t="s">
        <v>329</v>
      </c>
      <c r="C672" s="43" t="s">
        <v>72</v>
      </c>
      <c r="D672" s="43" t="s">
        <v>46</v>
      </c>
      <c r="E672" s="43" t="s">
        <v>35</v>
      </c>
      <c r="F672" s="43" t="s">
        <v>73</v>
      </c>
      <c r="I672" s="43" t="s">
        <v>74</v>
      </c>
    </row>
    <row r="673" spans="1:10" x14ac:dyDescent="0.25">
      <c r="A673" s="43" t="s">
        <v>328</v>
      </c>
      <c r="B673" s="43" t="s">
        <v>329</v>
      </c>
      <c r="C673" s="43" t="s">
        <v>75</v>
      </c>
      <c r="D673" s="43" t="s">
        <v>76</v>
      </c>
      <c r="F673" s="43" t="s">
        <v>78</v>
      </c>
      <c r="I673" s="43" t="s">
        <v>57</v>
      </c>
    </row>
    <row r="674" spans="1:10" x14ac:dyDescent="0.25">
      <c r="A674" s="43" t="s">
        <v>328</v>
      </c>
      <c r="B674" s="43" t="s">
        <v>329</v>
      </c>
      <c r="C674" s="43" t="s">
        <v>80</v>
      </c>
      <c r="D674" s="43" t="s">
        <v>81</v>
      </c>
      <c r="E674" s="43" t="s">
        <v>35</v>
      </c>
      <c r="F674" s="44" t="s">
        <v>82</v>
      </c>
      <c r="I674" s="43" t="s">
        <v>83</v>
      </c>
    </row>
    <row r="675" spans="1:10" x14ac:dyDescent="0.25">
      <c r="A675" s="43" t="s">
        <v>328</v>
      </c>
      <c r="B675" s="43" t="s">
        <v>329</v>
      </c>
      <c r="C675" s="43" t="s">
        <v>85</v>
      </c>
      <c r="D675" s="43" t="s">
        <v>86</v>
      </c>
      <c r="E675" s="43" t="s">
        <v>35</v>
      </c>
      <c r="F675" s="44" t="s">
        <v>87</v>
      </c>
      <c r="G675" s="44"/>
      <c r="H675" s="44"/>
      <c r="I675" s="46" t="s">
        <v>88</v>
      </c>
      <c r="J675" s="44"/>
    </row>
    <row r="676" spans="1:10" x14ac:dyDescent="0.25">
      <c r="A676" s="43" t="s">
        <v>328</v>
      </c>
      <c r="B676" s="43" t="s">
        <v>329</v>
      </c>
      <c r="C676" s="43" t="s">
        <v>89</v>
      </c>
      <c r="D676" s="43" t="s">
        <v>90</v>
      </c>
      <c r="E676" s="43" t="s">
        <v>35</v>
      </c>
      <c r="F676" s="44" t="s">
        <v>91</v>
      </c>
      <c r="I676" s="43" t="s">
        <v>180</v>
      </c>
    </row>
    <row r="677" spans="1:10" x14ac:dyDescent="0.25">
      <c r="A677" s="43" t="s">
        <v>328</v>
      </c>
      <c r="B677" s="43" t="s">
        <v>329</v>
      </c>
      <c r="C677" s="43" t="s">
        <v>93</v>
      </c>
      <c r="D677" s="43" t="s">
        <v>94</v>
      </c>
      <c r="E677" s="43" t="s">
        <v>35</v>
      </c>
      <c r="F677" s="44" t="s">
        <v>91</v>
      </c>
      <c r="I677" s="43" t="s">
        <v>180</v>
      </c>
    </row>
    <row r="678" spans="1:10" x14ac:dyDescent="0.25">
      <c r="A678" s="43" t="s">
        <v>328</v>
      </c>
      <c r="B678" s="43" t="s">
        <v>329</v>
      </c>
      <c r="C678" s="43" t="s">
        <v>96</v>
      </c>
      <c r="D678" s="43" t="s">
        <v>97</v>
      </c>
      <c r="E678" s="43" t="s">
        <v>35</v>
      </c>
      <c r="F678" s="44" t="s">
        <v>98</v>
      </c>
      <c r="I678" s="43" t="s">
        <v>51</v>
      </c>
    </row>
    <row r="679" spans="1:10" x14ac:dyDescent="0.25">
      <c r="A679" s="43" t="s">
        <v>328</v>
      </c>
      <c r="B679" s="43" t="s">
        <v>329</v>
      </c>
      <c r="C679" s="43" t="s">
        <v>100</v>
      </c>
      <c r="D679" s="43" t="s">
        <v>101</v>
      </c>
      <c r="E679" s="43" t="s">
        <v>35</v>
      </c>
      <c r="F679" s="43" t="s">
        <v>102</v>
      </c>
      <c r="H679" s="43" t="s">
        <v>103</v>
      </c>
      <c r="I679" s="43" t="s">
        <v>51</v>
      </c>
    </row>
    <row r="680" spans="1:10" x14ac:dyDescent="0.25">
      <c r="A680" s="43" t="s">
        <v>328</v>
      </c>
      <c r="B680" s="43" t="s">
        <v>329</v>
      </c>
      <c r="C680" s="43" t="s">
        <v>105</v>
      </c>
      <c r="D680" s="43" t="s">
        <v>106</v>
      </c>
      <c r="E680" s="43" t="s">
        <v>35</v>
      </c>
      <c r="F680" s="43" t="s">
        <v>102</v>
      </c>
      <c r="H680" s="43" t="s">
        <v>103</v>
      </c>
      <c r="I680" s="43" t="s">
        <v>51</v>
      </c>
    </row>
    <row r="681" spans="1:10" x14ac:dyDescent="0.25">
      <c r="A681" s="43" t="s">
        <v>328</v>
      </c>
      <c r="B681" s="43" t="s">
        <v>329</v>
      </c>
      <c r="C681" s="43" t="s">
        <v>107</v>
      </c>
      <c r="D681" s="43" t="s">
        <v>108</v>
      </c>
      <c r="E681" s="43" t="s">
        <v>35</v>
      </c>
      <c r="F681" s="44" t="s">
        <v>330</v>
      </c>
      <c r="I681" s="43" t="s">
        <v>331</v>
      </c>
      <c r="J681" s="43" t="s">
        <v>332</v>
      </c>
    </row>
    <row r="682" spans="1:10" x14ac:dyDescent="0.25">
      <c r="A682" s="43" t="s">
        <v>328</v>
      </c>
      <c r="B682" s="43" t="s">
        <v>329</v>
      </c>
      <c r="C682" s="43" t="s">
        <v>112</v>
      </c>
      <c r="D682" s="43" t="s">
        <v>113</v>
      </c>
      <c r="E682" s="43" t="s">
        <v>35</v>
      </c>
    </row>
    <row r="683" spans="1:10" x14ac:dyDescent="0.25">
      <c r="A683" s="43" t="s">
        <v>328</v>
      </c>
      <c r="B683" s="43" t="s">
        <v>329</v>
      </c>
      <c r="C683" s="43" t="s">
        <v>116</v>
      </c>
      <c r="D683" s="43" t="s">
        <v>117</v>
      </c>
      <c r="E683" s="43" t="s">
        <v>35</v>
      </c>
      <c r="F683" s="43" t="s">
        <v>118</v>
      </c>
      <c r="I683" s="43" t="s">
        <v>119</v>
      </c>
      <c r="J683" s="43" t="s">
        <v>120</v>
      </c>
    </row>
    <row r="684" spans="1:10" x14ac:dyDescent="0.25">
      <c r="A684" s="43" t="s">
        <v>328</v>
      </c>
      <c r="B684" s="43" t="s">
        <v>329</v>
      </c>
      <c r="C684" s="43" t="s">
        <v>121</v>
      </c>
      <c r="D684" s="43" t="s">
        <v>122</v>
      </c>
      <c r="E684" s="43" t="s">
        <v>35</v>
      </c>
      <c r="F684" s="43" t="s">
        <v>123</v>
      </c>
      <c r="I684" s="43" t="s">
        <v>119</v>
      </c>
      <c r="J684" s="43" t="s">
        <v>124</v>
      </c>
    </row>
    <row r="685" spans="1:10" x14ac:dyDescent="0.25">
      <c r="A685" s="43" t="s">
        <v>328</v>
      </c>
      <c r="B685" s="43" t="s">
        <v>329</v>
      </c>
      <c r="C685" s="43" t="s">
        <v>125</v>
      </c>
      <c r="D685" s="43" t="s">
        <v>126</v>
      </c>
      <c r="E685" s="43" t="s">
        <v>35</v>
      </c>
      <c r="F685" s="43" t="s">
        <v>127</v>
      </c>
      <c r="I685" s="43" t="s">
        <v>119</v>
      </c>
      <c r="J685" s="43" t="s">
        <v>128</v>
      </c>
    </row>
    <row r="686" spans="1:10" ht="30" x14ac:dyDescent="0.25">
      <c r="A686" s="43" t="s">
        <v>328</v>
      </c>
      <c r="B686" s="43" t="s">
        <v>329</v>
      </c>
      <c r="C686" s="47" t="s">
        <v>129</v>
      </c>
      <c r="D686" s="43" t="s">
        <v>130</v>
      </c>
      <c r="E686" s="43" t="s">
        <v>35</v>
      </c>
      <c r="F686" s="43" t="s">
        <v>131</v>
      </c>
      <c r="I686" s="43" t="s">
        <v>119</v>
      </c>
      <c r="J686" s="43" t="s">
        <v>120</v>
      </c>
    </row>
    <row r="687" spans="1:10" x14ac:dyDescent="0.25">
      <c r="A687" s="43" t="s">
        <v>328</v>
      </c>
      <c r="B687" s="43" t="s">
        <v>329</v>
      </c>
      <c r="C687" s="43" t="s">
        <v>132</v>
      </c>
      <c r="D687" s="43" t="s">
        <v>133</v>
      </c>
      <c r="E687" s="43" t="s">
        <v>134</v>
      </c>
      <c r="F687" s="43" t="s">
        <v>135</v>
      </c>
      <c r="I687" s="43" t="s">
        <v>136</v>
      </c>
      <c r="J687" s="43" t="s">
        <v>137</v>
      </c>
    </row>
    <row r="688" spans="1:10" ht="45" x14ac:dyDescent="0.25">
      <c r="A688" s="43" t="s">
        <v>328</v>
      </c>
      <c r="B688" s="43" t="s">
        <v>329</v>
      </c>
      <c r="C688" s="43" t="s">
        <v>138</v>
      </c>
      <c r="D688" s="43" t="s">
        <v>139</v>
      </c>
      <c r="E688" s="43" t="s">
        <v>134</v>
      </c>
      <c r="F688" s="43" t="s">
        <v>333</v>
      </c>
      <c r="H688" s="43" t="s">
        <v>141</v>
      </c>
      <c r="I688" s="43" t="s">
        <v>285</v>
      </c>
      <c r="J688" s="47" t="s">
        <v>143</v>
      </c>
    </row>
    <row r="689" spans="1:10" x14ac:dyDescent="0.25">
      <c r="A689" s="43" t="s">
        <v>328</v>
      </c>
      <c r="B689" s="43" t="s">
        <v>329</v>
      </c>
      <c r="C689" s="43" t="s">
        <v>144</v>
      </c>
      <c r="D689" s="43" t="s">
        <v>145</v>
      </c>
      <c r="E689" s="43" t="s">
        <v>35</v>
      </c>
      <c r="F689" s="43" t="s">
        <v>146</v>
      </c>
      <c r="I689" s="43" t="s">
        <v>37</v>
      </c>
      <c r="J689" s="43" t="s">
        <v>148</v>
      </c>
    </row>
    <row r="690" spans="1:10" x14ac:dyDescent="0.25">
      <c r="A690" s="43" t="s">
        <v>328</v>
      </c>
      <c r="B690" s="43" t="s">
        <v>329</v>
      </c>
      <c r="C690" s="43" t="s">
        <v>149</v>
      </c>
      <c r="D690" s="43" t="s">
        <v>150</v>
      </c>
      <c r="E690" s="43" t="s">
        <v>35</v>
      </c>
      <c r="F690" s="43" t="s">
        <v>151</v>
      </c>
      <c r="I690" s="43" t="s">
        <v>152</v>
      </c>
      <c r="J690" s="44" t="s">
        <v>153</v>
      </c>
    </row>
    <row r="691" spans="1:10" x14ac:dyDescent="0.25">
      <c r="A691" s="43" t="s">
        <v>328</v>
      </c>
      <c r="B691" s="43" t="s">
        <v>329</v>
      </c>
      <c r="C691" s="43" t="s">
        <v>154</v>
      </c>
      <c r="D691" s="43" t="s">
        <v>155</v>
      </c>
      <c r="E691" s="43" t="s">
        <v>35</v>
      </c>
      <c r="F691" s="43" t="s">
        <v>156</v>
      </c>
      <c r="I691" s="43" t="s">
        <v>152</v>
      </c>
      <c r="J691" s="44" t="s">
        <v>157</v>
      </c>
    </row>
    <row r="692" spans="1:10" ht="45" x14ac:dyDescent="0.25">
      <c r="A692" s="43" t="s">
        <v>328</v>
      </c>
      <c r="B692" s="43" t="s">
        <v>329</v>
      </c>
      <c r="C692" s="43" t="s">
        <v>158</v>
      </c>
      <c r="D692" s="48" t="s">
        <v>174</v>
      </c>
      <c r="E692" s="43" t="s">
        <v>35</v>
      </c>
      <c r="F692" s="43" t="s">
        <v>160</v>
      </c>
      <c r="I692" s="43" t="s">
        <v>161</v>
      </c>
      <c r="J692" s="44" t="s">
        <v>162</v>
      </c>
    </row>
    <row r="693" spans="1:10" x14ac:dyDescent="0.25">
      <c r="A693" s="43" t="s">
        <v>334</v>
      </c>
      <c r="B693" s="43" t="s">
        <v>335</v>
      </c>
      <c r="C693" s="43" t="s">
        <v>33</v>
      </c>
      <c r="D693" s="43" t="s">
        <v>34</v>
      </c>
      <c r="E693" s="43" t="s">
        <v>35</v>
      </c>
      <c r="F693" s="43" t="s">
        <v>336</v>
      </c>
      <c r="I693" s="43" t="s">
        <v>37</v>
      </c>
    </row>
    <row r="694" spans="1:10" x14ac:dyDescent="0.25">
      <c r="A694" s="43" t="s">
        <v>334</v>
      </c>
      <c r="B694" s="43" t="s">
        <v>335</v>
      </c>
      <c r="C694" s="43" t="s">
        <v>38</v>
      </c>
      <c r="D694" s="43" t="s">
        <v>34</v>
      </c>
      <c r="E694" s="43" t="s">
        <v>35</v>
      </c>
      <c r="F694" s="43" t="s">
        <v>39</v>
      </c>
      <c r="I694" s="43" t="s">
        <v>37</v>
      </c>
    </row>
    <row r="695" spans="1:10" x14ac:dyDescent="0.25">
      <c r="A695" s="43" t="s">
        <v>334</v>
      </c>
      <c r="B695" s="43" t="s">
        <v>335</v>
      </c>
      <c r="C695" s="43" t="s">
        <v>40</v>
      </c>
      <c r="D695" s="43" t="s">
        <v>34</v>
      </c>
      <c r="E695" s="43" t="s">
        <v>35</v>
      </c>
      <c r="F695" s="43" t="s">
        <v>41</v>
      </c>
      <c r="I695" s="43" t="s">
        <v>37</v>
      </c>
    </row>
    <row r="696" spans="1:10" x14ac:dyDescent="0.25">
      <c r="A696" s="43" t="s">
        <v>334</v>
      </c>
      <c r="B696" s="43" t="s">
        <v>335</v>
      </c>
      <c r="C696" s="43" t="s">
        <v>42</v>
      </c>
      <c r="D696" s="43" t="s">
        <v>34</v>
      </c>
      <c r="E696" s="43" t="s">
        <v>35</v>
      </c>
      <c r="F696" s="43" t="s">
        <v>43</v>
      </c>
      <c r="I696" s="43" t="s">
        <v>44</v>
      </c>
    </row>
    <row r="697" spans="1:10" x14ac:dyDescent="0.25">
      <c r="A697" s="43" t="s">
        <v>334</v>
      </c>
      <c r="B697" s="43" t="s">
        <v>335</v>
      </c>
      <c r="C697" s="43" t="s">
        <v>45</v>
      </c>
      <c r="D697" s="43" t="s">
        <v>46</v>
      </c>
      <c r="E697" s="43" t="s">
        <v>35</v>
      </c>
      <c r="F697" s="43" t="s">
        <v>47</v>
      </c>
      <c r="I697" s="43" t="s">
        <v>48</v>
      </c>
    </row>
    <row r="698" spans="1:10" x14ac:dyDescent="0.25">
      <c r="A698" s="43" t="s">
        <v>334</v>
      </c>
      <c r="B698" s="43" t="s">
        <v>335</v>
      </c>
      <c r="C698" s="43" t="s">
        <v>49</v>
      </c>
      <c r="D698" s="43" t="s">
        <v>46</v>
      </c>
      <c r="E698" s="43" t="s">
        <v>35</v>
      </c>
      <c r="F698" s="43" t="s">
        <v>50</v>
      </c>
      <c r="I698" s="43" t="s">
        <v>51</v>
      </c>
    </row>
    <row r="699" spans="1:10" x14ac:dyDescent="0.25">
      <c r="A699" s="43" t="s">
        <v>334</v>
      </c>
      <c r="B699" s="43" t="s">
        <v>335</v>
      </c>
      <c r="C699" s="43" t="s">
        <v>52</v>
      </c>
      <c r="D699" s="43" t="s">
        <v>46</v>
      </c>
      <c r="E699" s="43" t="s">
        <v>35</v>
      </c>
      <c r="F699" s="43" t="s">
        <v>53</v>
      </c>
      <c r="I699" s="43" t="s">
        <v>214</v>
      </c>
    </row>
    <row r="700" spans="1:10" x14ac:dyDescent="0.25">
      <c r="A700" s="43" t="s">
        <v>334</v>
      </c>
      <c r="B700" s="43" t="s">
        <v>335</v>
      </c>
      <c r="C700" s="43" t="s">
        <v>55</v>
      </c>
      <c r="D700" s="43" t="s">
        <v>46</v>
      </c>
      <c r="E700" s="43" t="s">
        <v>35</v>
      </c>
      <c r="F700" s="43" t="s">
        <v>56</v>
      </c>
      <c r="I700" s="43" t="s">
        <v>215</v>
      </c>
    </row>
    <row r="701" spans="1:10" x14ac:dyDescent="0.25">
      <c r="A701" s="43" t="s">
        <v>334</v>
      </c>
      <c r="B701" s="43" t="s">
        <v>335</v>
      </c>
      <c r="C701" s="43" t="s">
        <v>58</v>
      </c>
      <c r="D701" s="43" t="s">
        <v>46</v>
      </c>
      <c r="E701" s="43" t="s">
        <v>35</v>
      </c>
      <c r="F701" s="43" t="s">
        <v>59</v>
      </c>
      <c r="I701" s="43" t="s">
        <v>88</v>
      </c>
    </row>
    <row r="702" spans="1:10" x14ac:dyDescent="0.25">
      <c r="A702" s="43" t="s">
        <v>334</v>
      </c>
      <c r="B702" s="43" t="s">
        <v>335</v>
      </c>
      <c r="C702" s="43" t="s">
        <v>60</v>
      </c>
      <c r="D702" s="43" t="s">
        <v>46</v>
      </c>
      <c r="E702" s="43" t="s">
        <v>35</v>
      </c>
      <c r="F702" s="43" t="s">
        <v>61</v>
      </c>
      <c r="I702" s="43" t="s">
        <v>165</v>
      </c>
    </row>
    <row r="703" spans="1:10" x14ac:dyDescent="0.25">
      <c r="A703" s="43" t="s">
        <v>334</v>
      </c>
      <c r="B703" s="43" t="s">
        <v>335</v>
      </c>
      <c r="C703" s="43" t="s">
        <v>62</v>
      </c>
      <c r="D703" s="43" t="s">
        <v>46</v>
      </c>
      <c r="E703" s="43" t="s">
        <v>35</v>
      </c>
      <c r="F703" s="43" t="s">
        <v>63</v>
      </c>
      <c r="I703" s="43" t="s">
        <v>74</v>
      </c>
    </row>
    <row r="704" spans="1:10" x14ac:dyDescent="0.25">
      <c r="A704" s="43" t="s">
        <v>334</v>
      </c>
      <c r="B704" s="43" t="s">
        <v>335</v>
      </c>
      <c r="C704" s="43" t="s">
        <v>64</v>
      </c>
      <c r="D704" s="43" t="s">
        <v>46</v>
      </c>
      <c r="E704" s="43" t="s">
        <v>35</v>
      </c>
      <c r="F704" s="43" t="s">
        <v>65</v>
      </c>
      <c r="I704" s="43" t="s">
        <v>337</v>
      </c>
    </row>
    <row r="705" spans="1:10" x14ac:dyDescent="0.25">
      <c r="A705" s="43" t="s">
        <v>334</v>
      </c>
      <c r="B705" s="43" t="s">
        <v>335</v>
      </c>
      <c r="C705" s="43" t="s">
        <v>67</v>
      </c>
      <c r="D705" s="43" t="s">
        <v>46</v>
      </c>
      <c r="E705" s="43" t="s">
        <v>35</v>
      </c>
      <c r="F705" s="43" t="s">
        <v>68</v>
      </c>
      <c r="I705" s="43" t="s">
        <v>74</v>
      </c>
    </row>
    <row r="706" spans="1:10" x14ac:dyDescent="0.25">
      <c r="A706" s="43" t="s">
        <v>334</v>
      </c>
      <c r="B706" s="43" t="s">
        <v>335</v>
      </c>
      <c r="C706" s="43" t="s">
        <v>69</v>
      </c>
      <c r="D706" s="43" t="s">
        <v>46</v>
      </c>
      <c r="E706" s="43" t="s">
        <v>35</v>
      </c>
      <c r="F706" s="43" t="s">
        <v>70</v>
      </c>
      <c r="I706" s="43" t="s">
        <v>48</v>
      </c>
    </row>
    <row r="707" spans="1:10" x14ac:dyDescent="0.25">
      <c r="A707" s="43" t="s">
        <v>334</v>
      </c>
      <c r="B707" s="43" t="s">
        <v>335</v>
      </c>
      <c r="C707" s="43" t="s">
        <v>72</v>
      </c>
      <c r="D707" s="43" t="s">
        <v>46</v>
      </c>
      <c r="E707" s="43" t="s">
        <v>35</v>
      </c>
      <c r="F707" s="43" t="s">
        <v>73</v>
      </c>
      <c r="I707" s="43" t="s">
        <v>338</v>
      </c>
    </row>
    <row r="708" spans="1:10" x14ac:dyDescent="0.25">
      <c r="A708" s="43" t="s">
        <v>334</v>
      </c>
      <c r="B708" s="43" t="s">
        <v>335</v>
      </c>
      <c r="C708" s="43" t="s">
        <v>75</v>
      </c>
      <c r="D708" s="43" t="s">
        <v>76</v>
      </c>
      <c r="F708" s="43" t="s">
        <v>78</v>
      </c>
      <c r="I708" s="43" t="s">
        <v>51</v>
      </c>
    </row>
    <row r="709" spans="1:10" x14ac:dyDescent="0.25">
      <c r="A709" s="43" t="s">
        <v>334</v>
      </c>
      <c r="B709" s="43" t="s">
        <v>335</v>
      </c>
      <c r="C709" s="43" t="s">
        <v>80</v>
      </c>
      <c r="D709" s="43" t="s">
        <v>81</v>
      </c>
      <c r="E709" s="43" t="s">
        <v>35</v>
      </c>
      <c r="F709" s="44" t="s">
        <v>82</v>
      </c>
      <c r="I709" s="43" t="s">
        <v>83</v>
      </c>
    </row>
    <row r="710" spans="1:10" x14ac:dyDescent="0.25">
      <c r="A710" s="43" t="s">
        <v>334</v>
      </c>
      <c r="B710" s="43" t="s">
        <v>335</v>
      </c>
      <c r="C710" s="43" t="s">
        <v>85</v>
      </c>
      <c r="D710" s="43" t="s">
        <v>86</v>
      </c>
      <c r="E710" s="43" t="s">
        <v>35</v>
      </c>
      <c r="F710" s="44" t="s">
        <v>87</v>
      </c>
      <c r="G710" s="44"/>
      <c r="H710" s="44"/>
      <c r="I710" s="46" t="s">
        <v>74</v>
      </c>
      <c r="J710" s="44"/>
    </row>
    <row r="711" spans="1:10" x14ac:dyDescent="0.25">
      <c r="A711" s="43" t="s">
        <v>334</v>
      </c>
      <c r="B711" s="43" t="s">
        <v>335</v>
      </c>
      <c r="C711" s="43" t="s">
        <v>89</v>
      </c>
      <c r="D711" s="43" t="s">
        <v>90</v>
      </c>
      <c r="E711" s="43" t="s">
        <v>35</v>
      </c>
      <c r="F711" s="44" t="s">
        <v>91</v>
      </c>
      <c r="I711" s="43" t="s">
        <v>51</v>
      </c>
    </row>
    <row r="712" spans="1:10" x14ac:dyDescent="0.25">
      <c r="A712" s="43" t="s">
        <v>334</v>
      </c>
      <c r="B712" s="43" t="s">
        <v>335</v>
      </c>
      <c r="C712" s="43" t="s">
        <v>93</v>
      </c>
      <c r="D712" s="43" t="s">
        <v>94</v>
      </c>
      <c r="E712" s="43" t="s">
        <v>35</v>
      </c>
      <c r="F712" s="44" t="s">
        <v>91</v>
      </c>
      <c r="I712" s="43" t="s">
        <v>51</v>
      </c>
    </row>
    <row r="713" spans="1:10" x14ac:dyDescent="0.25">
      <c r="A713" s="43" t="s">
        <v>334</v>
      </c>
      <c r="B713" s="43" t="s">
        <v>335</v>
      </c>
      <c r="C713" s="43" t="s">
        <v>96</v>
      </c>
      <c r="D713" s="43" t="s">
        <v>97</v>
      </c>
      <c r="E713" s="43" t="s">
        <v>35</v>
      </c>
      <c r="F713" s="44" t="s">
        <v>98</v>
      </c>
      <c r="I713" s="43" t="s">
        <v>51</v>
      </c>
    </row>
    <row r="714" spans="1:10" x14ac:dyDescent="0.25">
      <c r="A714" s="43" t="s">
        <v>334</v>
      </c>
      <c r="B714" s="43" t="s">
        <v>335</v>
      </c>
      <c r="C714" s="43" t="s">
        <v>100</v>
      </c>
      <c r="D714" s="43" t="s">
        <v>101</v>
      </c>
      <c r="E714" s="43" t="s">
        <v>35</v>
      </c>
      <c r="F714" s="43" t="s">
        <v>102</v>
      </c>
      <c r="H714" s="43" t="s">
        <v>103</v>
      </c>
      <c r="I714" s="43" t="s">
        <v>104</v>
      </c>
    </row>
    <row r="715" spans="1:10" x14ac:dyDescent="0.25">
      <c r="A715" s="43" t="s">
        <v>334</v>
      </c>
      <c r="B715" s="43" t="s">
        <v>335</v>
      </c>
      <c r="C715" s="43" t="s">
        <v>105</v>
      </c>
      <c r="D715" s="43" t="s">
        <v>106</v>
      </c>
      <c r="E715" s="43" t="s">
        <v>35</v>
      </c>
      <c r="F715" s="43" t="s">
        <v>102</v>
      </c>
      <c r="H715" s="43" t="s">
        <v>103</v>
      </c>
      <c r="I715" s="43" t="s">
        <v>104</v>
      </c>
    </row>
    <row r="716" spans="1:10" x14ac:dyDescent="0.25">
      <c r="A716" s="43" t="s">
        <v>334</v>
      </c>
      <c r="B716" s="43" t="s">
        <v>335</v>
      </c>
      <c r="C716" s="43" t="s">
        <v>107</v>
      </c>
      <c r="D716" s="43" t="s">
        <v>108</v>
      </c>
      <c r="E716" s="43" t="s">
        <v>35</v>
      </c>
      <c r="F716" s="44" t="s">
        <v>339</v>
      </c>
      <c r="I716" s="43" t="s">
        <v>340</v>
      </c>
      <c r="J716" s="43" t="s">
        <v>341</v>
      </c>
    </row>
    <row r="717" spans="1:10" x14ac:dyDescent="0.25">
      <c r="A717" s="43" t="s">
        <v>334</v>
      </c>
      <c r="B717" s="43" t="s">
        <v>335</v>
      </c>
      <c r="C717" s="43" t="s">
        <v>112</v>
      </c>
      <c r="D717" s="43" t="s">
        <v>113</v>
      </c>
      <c r="E717" s="43" t="s">
        <v>35</v>
      </c>
    </row>
    <row r="718" spans="1:10" x14ac:dyDescent="0.25">
      <c r="A718" s="43" t="s">
        <v>334</v>
      </c>
      <c r="B718" s="43" t="s">
        <v>335</v>
      </c>
      <c r="C718" s="43" t="s">
        <v>116</v>
      </c>
      <c r="D718" s="43" t="s">
        <v>117</v>
      </c>
      <c r="E718" s="43" t="s">
        <v>35</v>
      </c>
      <c r="F718" s="43" t="s">
        <v>118</v>
      </c>
      <c r="I718" s="43" t="s">
        <v>119</v>
      </c>
      <c r="J718" s="43" t="s">
        <v>120</v>
      </c>
    </row>
    <row r="719" spans="1:10" x14ac:dyDescent="0.25">
      <c r="A719" s="43" t="s">
        <v>334</v>
      </c>
      <c r="B719" s="43" t="s">
        <v>335</v>
      </c>
      <c r="C719" s="43" t="s">
        <v>121</v>
      </c>
      <c r="D719" s="43" t="s">
        <v>122</v>
      </c>
      <c r="E719" s="43" t="s">
        <v>35</v>
      </c>
      <c r="F719" s="43" t="s">
        <v>123</v>
      </c>
      <c r="I719" s="43" t="s">
        <v>119</v>
      </c>
      <c r="J719" s="43" t="s">
        <v>124</v>
      </c>
    </row>
    <row r="720" spans="1:10" x14ac:dyDescent="0.25">
      <c r="A720" s="43" t="s">
        <v>334</v>
      </c>
      <c r="B720" s="43" t="s">
        <v>335</v>
      </c>
      <c r="C720" s="43" t="s">
        <v>125</v>
      </c>
      <c r="D720" s="43" t="s">
        <v>126</v>
      </c>
      <c r="E720" s="43" t="s">
        <v>35</v>
      </c>
      <c r="F720" s="43" t="s">
        <v>127</v>
      </c>
      <c r="I720" s="43" t="s">
        <v>119</v>
      </c>
      <c r="J720" s="43" t="s">
        <v>128</v>
      </c>
    </row>
    <row r="721" spans="1:10" ht="30" x14ac:dyDescent="0.25">
      <c r="A721" s="43" t="s">
        <v>334</v>
      </c>
      <c r="B721" s="43" t="s">
        <v>335</v>
      </c>
      <c r="C721" s="47" t="s">
        <v>129</v>
      </c>
      <c r="D721" s="43" t="s">
        <v>130</v>
      </c>
      <c r="E721" s="43" t="s">
        <v>35</v>
      </c>
      <c r="F721" s="43" t="s">
        <v>131</v>
      </c>
      <c r="I721" s="43" t="s">
        <v>119</v>
      </c>
      <c r="J721" s="43" t="s">
        <v>120</v>
      </c>
    </row>
    <row r="722" spans="1:10" x14ac:dyDescent="0.25">
      <c r="A722" s="43" t="s">
        <v>334</v>
      </c>
      <c r="B722" s="43" t="s">
        <v>335</v>
      </c>
      <c r="C722" s="43" t="s">
        <v>132</v>
      </c>
      <c r="D722" s="43" t="s">
        <v>133</v>
      </c>
      <c r="E722" s="43" t="s">
        <v>134</v>
      </c>
      <c r="F722" s="43" t="s">
        <v>135</v>
      </c>
      <c r="I722" s="43" t="s">
        <v>136</v>
      </c>
      <c r="J722" s="43" t="s">
        <v>137</v>
      </c>
    </row>
    <row r="723" spans="1:10" x14ac:dyDescent="0.25">
      <c r="A723" s="43" t="s">
        <v>334</v>
      </c>
      <c r="B723" s="43" t="s">
        <v>335</v>
      </c>
      <c r="C723" s="43" t="s">
        <v>138</v>
      </c>
      <c r="D723" s="43" t="s">
        <v>139</v>
      </c>
      <c r="E723" s="43" t="s">
        <v>134</v>
      </c>
      <c r="F723" s="43" t="s">
        <v>187</v>
      </c>
      <c r="I723" s="43" t="s">
        <v>188</v>
      </c>
    </row>
    <row r="724" spans="1:10" x14ac:dyDescent="0.25">
      <c r="A724" s="43" t="s">
        <v>334</v>
      </c>
      <c r="B724" s="43" t="s">
        <v>335</v>
      </c>
      <c r="C724" s="43" t="s">
        <v>144</v>
      </c>
      <c r="D724" s="43" t="s">
        <v>145</v>
      </c>
      <c r="E724" s="43" t="s">
        <v>35</v>
      </c>
      <c r="F724" s="43" t="s">
        <v>146</v>
      </c>
      <c r="I724" s="43" t="s">
        <v>189</v>
      </c>
      <c r="J724" s="43" t="s">
        <v>148</v>
      </c>
    </row>
    <row r="725" spans="1:10" x14ac:dyDescent="0.25">
      <c r="A725" s="43" t="s">
        <v>334</v>
      </c>
      <c r="B725" s="43" t="s">
        <v>335</v>
      </c>
      <c r="C725" s="43" t="s">
        <v>149</v>
      </c>
      <c r="D725" s="43" t="s">
        <v>150</v>
      </c>
      <c r="E725" s="43" t="s">
        <v>35</v>
      </c>
      <c r="F725" s="43" t="s">
        <v>151</v>
      </c>
      <c r="I725" s="43" t="s">
        <v>152</v>
      </c>
      <c r="J725" s="44" t="s">
        <v>153</v>
      </c>
    </row>
    <row r="726" spans="1:10" x14ac:dyDescent="0.25">
      <c r="A726" s="43" t="s">
        <v>334</v>
      </c>
      <c r="B726" s="43" t="s">
        <v>335</v>
      </c>
      <c r="C726" s="43" t="s">
        <v>154</v>
      </c>
      <c r="D726" s="43" t="s">
        <v>155</v>
      </c>
      <c r="E726" s="43" t="s">
        <v>35</v>
      </c>
      <c r="F726" s="43" t="s">
        <v>156</v>
      </c>
      <c r="I726" s="43" t="s">
        <v>152</v>
      </c>
      <c r="J726" s="44" t="s">
        <v>157</v>
      </c>
    </row>
    <row r="727" spans="1:10" ht="45" x14ac:dyDescent="0.25">
      <c r="A727" s="43" t="s">
        <v>334</v>
      </c>
      <c r="B727" s="43" t="s">
        <v>335</v>
      </c>
      <c r="C727" s="43" t="s">
        <v>158</v>
      </c>
      <c r="D727" s="48" t="s">
        <v>174</v>
      </c>
      <c r="E727" s="43" t="s">
        <v>35</v>
      </c>
      <c r="F727" s="43" t="s">
        <v>160</v>
      </c>
      <c r="I727" s="43" t="s">
        <v>188</v>
      </c>
      <c r="J727" s="44" t="s">
        <v>162</v>
      </c>
    </row>
    <row r="728" spans="1:10" x14ac:dyDescent="0.25">
      <c r="A728" s="43" t="s">
        <v>342</v>
      </c>
      <c r="B728" s="43" t="s">
        <v>343</v>
      </c>
      <c r="C728" s="43" t="s">
        <v>33</v>
      </c>
      <c r="D728" s="43" t="s">
        <v>34</v>
      </c>
      <c r="E728" s="43" t="s">
        <v>35</v>
      </c>
      <c r="F728" s="43" t="s">
        <v>43</v>
      </c>
      <c r="I728" s="43" t="s">
        <v>37</v>
      </c>
    </row>
    <row r="729" spans="1:10" x14ac:dyDescent="0.25">
      <c r="A729" s="43" t="s">
        <v>342</v>
      </c>
      <c r="B729" s="43" t="s">
        <v>343</v>
      </c>
      <c r="C729" s="43" t="s">
        <v>38</v>
      </c>
      <c r="D729" s="43" t="s">
        <v>34</v>
      </c>
      <c r="E729" s="43" t="s">
        <v>35</v>
      </c>
      <c r="F729" s="43" t="s">
        <v>39</v>
      </c>
      <c r="I729" s="43" t="s">
        <v>37</v>
      </c>
    </row>
    <row r="730" spans="1:10" x14ac:dyDescent="0.25">
      <c r="A730" s="43" t="s">
        <v>342</v>
      </c>
      <c r="B730" s="43" t="s">
        <v>343</v>
      </c>
      <c r="C730" s="43" t="s">
        <v>40</v>
      </c>
      <c r="D730" s="43" t="s">
        <v>34</v>
      </c>
      <c r="E730" s="43" t="s">
        <v>35</v>
      </c>
      <c r="F730" s="43" t="s">
        <v>41</v>
      </c>
      <c r="I730" s="43" t="s">
        <v>37</v>
      </c>
    </row>
    <row r="731" spans="1:10" x14ac:dyDescent="0.25">
      <c r="A731" s="43" t="s">
        <v>342</v>
      </c>
      <c r="B731" s="43" t="s">
        <v>343</v>
      </c>
      <c r="C731" s="43" t="s">
        <v>42</v>
      </c>
      <c r="D731" s="43" t="s">
        <v>34</v>
      </c>
      <c r="E731" s="43" t="s">
        <v>35</v>
      </c>
      <c r="F731" s="43" t="s">
        <v>43</v>
      </c>
      <c r="I731" s="43" t="s">
        <v>44</v>
      </c>
    </row>
    <row r="732" spans="1:10" x14ac:dyDescent="0.25">
      <c r="A732" s="43" t="s">
        <v>342</v>
      </c>
      <c r="B732" s="43" t="s">
        <v>343</v>
      </c>
      <c r="C732" s="43" t="s">
        <v>45</v>
      </c>
      <c r="D732" s="43" t="s">
        <v>46</v>
      </c>
      <c r="E732" s="43" t="s">
        <v>35</v>
      </c>
      <c r="F732" s="43" t="s">
        <v>47</v>
      </c>
      <c r="I732" s="43" t="s">
        <v>48</v>
      </c>
    </row>
    <row r="733" spans="1:10" x14ac:dyDescent="0.25">
      <c r="A733" s="43" t="s">
        <v>342</v>
      </c>
      <c r="B733" s="43" t="s">
        <v>343</v>
      </c>
      <c r="C733" s="43" t="s">
        <v>49</v>
      </c>
      <c r="D733" s="43" t="s">
        <v>46</v>
      </c>
      <c r="E733" s="43" t="s">
        <v>35</v>
      </c>
      <c r="F733" s="43" t="s">
        <v>50</v>
      </c>
      <c r="I733" s="43" t="s">
        <v>51</v>
      </c>
    </row>
    <row r="734" spans="1:10" x14ac:dyDescent="0.25">
      <c r="A734" s="43" t="s">
        <v>342</v>
      </c>
      <c r="B734" s="43" t="s">
        <v>343</v>
      </c>
      <c r="C734" s="43" t="s">
        <v>52</v>
      </c>
      <c r="D734" s="43" t="s">
        <v>46</v>
      </c>
      <c r="E734" s="43" t="s">
        <v>35</v>
      </c>
      <c r="F734" s="43" t="s">
        <v>53</v>
      </c>
      <c r="I734" s="43" t="s">
        <v>257</v>
      </c>
    </row>
    <row r="735" spans="1:10" x14ac:dyDescent="0.25">
      <c r="A735" s="43" t="s">
        <v>342</v>
      </c>
      <c r="B735" s="43" t="s">
        <v>343</v>
      </c>
      <c r="C735" s="43" t="s">
        <v>55</v>
      </c>
      <c r="D735" s="43" t="s">
        <v>46</v>
      </c>
      <c r="E735" s="43" t="s">
        <v>35</v>
      </c>
      <c r="F735" s="43" t="s">
        <v>56</v>
      </c>
      <c r="I735" s="43" t="s">
        <v>344</v>
      </c>
    </row>
    <row r="736" spans="1:10" x14ac:dyDescent="0.25">
      <c r="A736" s="43" t="s">
        <v>342</v>
      </c>
      <c r="B736" s="43" t="s">
        <v>343</v>
      </c>
      <c r="C736" s="43" t="s">
        <v>58</v>
      </c>
      <c r="D736" s="43" t="s">
        <v>46</v>
      </c>
      <c r="E736" s="43" t="s">
        <v>35</v>
      </c>
      <c r="F736" s="43" t="s">
        <v>59</v>
      </c>
      <c r="I736" s="43" t="s">
        <v>57</v>
      </c>
    </row>
    <row r="737" spans="1:10" x14ac:dyDescent="0.25">
      <c r="A737" s="43" t="s">
        <v>342</v>
      </c>
      <c r="B737" s="43" t="s">
        <v>343</v>
      </c>
      <c r="C737" s="43" t="s">
        <v>60</v>
      </c>
      <c r="D737" s="43" t="s">
        <v>46</v>
      </c>
      <c r="E737" s="43" t="s">
        <v>35</v>
      </c>
      <c r="F737" s="43" t="s">
        <v>61</v>
      </c>
      <c r="I737" s="43" t="s">
        <v>57</v>
      </c>
    </row>
    <row r="738" spans="1:10" x14ac:dyDescent="0.25">
      <c r="A738" s="43" t="s">
        <v>342</v>
      </c>
      <c r="B738" s="43" t="s">
        <v>343</v>
      </c>
      <c r="C738" s="43" t="s">
        <v>62</v>
      </c>
      <c r="D738" s="43" t="s">
        <v>46</v>
      </c>
      <c r="E738" s="43" t="s">
        <v>35</v>
      </c>
      <c r="F738" s="43" t="s">
        <v>63</v>
      </c>
      <c r="I738" s="43" t="s">
        <v>57</v>
      </c>
    </row>
    <row r="739" spans="1:10" x14ac:dyDescent="0.25">
      <c r="A739" s="43" t="s">
        <v>342</v>
      </c>
      <c r="B739" s="43" t="s">
        <v>343</v>
      </c>
      <c r="C739" s="43" t="s">
        <v>64</v>
      </c>
      <c r="D739" s="43" t="s">
        <v>46</v>
      </c>
      <c r="E739" s="43" t="s">
        <v>35</v>
      </c>
      <c r="F739" s="43" t="s">
        <v>65</v>
      </c>
      <c r="I739" s="43" t="s">
        <v>216</v>
      </c>
    </row>
    <row r="740" spans="1:10" x14ac:dyDescent="0.25">
      <c r="A740" s="43" t="s">
        <v>342</v>
      </c>
      <c r="B740" s="43" t="s">
        <v>343</v>
      </c>
      <c r="C740" s="43" t="s">
        <v>67</v>
      </c>
      <c r="D740" s="43" t="s">
        <v>46</v>
      </c>
      <c r="E740" s="43" t="s">
        <v>35</v>
      </c>
      <c r="F740" s="43" t="s">
        <v>68</v>
      </c>
      <c r="I740" s="43" t="s">
        <v>57</v>
      </c>
    </row>
    <row r="741" spans="1:10" x14ac:dyDescent="0.25">
      <c r="A741" s="43" t="s">
        <v>342</v>
      </c>
      <c r="B741" s="43" t="s">
        <v>343</v>
      </c>
      <c r="C741" s="43" t="s">
        <v>69</v>
      </c>
      <c r="D741" s="43" t="s">
        <v>46</v>
      </c>
      <c r="E741" s="43" t="s">
        <v>35</v>
      </c>
      <c r="F741" s="43" t="s">
        <v>70</v>
      </c>
      <c r="I741" s="43" t="s">
        <v>201</v>
      </c>
    </row>
    <row r="742" spans="1:10" x14ac:dyDescent="0.25">
      <c r="A742" s="43" t="s">
        <v>342</v>
      </c>
      <c r="B742" s="43" t="s">
        <v>343</v>
      </c>
      <c r="C742" s="43" t="s">
        <v>72</v>
      </c>
      <c r="D742" s="43" t="s">
        <v>46</v>
      </c>
      <c r="E742" s="43" t="s">
        <v>35</v>
      </c>
      <c r="F742" s="43" t="s">
        <v>73</v>
      </c>
      <c r="I742" s="43" t="s">
        <v>74</v>
      </c>
    </row>
    <row r="743" spans="1:10" x14ac:dyDescent="0.25">
      <c r="A743" s="43" t="s">
        <v>342</v>
      </c>
      <c r="B743" s="43" t="s">
        <v>343</v>
      </c>
      <c r="C743" s="43" t="s">
        <v>75</v>
      </c>
      <c r="D743" s="43" t="s">
        <v>76</v>
      </c>
      <c r="F743" s="43" t="s">
        <v>78</v>
      </c>
      <c r="I743" s="43" t="s">
        <v>244</v>
      </c>
    </row>
    <row r="744" spans="1:10" x14ac:dyDescent="0.25">
      <c r="A744" s="43" t="s">
        <v>342</v>
      </c>
      <c r="B744" s="43" t="s">
        <v>343</v>
      </c>
      <c r="C744" s="43" t="s">
        <v>80</v>
      </c>
      <c r="D744" s="43" t="s">
        <v>81</v>
      </c>
      <c r="E744" s="43" t="s">
        <v>35</v>
      </c>
      <c r="F744" s="44" t="s">
        <v>82</v>
      </c>
      <c r="I744" s="43" t="s">
        <v>83</v>
      </c>
    </row>
    <row r="745" spans="1:10" x14ac:dyDescent="0.25">
      <c r="A745" s="43" t="s">
        <v>342</v>
      </c>
      <c r="B745" s="43" t="s">
        <v>343</v>
      </c>
      <c r="C745" s="43" t="s">
        <v>85</v>
      </c>
      <c r="D745" s="43" t="s">
        <v>86</v>
      </c>
      <c r="E745" s="43" t="s">
        <v>35</v>
      </c>
      <c r="F745" s="44" t="s">
        <v>87</v>
      </c>
      <c r="G745" s="44"/>
      <c r="H745" s="44"/>
      <c r="I745" s="46" t="s">
        <v>74</v>
      </c>
      <c r="J745" s="44"/>
    </row>
    <row r="746" spans="1:10" x14ac:dyDescent="0.25">
      <c r="A746" s="43" t="s">
        <v>342</v>
      </c>
      <c r="B746" s="43" t="s">
        <v>343</v>
      </c>
      <c r="C746" s="43" t="s">
        <v>89</v>
      </c>
      <c r="D746" s="43" t="s">
        <v>90</v>
      </c>
      <c r="E746" s="43" t="s">
        <v>35</v>
      </c>
      <c r="F746" s="44" t="s">
        <v>91</v>
      </c>
      <c r="I746" s="43" t="s">
        <v>208</v>
      </c>
    </row>
    <row r="747" spans="1:10" x14ac:dyDescent="0.25">
      <c r="A747" s="43" t="s">
        <v>342</v>
      </c>
      <c r="B747" s="43" t="s">
        <v>343</v>
      </c>
      <c r="C747" s="43" t="s">
        <v>93</v>
      </c>
      <c r="D747" s="43" t="s">
        <v>94</v>
      </c>
      <c r="E747" s="43" t="s">
        <v>35</v>
      </c>
      <c r="F747" s="44" t="s">
        <v>91</v>
      </c>
      <c r="I747" s="43" t="s">
        <v>208</v>
      </c>
    </row>
    <row r="748" spans="1:10" x14ac:dyDescent="0.25">
      <c r="A748" s="43" t="s">
        <v>342</v>
      </c>
      <c r="B748" s="43" t="s">
        <v>343</v>
      </c>
      <c r="C748" s="43" t="s">
        <v>96</v>
      </c>
      <c r="D748" s="43" t="s">
        <v>97</v>
      </c>
      <c r="E748" s="43" t="s">
        <v>35</v>
      </c>
      <c r="F748" s="44" t="s">
        <v>98</v>
      </c>
      <c r="I748" s="43" t="s">
        <v>99</v>
      </c>
    </row>
    <row r="749" spans="1:10" x14ac:dyDescent="0.25">
      <c r="A749" s="43" t="s">
        <v>342</v>
      </c>
      <c r="B749" s="43" t="s">
        <v>343</v>
      </c>
      <c r="C749" s="43" t="s">
        <v>100</v>
      </c>
      <c r="D749" s="43" t="s">
        <v>101</v>
      </c>
      <c r="E749" s="43" t="s">
        <v>35</v>
      </c>
      <c r="F749" s="43" t="s">
        <v>102</v>
      </c>
      <c r="H749" s="43" t="s">
        <v>103</v>
      </c>
      <c r="I749" s="43" t="s">
        <v>99</v>
      </c>
    </row>
    <row r="750" spans="1:10" x14ac:dyDescent="0.25">
      <c r="A750" s="43" t="s">
        <v>342</v>
      </c>
      <c r="B750" s="43" t="s">
        <v>343</v>
      </c>
      <c r="C750" s="43" t="s">
        <v>105</v>
      </c>
      <c r="D750" s="43" t="s">
        <v>106</v>
      </c>
      <c r="E750" s="43" t="s">
        <v>35</v>
      </c>
      <c r="F750" s="43" t="s">
        <v>102</v>
      </c>
      <c r="H750" s="43" t="s">
        <v>103</v>
      </c>
      <c r="I750" s="43" t="s">
        <v>99</v>
      </c>
    </row>
    <row r="751" spans="1:10" x14ac:dyDescent="0.25">
      <c r="A751" s="43" t="s">
        <v>342</v>
      </c>
      <c r="B751" s="43" t="s">
        <v>343</v>
      </c>
      <c r="C751" s="43" t="s">
        <v>107</v>
      </c>
      <c r="D751" s="43" t="s">
        <v>108</v>
      </c>
      <c r="E751" s="43" t="s">
        <v>35</v>
      </c>
      <c r="F751" s="44" t="s">
        <v>345</v>
      </c>
      <c r="I751" s="43">
        <v>2021</v>
      </c>
      <c r="J751" s="43" t="s">
        <v>346</v>
      </c>
    </row>
    <row r="752" spans="1:10" x14ac:dyDescent="0.25">
      <c r="A752" s="43" t="s">
        <v>342</v>
      </c>
      <c r="B752" s="43" t="s">
        <v>343</v>
      </c>
      <c r="C752" s="43" t="s">
        <v>112</v>
      </c>
      <c r="D752" s="43" t="s">
        <v>113</v>
      </c>
      <c r="E752" s="43" t="s">
        <v>35</v>
      </c>
    </row>
    <row r="753" spans="1:10" x14ac:dyDescent="0.25">
      <c r="A753" s="43" t="s">
        <v>342</v>
      </c>
      <c r="B753" s="43" t="s">
        <v>343</v>
      </c>
      <c r="C753" s="43" t="s">
        <v>116</v>
      </c>
      <c r="D753" s="43" t="s">
        <v>117</v>
      </c>
      <c r="E753" s="43" t="s">
        <v>35</v>
      </c>
      <c r="F753" s="43" t="s">
        <v>118</v>
      </c>
      <c r="I753" s="43" t="s">
        <v>119</v>
      </c>
      <c r="J753" s="43" t="s">
        <v>120</v>
      </c>
    </row>
    <row r="754" spans="1:10" x14ac:dyDescent="0.25">
      <c r="A754" s="43" t="s">
        <v>342</v>
      </c>
      <c r="B754" s="43" t="s">
        <v>343</v>
      </c>
      <c r="C754" s="43" t="s">
        <v>121</v>
      </c>
      <c r="D754" s="43" t="s">
        <v>122</v>
      </c>
      <c r="E754" s="43" t="s">
        <v>35</v>
      </c>
      <c r="F754" s="43" t="s">
        <v>123</v>
      </c>
      <c r="I754" s="43" t="s">
        <v>119</v>
      </c>
      <c r="J754" s="43" t="s">
        <v>124</v>
      </c>
    </row>
    <row r="755" spans="1:10" x14ac:dyDescent="0.25">
      <c r="A755" s="43" t="s">
        <v>342</v>
      </c>
      <c r="B755" s="43" t="s">
        <v>343</v>
      </c>
      <c r="C755" s="43" t="s">
        <v>125</v>
      </c>
      <c r="D755" s="43" t="s">
        <v>126</v>
      </c>
      <c r="E755" s="43" t="s">
        <v>35</v>
      </c>
      <c r="F755" s="43" t="s">
        <v>127</v>
      </c>
      <c r="I755" s="43" t="s">
        <v>119</v>
      </c>
      <c r="J755" s="43" t="s">
        <v>128</v>
      </c>
    </row>
    <row r="756" spans="1:10" ht="30" x14ac:dyDescent="0.25">
      <c r="A756" s="43" t="s">
        <v>342</v>
      </c>
      <c r="B756" s="43" t="s">
        <v>343</v>
      </c>
      <c r="C756" s="47" t="s">
        <v>129</v>
      </c>
      <c r="D756" s="43" t="s">
        <v>130</v>
      </c>
      <c r="E756" s="43" t="s">
        <v>35</v>
      </c>
      <c r="F756" s="43" t="s">
        <v>131</v>
      </c>
      <c r="I756" s="43" t="s">
        <v>119</v>
      </c>
      <c r="J756" s="43" t="s">
        <v>120</v>
      </c>
    </row>
    <row r="757" spans="1:10" x14ac:dyDescent="0.25">
      <c r="A757" s="43" t="s">
        <v>342</v>
      </c>
      <c r="B757" s="43" t="s">
        <v>343</v>
      </c>
      <c r="C757" s="43" t="s">
        <v>132</v>
      </c>
      <c r="D757" s="43" t="s">
        <v>133</v>
      </c>
      <c r="E757" s="43" t="s">
        <v>134</v>
      </c>
      <c r="F757" s="43" t="s">
        <v>135</v>
      </c>
      <c r="I757" s="43" t="s">
        <v>136</v>
      </c>
      <c r="J757" s="43" t="s">
        <v>137</v>
      </c>
    </row>
    <row r="758" spans="1:10" ht="45" x14ac:dyDescent="0.25">
      <c r="A758" s="43" t="s">
        <v>342</v>
      </c>
      <c r="B758" s="43" t="s">
        <v>343</v>
      </c>
      <c r="C758" s="43" t="s">
        <v>138</v>
      </c>
      <c r="D758" s="43" t="s">
        <v>139</v>
      </c>
      <c r="E758" s="43" t="s">
        <v>134</v>
      </c>
      <c r="F758" s="43" t="s">
        <v>347</v>
      </c>
      <c r="H758" s="43" t="s">
        <v>141</v>
      </c>
      <c r="I758" s="43" t="s">
        <v>142</v>
      </c>
      <c r="J758" s="47" t="s">
        <v>143</v>
      </c>
    </row>
    <row r="759" spans="1:10" x14ac:dyDescent="0.25">
      <c r="A759" s="43" t="s">
        <v>342</v>
      </c>
      <c r="B759" s="43" t="s">
        <v>343</v>
      </c>
      <c r="C759" s="43" t="s">
        <v>144</v>
      </c>
      <c r="D759" s="43" t="s">
        <v>145</v>
      </c>
      <c r="E759" s="43" t="s">
        <v>35</v>
      </c>
      <c r="F759" s="43" t="s">
        <v>146</v>
      </c>
      <c r="I759" s="43" t="s">
        <v>37</v>
      </c>
      <c r="J759" s="43" t="s">
        <v>148</v>
      </c>
    </row>
    <row r="760" spans="1:10" x14ac:dyDescent="0.25">
      <c r="A760" s="43" t="s">
        <v>342</v>
      </c>
      <c r="B760" s="43" t="s">
        <v>343</v>
      </c>
      <c r="C760" s="43" t="s">
        <v>149</v>
      </c>
      <c r="D760" s="43" t="s">
        <v>150</v>
      </c>
      <c r="E760" s="43" t="s">
        <v>35</v>
      </c>
      <c r="F760" s="43" t="s">
        <v>151</v>
      </c>
      <c r="I760" s="43" t="s">
        <v>152</v>
      </c>
      <c r="J760" s="44" t="s">
        <v>153</v>
      </c>
    </row>
    <row r="761" spans="1:10" x14ac:dyDescent="0.25">
      <c r="A761" s="43" t="s">
        <v>342</v>
      </c>
      <c r="B761" s="43" t="s">
        <v>343</v>
      </c>
      <c r="C761" s="43" t="s">
        <v>154</v>
      </c>
      <c r="D761" s="43" t="s">
        <v>155</v>
      </c>
      <c r="E761" s="43" t="s">
        <v>35</v>
      </c>
      <c r="F761" s="43" t="s">
        <v>156</v>
      </c>
      <c r="I761" s="43" t="s">
        <v>152</v>
      </c>
      <c r="J761" s="44" t="s">
        <v>157</v>
      </c>
    </row>
    <row r="762" spans="1:10" ht="45" x14ac:dyDescent="0.25">
      <c r="A762" s="43" t="s">
        <v>342</v>
      </c>
      <c r="B762" s="43" t="s">
        <v>343</v>
      </c>
      <c r="C762" s="43" t="s">
        <v>158</v>
      </c>
      <c r="D762" s="48" t="s">
        <v>174</v>
      </c>
      <c r="E762" s="43" t="s">
        <v>35</v>
      </c>
      <c r="F762" s="43" t="s">
        <v>160</v>
      </c>
      <c r="I762" s="43" t="s">
        <v>188</v>
      </c>
      <c r="J762" s="44" t="s">
        <v>162</v>
      </c>
    </row>
    <row r="763" spans="1:10" x14ac:dyDescent="0.25">
      <c r="A763" s="43" t="s">
        <v>348</v>
      </c>
      <c r="B763" s="43" t="s">
        <v>349</v>
      </c>
      <c r="C763" s="43" t="s">
        <v>33</v>
      </c>
      <c r="D763" s="43" t="s">
        <v>34</v>
      </c>
      <c r="E763" s="43" t="s">
        <v>35</v>
      </c>
      <c r="F763" s="43" t="s">
        <v>43</v>
      </c>
      <c r="I763" s="43" t="s">
        <v>37</v>
      </c>
    </row>
    <row r="764" spans="1:10" x14ac:dyDescent="0.25">
      <c r="A764" s="43" t="s">
        <v>348</v>
      </c>
      <c r="B764" s="43" t="s">
        <v>349</v>
      </c>
      <c r="C764" s="43" t="s">
        <v>38</v>
      </c>
      <c r="D764" s="43" t="s">
        <v>34</v>
      </c>
      <c r="E764" s="43" t="s">
        <v>35</v>
      </c>
      <c r="F764" s="43" t="s">
        <v>39</v>
      </c>
      <c r="I764" s="43" t="s">
        <v>37</v>
      </c>
    </row>
    <row r="765" spans="1:10" x14ac:dyDescent="0.25">
      <c r="A765" s="43" t="s">
        <v>348</v>
      </c>
      <c r="B765" s="43" t="s">
        <v>349</v>
      </c>
      <c r="C765" s="43" t="s">
        <v>40</v>
      </c>
      <c r="D765" s="43" t="s">
        <v>34</v>
      </c>
      <c r="E765" s="43" t="s">
        <v>35</v>
      </c>
      <c r="F765" s="43" t="s">
        <v>41</v>
      </c>
      <c r="I765" s="43" t="s">
        <v>37</v>
      </c>
    </row>
    <row r="766" spans="1:10" x14ac:dyDescent="0.25">
      <c r="A766" s="43" t="s">
        <v>348</v>
      </c>
      <c r="B766" s="43" t="s">
        <v>349</v>
      </c>
      <c r="C766" s="43" t="s">
        <v>42</v>
      </c>
      <c r="D766" s="43" t="s">
        <v>34</v>
      </c>
      <c r="E766" s="43" t="s">
        <v>35</v>
      </c>
      <c r="F766" s="43" t="s">
        <v>43</v>
      </c>
      <c r="I766" s="43" t="s">
        <v>44</v>
      </c>
    </row>
    <row r="767" spans="1:10" x14ac:dyDescent="0.25">
      <c r="A767" s="43" t="s">
        <v>348</v>
      </c>
      <c r="B767" s="43" t="s">
        <v>349</v>
      </c>
      <c r="C767" s="43" t="s">
        <v>45</v>
      </c>
      <c r="D767" s="43" t="s">
        <v>46</v>
      </c>
      <c r="E767" s="43" t="s">
        <v>35</v>
      </c>
      <c r="F767" s="43" t="s">
        <v>47</v>
      </c>
      <c r="I767" s="43" t="s">
        <v>48</v>
      </c>
    </row>
    <row r="768" spans="1:10" x14ac:dyDescent="0.25">
      <c r="A768" s="43" t="s">
        <v>348</v>
      </c>
      <c r="B768" s="43" t="s">
        <v>349</v>
      </c>
      <c r="C768" s="43" t="s">
        <v>49</v>
      </c>
      <c r="D768" s="43" t="s">
        <v>46</v>
      </c>
      <c r="E768" s="43" t="s">
        <v>35</v>
      </c>
      <c r="F768" s="43" t="s">
        <v>50</v>
      </c>
      <c r="I768" s="43" t="s">
        <v>51</v>
      </c>
    </row>
    <row r="769" spans="1:10" x14ac:dyDescent="0.25">
      <c r="A769" s="43" t="s">
        <v>348</v>
      </c>
      <c r="B769" s="43" t="s">
        <v>349</v>
      </c>
      <c r="C769" s="43" t="s">
        <v>55</v>
      </c>
      <c r="D769" s="43" t="s">
        <v>46</v>
      </c>
      <c r="E769" s="43" t="s">
        <v>35</v>
      </c>
      <c r="F769" s="43" t="s">
        <v>56</v>
      </c>
      <c r="I769" s="43" t="s">
        <v>215</v>
      </c>
    </row>
    <row r="770" spans="1:10" x14ac:dyDescent="0.25">
      <c r="A770" s="43" t="s">
        <v>348</v>
      </c>
      <c r="B770" s="43" t="s">
        <v>349</v>
      </c>
      <c r="C770" s="43" t="s">
        <v>58</v>
      </c>
      <c r="D770" s="43" t="s">
        <v>46</v>
      </c>
      <c r="E770" s="43" t="s">
        <v>35</v>
      </c>
      <c r="F770" s="43" t="s">
        <v>59</v>
      </c>
      <c r="I770" s="43" t="s">
        <v>88</v>
      </c>
    </row>
    <row r="771" spans="1:10" x14ac:dyDescent="0.25">
      <c r="A771" s="43" t="s">
        <v>348</v>
      </c>
      <c r="B771" s="43" t="s">
        <v>349</v>
      </c>
      <c r="C771" s="43" t="s">
        <v>60</v>
      </c>
      <c r="D771" s="43" t="s">
        <v>46</v>
      </c>
      <c r="E771" s="43" t="s">
        <v>35</v>
      </c>
      <c r="F771" s="43" t="s">
        <v>61</v>
      </c>
      <c r="I771" s="43" t="s">
        <v>88</v>
      </c>
    </row>
    <row r="772" spans="1:10" x14ac:dyDescent="0.25">
      <c r="A772" s="43" t="s">
        <v>348</v>
      </c>
      <c r="B772" s="43" t="s">
        <v>349</v>
      </c>
      <c r="C772" s="43" t="s">
        <v>62</v>
      </c>
      <c r="D772" s="43" t="s">
        <v>46</v>
      </c>
      <c r="E772" s="43" t="s">
        <v>35</v>
      </c>
      <c r="F772" s="43" t="s">
        <v>63</v>
      </c>
      <c r="I772" s="43" t="s">
        <v>48</v>
      </c>
    </row>
    <row r="773" spans="1:10" x14ac:dyDescent="0.25">
      <c r="A773" s="43" t="s">
        <v>348</v>
      </c>
      <c r="B773" s="43" t="s">
        <v>349</v>
      </c>
      <c r="C773" s="43" t="s">
        <v>64</v>
      </c>
      <c r="D773" s="43" t="s">
        <v>46</v>
      </c>
      <c r="E773" s="43" t="s">
        <v>35</v>
      </c>
      <c r="F773" s="43" t="s">
        <v>65</v>
      </c>
      <c r="I773" s="43" t="s">
        <v>181</v>
      </c>
    </row>
    <row r="774" spans="1:10" x14ac:dyDescent="0.25">
      <c r="A774" s="43" t="s">
        <v>348</v>
      </c>
      <c r="B774" s="43" t="s">
        <v>349</v>
      </c>
      <c r="C774" s="43" t="s">
        <v>67</v>
      </c>
      <c r="D774" s="43" t="s">
        <v>46</v>
      </c>
      <c r="E774" s="43" t="s">
        <v>35</v>
      </c>
      <c r="F774" s="43" t="s">
        <v>68</v>
      </c>
      <c r="I774" s="43" t="s">
        <v>48</v>
      </c>
    </row>
    <row r="775" spans="1:10" x14ac:dyDescent="0.25">
      <c r="A775" s="43" t="s">
        <v>348</v>
      </c>
      <c r="B775" s="43" t="s">
        <v>349</v>
      </c>
      <c r="C775" s="43" t="s">
        <v>69</v>
      </c>
      <c r="D775" s="43" t="s">
        <v>46</v>
      </c>
      <c r="E775" s="43" t="s">
        <v>35</v>
      </c>
      <c r="F775" s="43" t="s">
        <v>70</v>
      </c>
      <c r="I775" s="43" t="s">
        <v>350</v>
      </c>
    </row>
    <row r="776" spans="1:10" x14ac:dyDescent="0.25">
      <c r="A776" s="43" t="s">
        <v>348</v>
      </c>
      <c r="B776" s="43" t="s">
        <v>349</v>
      </c>
      <c r="C776" s="43" t="s">
        <v>75</v>
      </c>
      <c r="D776" s="43" t="s">
        <v>76</v>
      </c>
      <c r="F776" s="43" t="s">
        <v>78</v>
      </c>
      <c r="I776" s="43" t="s">
        <v>351</v>
      </c>
    </row>
    <row r="777" spans="1:10" x14ac:dyDescent="0.25">
      <c r="A777" s="43" t="s">
        <v>348</v>
      </c>
      <c r="B777" s="43" t="s">
        <v>349</v>
      </c>
      <c r="C777" s="43" t="s">
        <v>80</v>
      </c>
      <c r="D777" s="43" t="s">
        <v>81</v>
      </c>
      <c r="E777" s="43" t="s">
        <v>35</v>
      </c>
      <c r="F777" s="44" t="s">
        <v>82</v>
      </c>
      <c r="I777" s="43" t="s">
        <v>183</v>
      </c>
    </row>
    <row r="778" spans="1:10" x14ac:dyDescent="0.25">
      <c r="A778" s="43" t="s">
        <v>348</v>
      </c>
      <c r="B778" s="43" t="s">
        <v>349</v>
      </c>
      <c r="C778" s="43" t="s">
        <v>85</v>
      </c>
      <c r="D778" s="43" t="s">
        <v>86</v>
      </c>
      <c r="E778" s="43" t="s">
        <v>35</v>
      </c>
      <c r="F778" s="44" t="s">
        <v>87</v>
      </c>
      <c r="G778" s="44"/>
      <c r="H778" s="44"/>
      <c r="I778" s="46" t="s">
        <v>183</v>
      </c>
      <c r="J778" s="44"/>
    </row>
    <row r="779" spans="1:10" x14ac:dyDescent="0.25">
      <c r="A779" s="43" t="s">
        <v>348</v>
      </c>
      <c r="B779" s="43" t="s">
        <v>349</v>
      </c>
      <c r="C779" s="43" t="s">
        <v>89</v>
      </c>
      <c r="D779" s="43" t="s">
        <v>90</v>
      </c>
      <c r="E779" s="43" t="s">
        <v>35</v>
      </c>
      <c r="F779" s="44" t="s">
        <v>91</v>
      </c>
      <c r="I779" s="43" t="s">
        <v>351</v>
      </c>
    </row>
    <row r="780" spans="1:10" x14ac:dyDescent="0.25">
      <c r="A780" s="43" t="s">
        <v>348</v>
      </c>
      <c r="B780" s="43" t="s">
        <v>349</v>
      </c>
      <c r="C780" s="43" t="s">
        <v>93</v>
      </c>
      <c r="D780" s="43" t="s">
        <v>94</v>
      </c>
      <c r="E780" s="43" t="s">
        <v>35</v>
      </c>
      <c r="F780" s="44" t="s">
        <v>91</v>
      </c>
      <c r="I780" s="43" t="s">
        <v>351</v>
      </c>
    </row>
    <row r="781" spans="1:10" x14ac:dyDescent="0.25">
      <c r="A781" s="43" t="s">
        <v>348</v>
      </c>
      <c r="B781" s="43" t="s">
        <v>349</v>
      </c>
      <c r="C781" s="43" t="s">
        <v>96</v>
      </c>
      <c r="D781" s="43" t="s">
        <v>97</v>
      </c>
      <c r="E781" s="43" t="s">
        <v>35</v>
      </c>
      <c r="F781" s="44" t="s">
        <v>98</v>
      </c>
      <c r="I781" s="43" t="s">
        <v>104</v>
      </c>
    </row>
    <row r="782" spans="1:10" x14ac:dyDescent="0.25">
      <c r="A782" s="43" t="s">
        <v>348</v>
      </c>
      <c r="B782" s="43" t="s">
        <v>349</v>
      </c>
      <c r="C782" s="43" t="s">
        <v>100</v>
      </c>
      <c r="D782" s="43" t="s">
        <v>101</v>
      </c>
      <c r="E782" s="43" t="s">
        <v>35</v>
      </c>
      <c r="F782" s="43" t="s">
        <v>102</v>
      </c>
      <c r="H782" s="43" t="s">
        <v>103</v>
      </c>
      <c r="I782" s="43" t="s">
        <v>104</v>
      </c>
    </row>
    <row r="783" spans="1:10" x14ac:dyDescent="0.25">
      <c r="A783" s="43" t="s">
        <v>348</v>
      </c>
      <c r="B783" s="43" t="s">
        <v>349</v>
      </c>
      <c r="C783" s="43" t="s">
        <v>105</v>
      </c>
      <c r="D783" s="43" t="s">
        <v>106</v>
      </c>
      <c r="E783" s="43" t="s">
        <v>35</v>
      </c>
      <c r="F783" s="43" t="s">
        <v>102</v>
      </c>
      <c r="H783" s="43" t="s">
        <v>103</v>
      </c>
      <c r="I783" s="43" t="s">
        <v>104</v>
      </c>
    </row>
    <row r="784" spans="1:10" x14ac:dyDescent="0.25">
      <c r="A784" s="43" t="s">
        <v>348</v>
      </c>
      <c r="B784" s="43" t="s">
        <v>349</v>
      </c>
      <c r="C784" s="43" t="s">
        <v>107</v>
      </c>
      <c r="D784" s="43" t="s">
        <v>108</v>
      </c>
      <c r="E784" s="43" t="s">
        <v>35</v>
      </c>
      <c r="F784" s="44" t="s">
        <v>352</v>
      </c>
      <c r="I784" s="43">
        <v>2021</v>
      </c>
      <c r="J784" s="43" t="s">
        <v>353</v>
      </c>
    </row>
    <row r="785" spans="1:10" x14ac:dyDescent="0.25">
      <c r="A785" s="43" t="s">
        <v>348</v>
      </c>
      <c r="B785" s="43" t="s">
        <v>349</v>
      </c>
      <c r="C785" s="43" t="s">
        <v>112</v>
      </c>
      <c r="D785" s="43" t="s">
        <v>113</v>
      </c>
      <c r="E785" s="43" t="s">
        <v>35</v>
      </c>
    </row>
    <row r="786" spans="1:10" x14ac:dyDescent="0.25">
      <c r="A786" s="43" t="s">
        <v>348</v>
      </c>
      <c r="B786" s="43" t="s">
        <v>349</v>
      </c>
      <c r="C786" s="43" t="s">
        <v>116</v>
      </c>
      <c r="D786" s="43" t="s">
        <v>117</v>
      </c>
      <c r="E786" s="43" t="s">
        <v>35</v>
      </c>
      <c r="F786" s="43" t="s">
        <v>118</v>
      </c>
      <c r="I786" s="43" t="s">
        <v>119</v>
      </c>
      <c r="J786" s="43" t="s">
        <v>120</v>
      </c>
    </row>
    <row r="787" spans="1:10" x14ac:dyDescent="0.25">
      <c r="A787" s="43" t="s">
        <v>348</v>
      </c>
      <c r="B787" s="43" t="s">
        <v>349</v>
      </c>
      <c r="C787" s="43" t="s">
        <v>121</v>
      </c>
      <c r="D787" s="43" t="s">
        <v>122</v>
      </c>
      <c r="E787" s="43" t="s">
        <v>35</v>
      </c>
      <c r="F787" s="43" t="s">
        <v>123</v>
      </c>
      <c r="I787" s="43" t="s">
        <v>119</v>
      </c>
      <c r="J787" s="43" t="s">
        <v>124</v>
      </c>
    </row>
    <row r="788" spans="1:10" x14ac:dyDescent="0.25">
      <c r="A788" s="43" t="s">
        <v>348</v>
      </c>
      <c r="B788" s="43" t="s">
        <v>349</v>
      </c>
      <c r="C788" s="43" t="s">
        <v>125</v>
      </c>
      <c r="D788" s="43" t="s">
        <v>126</v>
      </c>
      <c r="E788" s="43" t="s">
        <v>35</v>
      </c>
      <c r="F788" s="43" t="s">
        <v>127</v>
      </c>
      <c r="I788" s="43" t="s">
        <v>119</v>
      </c>
      <c r="J788" s="43" t="s">
        <v>128</v>
      </c>
    </row>
    <row r="789" spans="1:10" ht="30" x14ac:dyDescent="0.25">
      <c r="A789" s="43" t="s">
        <v>348</v>
      </c>
      <c r="B789" s="43" t="s">
        <v>349</v>
      </c>
      <c r="C789" s="47" t="s">
        <v>129</v>
      </c>
      <c r="D789" s="43" t="s">
        <v>130</v>
      </c>
      <c r="E789" s="43" t="s">
        <v>35</v>
      </c>
      <c r="F789" s="43" t="s">
        <v>131</v>
      </c>
      <c r="I789" s="43" t="s">
        <v>119</v>
      </c>
      <c r="J789" s="43" t="s">
        <v>120</v>
      </c>
    </row>
    <row r="790" spans="1:10" x14ac:dyDescent="0.25">
      <c r="A790" s="43" t="s">
        <v>348</v>
      </c>
      <c r="B790" s="43" t="s">
        <v>349</v>
      </c>
      <c r="C790" s="43" t="s">
        <v>132</v>
      </c>
      <c r="D790" s="43" t="s">
        <v>133</v>
      </c>
      <c r="E790" s="43" t="s">
        <v>134</v>
      </c>
      <c r="F790" s="43" t="s">
        <v>135</v>
      </c>
      <c r="I790" s="43" t="s">
        <v>136</v>
      </c>
      <c r="J790" s="43" t="s">
        <v>137</v>
      </c>
    </row>
    <row r="791" spans="1:10" x14ac:dyDescent="0.25">
      <c r="A791" s="43" t="s">
        <v>348</v>
      </c>
      <c r="B791" s="43" t="s">
        <v>349</v>
      </c>
      <c r="C791" s="43" t="s">
        <v>138</v>
      </c>
      <c r="D791" s="43" t="s">
        <v>139</v>
      </c>
      <c r="E791" s="43" t="s">
        <v>134</v>
      </c>
      <c r="F791" s="43" t="s">
        <v>187</v>
      </c>
      <c r="I791" s="43" t="s">
        <v>188</v>
      </c>
    </row>
    <row r="792" spans="1:10" x14ac:dyDescent="0.25">
      <c r="A792" s="43" t="s">
        <v>348</v>
      </c>
      <c r="B792" s="43" t="s">
        <v>349</v>
      </c>
      <c r="C792" s="43" t="s">
        <v>144</v>
      </c>
      <c r="D792" s="43" t="s">
        <v>145</v>
      </c>
      <c r="E792" s="43" t="s">
        <v>35</v>
      </c>
      <c r="F792" s="43" t="s">
        <v>146</v>
      </c>
      <c r="I792" s="43" t="s">
        <v>189</v>
      </c>
      <c r="J792" s="43" t="s">
        <v>148</v>
      </c>
    </row>
    <row r="793" spans="1:10" x14ac:dyDescent="0.25">
      <c r="A793" s="43" t="s">
        <v>348</v>
      </c>
      <c r="B793" s="43" t="s">
        <v>349</v>
      </c>
      <c r="C793" s="43" t="s">
        <v>149</v>
      </c>
      <c r="D793" s="43" t="s">
        <v>150</v>
      </c>
      <c r="E793" s="43" t="s">
        <v>35</v>
      </c>
      <c r="F793" s="43" t="s">
        <v>151</v>
      </c>
      <c r="I793" s="43" t="s">
        <v>188</v>
      </c>
      <c r="J793" s="44" t="s">
        <v>153</v>
      </c>
    </row>
    <row r="794" spans="1:10" x14ac:dyDescent="0.25">
      <c r="A794" s="43" t="s">
        <v>348</v>
      </c>
      <c r="B794" s="43" t="s">
        <v>349</v>
      </c>
      <c r="C794" s="43" t="s">
        <v>154</v>
      </c>
      <c r="D794" s="43" t="s">
        <v>155</v>
      </c>
      <c r="E794" s="43" t="s">
        <v>35</v>
      </c>
      <c r="F794" s="43" t="s">
        <v>156</v>
      </c>
      <c r="I794" s="43" t="s">
        <v>188</v>
      </c>
      <c r="J794" s="44" t="s">
        <v>157</v>
      </c>
    </row>
    <row r="795" spans="1:10" ht="45" x14ac:dyDescent="0.25">
      <c r="A795" s="43" t="s">
        <v>348</v>
      </c>
      <c r="B795" s="43" t="s">
        <v>349</v>
      </c>
      <c r="C795" s="43" t="s">
        <v>158</v>
      </c>
      <c r="D795" s="48" t="s">
        <v>174</v>
      </c>
      <c r="E795" s="43" t="s">
        <v>35</v>
      </c>
      <c r="F795" s="43" t="s">
        <v>160</v>
      </c>
      <c r="I795" s="43" t="s">
        <v>188</v>
      </c>
      <c r="J795" s="44" t="s">
        <v>162</v>
      </c>
    </row>
    <row r="796" spans="1:10" x14ac:dyDescent="0.25">
      <c r="A796" s="43" t="s">
        <v>354</v>
      </c>
      <c r="B796" s="43" t="s">
        <v>355</v>
      </c>
      <c r="C796" s="43" t="s">
        <v>33</v>
      </c>
      <c r="D796" s="43" t="s">
        <v>34</v>
      </c>
      <c r="E796" s="43" t="s">
        <v>35</v>
      </c>
      <c r="F796" s="43" t="s">
        <v>43</v>
      </c>
      <c r="I796" s="43" t="s">
        <v>37</v>
      </c>
    </row>
    <row r="797" spans="1:10" x14ac:dyDescent="0.25">
      <c r="A797" s="43" t="s">
        <v>354</v>
      </c>
      <c r="B797" s="43" t="s">
        <v>355</v>
      </c>
      <c r="C797" s="43" t="s">
        <v>38</v>
      </c>
      <c r="D797" s="43" t="s">
        <v>34</v>
      </c>
      <c r="E797" s="43" t="s">
        <v>35</v>
      </c>
      <c r="F797" s="43" t="s">
        <v>39</v>
      </c>
      <c r="I797" s="43" t="s">
        <v>37</v>
      </c>
      <c r="J797" s="43" t="s">
        <v>20</v>
      </c>
    </row>
    <row r="798" spans="1:10" x14ac:dyDescent="0.25">
      <c r="A798" s="43" t="s">
        <v>354</v>
      </c>
      <c r="B798" s="43" t="s">
        <v>355</v>
      </c>
      <c r="C798" s="43" t="s">
        <v>40</v>
      </c>
      <c r="D798" s="43" t="s">
        <v>34</v>
      </c>
      <c r="E798" s="43" t="s">
        <v>35</v>
      </c>
      <c r="F798" s="43" t="s">
        <v>41</v>
      </c>
      <c r="I798" s="43" t="s">
        <v>37</v>
      </c>
    </row>
    <row r="799" spans="1:10" x14ac:dyDescent="0.25">
      <c r="A799" s="43" t="s">
        <v>354</v>
      </c>
      <c r="B799" s="43" t="s">
        <v>355</v>
      </c>
      <c r="C799" s="43" t="s">
        <v>42</v>
      </c>
      <c r="D799" s="43" t="s">
        <v>34</v>
      </c>
      <c r="E799" s="43" t="s">
        <v>35</v>
      </c>
      <c r="F799" s="43" t="s">
        <v>43</v>
      </c>
      <c r="I799" s="43" t="s">
        <v>44</v>
      </c>
    </row>
    <row r="800" spans="1:10" x14ac:dyDescent="0.25">
      <c r="A800" s="43" t="s">
        <v>354</v>
      </c>
      <c r="B800" s="43" t="s">
        <v>355</v>
      </c>
      <c r="C800" s="43" t="s">
        <v>45</v>
      </c>
      <c r="D800" s="43" t="s">
        <v>46</v>
      </c>
      <c r="E800" s="43" t="s">
        <v>35</v>
      </c>
      <c r="F800" s="43" t="s">
        <v>47</v>
      </c>
      <c r="I800" s="43" t="s">
        <v>215</v>
      </c>
    </row>
    <row r="801" spans="1:10" x14ac:dyDescent="0.25">
      <c r="A801" s="43" t="s">
        <v>354</v>
      </c>
      <c r="B801" s="43" t="s">
        <v>355</v>
      </c>
      <c r="C801" s="43" t="s">
        <v>49</v>
      </c>
      <c r="D801" s="43" t="s">
        <v>46</v>
      </c>
      <c r="E801" s="43" t="s">
        <v>35</v>
      </c>
      <c r="F801" s="43" t="s">
        <v>50</v>
      </c>
      <c r="I801" s="43" t="s">
        <v>51</v>
      </c>
    </row>
    <row r="802" spans="1:10" x14ac:dyDescent="0.25">
      <c r="A802" s="43" t="s">
        <v>354</v>
      </c>
      <c r="B802" s="43" t="s">
        <v>355</v>
      </c>
      <c r="C802" s="43" t="s">
        <v>52</v>
      </c>
      <c r="D802" s="43" t="s">
        <v>46</v>
      </c>
      <c r="E802" s="43" t="s">
        <v>35</v>
      </c>
      <c r="F802" s="43" t="s">
        <v>53</v>
      </c>
      <c r="I802" s="43" t="s">
        <v>214</v>
      </c>
    </row>
    <row r="803" spans="1:10" x14ac:dyDescent="0.25">
      <c r="A803" s="43" t="s">
        <v>354</v>
      </c>
      <c r="B803" s="43" t="s">
        <v>355</v>
      </c>
      <c r="C803" s="43" t="s">
        <v>55</v>
      </c>
      <c r="D803" s="43" t="s">
        <v>46</v>
      </c>
      <c r="E803" s="43" t="s">
        <v>35</v>
      </c>
      <c r="F803" s="43" t="s">
        <v>56</v>
      </c>
      <c r="I803" s="43" t="s">
        <v>217</v>
      </c>
    </row>
    <row r="804" spans="1:10" x14ac:dyDescent="0.25">
      <c r="A804" s="43" t="s">
        <v>354</v>
      </c>
      <c r="B804" s="43" t="s">
        <v>355</v>
      </c>
      <c r="C804" s="43" t="s">
        <v>58</v>
      </c>
      <c r="D804" s="43" t="s">
        <v>46</v>
      </c>
      <c r="E804" s="43" t="s">
        <v>35</v>
      </c>
      <c r="F804" s="43" t="s">
        <v>59</v>
      </c>
      <c r="I804" s="43" t="s">
        <v>217</v>
      </c>
    </row>
    <row r="805" spans="1:10" x14ac:dyDescent="0.25">
      <c r="A805" s="43" t="s">
        <v>354</v>
      </c>
      <c r="B805" s="43" t="s">
        <v>355</v>
      </c>
      <c r="C805" s="43" t="s">
        <v>60</v>
      </c>
      <c r="D805" s="43" t="s">
        <v>46</v>
      </c>
      <c r="E805" s="43" t="s">
        <v>35</v>
      </c>
      <c r="F805" s="43" t="s">
        <v>61</v>
      </c>
      <c r="I805" s="43" t="s">
        <v>215</v>
      </c>
    </row>
    <row r="806" spans="1:10" x14ac:dyDescent="0.25">
      <c r="A806" s="43" t="s">
        <v>354</v>
      </c>
      <c r="B806" s="43" t="s">
        <v>355</v>
      </c>
      <c r="C806" s="43" t="s">
        <v>62</v>
      </c>
      <c r="D806" s="43" t="s">
        <v>46</v>
      </c>
      <c r="E806" s="43" t="s">
        <v>35</v>
      </c>
      <c r="F806" s="43" t="s">
        <v>63</v>
      </c>
      <c r="I806" s="43" t="s">
        <v>48</v>
      </c>
    </row>
    <row r="807" spans="1:10" x14ac:dyDescent="0.25">
      <c r="A807" s="43" t="s">
        <v>354</v>
      </c>
      <c r="B807" s="43" t="s">
        <v>355</v>
      </c>
      <c r="C807" s="43" t="s">
        <v>64</v>
      </c>
      <c r="D807" s="43" t="s">
        <v>46</v>
      </c>
      <c r="E807" s="43" t="s">
        <v>35</v>
      </c>
      <c r="F807" s="43" t="s">
        <v>65</v>
      </c>
      <c r="I807" s="43" t="s">
        <v>181</v>
      </c>
    </row>
    <row r="808" spans="1:10" x14ac:dyDescent="0.25">
      <c r="A808" s="43" t="s">
        <v>354</v>
      </c>
      <c r="B808" s="43" t="s">
        <v>355</v>
      </c>
      <c r="C808" s="43" t="s">
        <v>67</v>
      </c>
      <c r="D808" s="43" t="s">
        <v>46</v>
      </c>
      <c r="E808" s="43" t="s">
        <v>35</v>
      </c>
      <c r="F808" s="43" t="s">
        <v>68</v>
      </c>
      <c r="I808" s="43" t="s">
        <v>48</v>
      </c>
    </row>
    <row r="809" spans="1:10" x14ac:dyDescent="0.25">
      <c r="A809" s="43" t="s">
        <v>354</v>
      </c>
      <c r="B809" s="43" t="s">
        <v>355</v>
      </c>
      <c r="C809" s="43" t="s">
        <v>69</v>
      </c>
      <c r="D809" s="43" t="s">
        <v>46</v>
      </c>
      <c r="E809" s="43" t="s">
        <v>35</v>
      </c>
      <c r="F809" s="43" t="s">
        <v>70</v>
      </c>
      <c r="I809" s="43" t="s">
        <v>217</v>
      </c>
    </row>
    <row r="810" spans="1:10" x14ac:dyDescent="0.25">
      <c r="A810" s="43" t="s">
        <v>354</v>
      </c>
      <c r="B810" s="43" t="s">
        <v>355</v>
      </c>
      <c r="C810" s="43" t="s">
        <v>72</v>
      </c>
      <c r="D810" s="43" t="s">
        <v>46</v>
      </c>
      <c r="E810" s="43" t="s">
        <v>35</v>
      </c>
      <c r="F810" s="43" t="s">
        <v>73</v>
      </c>
      <c r="I810" s="43" t="s">
        <v>74</v>
      </c>
    </row>
    <row r="811" spans="1:10" x14ac:dyDescent="0.25">
      <c r="A811" s="43" t="s">
        <v>354</v>
      </c>
      <c r="B811" s="43" t="s">
        <v>356</v>
      </c>
      <c r="C811" s="43" t="s">
        <v>75</v>
      </c>
      <c r="D811" s="43" t="s">
        <v>76</v>
      </c>
      <c r="F811" s="43" t="s">
        <v>78</v>
      </c>
      <c r="I811" s="43" t="s">
        <v>51</v>
      </c>
    </row>
    <row r="812" spans="1:10" x14ac:dyDescent="0.25">
      <c r="A812" s="43" t="s">
        <v>354</v>
      </c>
      <c r="B812" s="43" t="s">
        <v>356</v>
      </c>
      <c r="C812" s="43" t="s">
        <v>80</v>
      </c>
      <c r="D812" s="43" t="s">
        <v>81</v>
      </c>
      <c r="E812" s="43" t="s">
        <v>35</v>
      </c>
      <c r="F812" s="44" t="s">
        <v>82</v>
      </c>
      <c r="I812" s="43" t="s">
        <v>83</v>
      </c>
    </row>
    <row r="813" spans="1:10" x14ac:dyDescent="0.25">
      <c r="A813" s="43" t="s">
        <v>354</v>
      </c>
      <c r="B813" s="43" t="s">
        <v>356</v>
      </c>
      <c r="C813" s="43" t="s">
        <v>85</v>
      </c>
      <c r="D813" s="43" t="s">
        <v>86</v>
      </c>
      <c r="E813" s="43" t="s">
        <v>35</v>
      </c>
      <c r="F813" s="44" t="s">
        <v>87</v>
      </c>
      <c r="G813" s="44"/>
      <c r="H813" s="44"/>
      <c r="I813" s="46" t="s">
        <v>306</v>
      </c>
      <c r="J813" s="44"/>
    </row>
    <row r="814" spans="1:10" x14ac:dyDescent="0.25">
      <c r="A814" s="43" t="s">
        <v>354</v>
      </c>
      <c r="B814" s="43" t="s">
        <v>356</v>
      </c>
      <c r="C814" s="43" t="s">
        <v>89</v>
      </c>
      <c r="D814" s="43" t="s">
        <v>90</v>
      </c>
      <c r="E814" s="43" t="s">
        <v>35</v>
      </c>
      <c r="F814" s="44" t="s">
        <v>91</v>
      </c>
      <c r="I814" s="43" t="s">
        <v>51</v>
      </c>
    </row>
    <row r="815" spans="1:10" x14ac:dyDescent="0.25">
      <c r="A815" s="43" t="s">
        <v>354</v>
      </c>
      <c r="B815" s="43" t="s">
        <v>356</v>
      </c>
      <c r="C815" s="43" t="s">
        <v>93</v>
      </c>
      <c r="D815" s="43" t="s">
        <v>94</v>
      </c>
      <c r="E815" s="43" t="s">
        <v>35</v>
      </c>
      <c r="F815" s="44" t="s">
        <v>91</v>
      </c>
      <c r="I815" s="43" t="s">
        <v>51</v>
      </c>
    </row>
    <row r="816" spans="1:10" x14ac:dyDescent="0.25">
      <c r="A816" s="43" t="s">
        <v>354</v>
      </c>
      <c r="B816" s="43" t="s">
        <v>356</v>
      </c>
      <c r="C816" s="43" t="s">
        <v>96</v>
      </c>
      <c r="D816" s="43" t="s">
        <v>97</v>
      </c>
      <c r="E816" s="43" t="s">
        <v>35</v>
      </c>
      <c r="F816" s="44" t="s">
        <v>98</v>
      </c>
      <c r="I816" s="43" t="s">
        <v>51</v>
      </c>
    </row>
    <row r="817" spans="1:10" x14ac:dyDescent="0.25">
      <c r="A817" s="43" t="s">
        <v>354</v>
      </c>
      <c r="B817" s="43" t="s">
        <v>356</v>
      </c>
      <c r="C817" s="43" t="s">
        <v>100</v>
      </c>
      <c r="D817" s="43" t="s">
        <v>101</v>
      </c>
      <c r="E817" s="43" t="s">
        <v>35</v>
      </c>
      <c r="F817" s="43" t="s">
        <v>102</v>
      </c>
      <c r="H817" s="43" t="s">
        <v>103</v>
      </c>
      <c r="I817" s="43" t="s">
        <v>51</v>
      </c>
    </row>
    <row r="818" spans="1:10" x14ac:dyDescent="0.25">
      <c r="A818" s="43" t="s">
        <v>354</v>
      </c>
      <c r="B818" s="43" t="s">
        <v>356</v>
      </c>
      <c r="C818" s="43" t="s">
        <v>105</v>
      </c>
      <c r="D818" s="43" t="s">
        <v>106</v>
      </c>
      <c r="E818" s="43" t="s">
        <v>35</v>
      </c>
      <c r="F818" s="43" t="s">
        <v>102</v>
      </c>
      <c r="H818" s="43" t="s">
        <v>103</v>
      </c>
      <c r="I818" s="43" t="s">
        <v>51</v>
      </c>
    </row>
    <row r="819" spans="1:10" x14ac:dyDescent="0.25">
      <c r="A819" s="43" t="s">
        <v>354</v>
      </c>
      <c r="B819" s="43" t="s">
        <v>356</v>
      </c>
      <c r="C819" s="43" t="s">
        <v>107</v>
      </c>
      <c r="D819" s="43" t="s">
        <v>108</v>
      </c>
      <c r="E819" s="43" t="s">
        <v>35</v>
      </c>
      <c r="F819" s="44" t="s">
        <v>357</v>
      </c>
      <c r="H819" s="43" t="s">
        <v>110</v>
      </c>
      <c r="I819" s="43">
        <v>2021</v>
      </c>
      <c r="J819" s="43" t="s">
        <v>358</v>
      </c>
    </row>
    <row r="820" spans="1:10" x14ac:dyDescent="0.25">
      <c r="A820" s="43" t="s">
        <v>354</v>
      </c>
      <c r="B820" s="43" t="s">
        <v>356</v>
      </c>
      <c r="C820" s="43" t="s">
        <v>112</v>
      </c>
      <c r="D820" s="43" t="s">
        <v>113</v>
      </c>
      <c r="E820" s="43" t="s">
        <v>35</v>
      </c>
    </row>
    <row r="821" spans="1:10" x14ac:dyDescent="0.25">
      <c r="A821" s="43" t="s">
        <v>354</v>
      </c>
      <c r="B821" s="43" t="s">
        <v>356</v>
      </c>
      <c r="C821" s="43" t="s">
        <v>116</v>
      </c>
      <c r="D821" s="43" t="s">
        <v>117</v>
      </c>
      <c r="E821" s="43" t="s">
        <v>35</v>
      </c>
      <c r="F821" s="43" t="s">
        <v>118</v>
      </c>
      <c r="I821" s="43" t="s">
        <v>119</v>
      </c>
      <c r="J821" s="43" t="s">
        <v>120</v>
      </c>
    </row>
    <row r="822" spans="1:10" x14ac:dyDescent="0.25">
      <c r="A822" s="43" t="s">
        <v>354</v>
      </c>
      <c r="B822" s="43" t="s">
        <v>356</v>
      </c>
      <c r="C822" s="43" t="s">
        <v>121</v>
      </c>
      <c r="D822" s="43" t="s">
        <v>122</v>
      </c>
      <c r="E822" s="43" t="s">
        <v>35</v>
      </c>
      <c r="F822" s="43" t="s">
        <v>123</v>
      </c>
      <c r="I822" s="43" t="s">
        <v>119</v>
      </c>
      <c r="J822" s="43" t="s">
        <v>124</v>
      </c>
    </row>
    <row r="823" spans="1:10" x14ac:dyDescent="0.25">
      <c r="A823" s="43" t="s">
        <v>354</v>
      </c>
      <c r="B823" s="43" t="s">
        <v>356</v>
      </c>
      <c r="C823" s="43" t="s">
        <v>125</v>
      </c>
      <c r="D823" s="43" t="s">
        <v>126</v>
      </c>
      <c r="E823" s="43" t="s">
        <v>35</v>
      </c>
      <c r="F823" s="43" t="s">
        <v>127</v>
      </c>
      <c r="I823" s="43" t="s">
        <v>119</v>
      </c>
      <c r="J823" s="43" t="s">
        <v>128</v>
      </c>
    </row>
    <row r="824" spans="1:10" ht="30" x14ac:dyDescent="0.25">
      <c r="A824" s="43" t="s">
        <v>354</v>
      </c>
      <c r="B824" s="43" t="s">
        <v>356</v>
      </c>
      <c r="C824" s="47" t="s">
        <v>129</v>
      </c>
      <c r="D824" s="43" t="s">
        <v>130</v>
      </c>
      <c r="E824" s="43" t="s">
        <v>35</v>
      </c>
      <c r="F824" s="43" t="s">
        <v>131</v>
      </c>
      <c r="I824" s="43" t="s">
        <v>119</v>
      </c>
      <c r="J824" s="43" t="s">
        <v>120</v>
      </c>
    </row>
    <row r="825" spans="1:10" x14ac:dyDescent="0.25">
      <c r="A825" s="43" t="s">
        <v>354</v>
      </c>
      <c r="B825" s="43" t="s">
        <v>356</v>
      </c>
      <c r="C825" s="43" t="s">
        <v>132</v>
      </c>
      <c r="D825" s="43" t="s">
        <v>133</v>
      </c>
      <c r="E825" s="43" t="s">
        <v>134</v>
      </c>
      <c r="F825" s="43" t="s">
        <v>135</v>
      </c>
      <c r="I825" s="43" t="s">
        <v>136</v>
      </c>
      <c r="J825" s="43" t="s">
        <v>137</v>
      </c>
    </row>
    <row r="826" spans="1:10" ht="45" x14ac:dyDescent="0.25">
      <c r="A826" s="43" t="s">
        <v>354</v>
      </c>
      <c r="B826" s="43" t="s">
        <v>356</v>
      </c>
      <c r="C826" s="43" t="s">
        <v>138</v>
      </c>
      <c r="D826" s="43" t="s">
        <v>139</v>
      </c>
      <c r="E826" s="43" t="s">
        <v>134</v>
      </c>
      <c r="F826" s="43" t="s">
        <v>359</v>
      </c>
      <c r="H826" s="43" t="s">
        <v>141</v>
      </c>
      <c r="I826" s="43" t="s">
        <v>142</v>
      </c>
      <c r="J826" s="47" t="s">
        <v>143</v>
      </c>
    </row>
    <row r="827" spans="1:10" x14ac:dyDescent="0.25">
      <c r="A827" s="43" t="s">
        <v>354</v>
      </c>
      <c r="B827" s="43" t="s">
        <v>356</v>
      </c>
      <c r="C827" s="43" t="s">
        <v>144</v>
      </c>
      <c r="D827" s="43" t="s">
        <v>145</v>
      </c>
      <c r="E827" s="43" t="s">
        <v>35</v>
      </c>
      <c r="F827" s="43" t="s">
        <v>146</v>
      </c>
      <c r="I827" s="43" t="s">
        <v>189</v>
      </c>
      <c r="J827" s="43" t="s">
        <v>148</v>
      </c>
    </row>
    <row r="828" spans="1:10" x14ac:dyDescent="0.25">
      <c r="A828" s="43" t="s">
        <v>354</v>
      </c>
      <c r="B828" s="43" t="s">
        <v>356</v>
      </c>
      <c r="C828" s="43" t="s">
        <v>149</v>
      </c>
      <c r="D828" s="43" t="s">
        <v>150</v>
      </c>
      <c r="E828" s="43" t="s">
        <v>35</v>
      </c>
      <c r="F828" s="43" t="s">
        <v>151</v>
      </c>
      <c r="I828" s="43" t="s">
        <v>188</v>
      </c>
      <c r="J828" s="44" t="s">
        <v>153</v>
      </c>
    </row>
    <row r="829" spans="1:10" x14ac:dyDescent="0.25">
      <c r="A829" s="43" t="s">
        <v>354</v>
      </c>
      <c r="B829" s="43" t="s">
        <v>356</v>
      </c>
      <c r="C829" s="43" t="s">
        <v>154</v>
      </c>
      <c r="D829" s="43" t="s">
        <v>155</v>
      </c>
      <c r="E829" s="43" t="s">
        <v>35</v>
      </c>
      <c r="F829" s="43" t="s">
        <v>156</v>
      </c>
      <c r="I829" s="43" t="s">
        <v>152</v>
      </c>
      <c r="J829" s="44" t="s">
        <v>157</v>
      </c>
    </row>
    <row r="830" spans="1:10" ht="45" x14ac:dyDescent="0.25">
      <c r="A830" s="43" t="s">
        <v>354</v>
      </c>
      <c r="B830" s="43" t="s">
        <v>356</v>
      </c>
      <c r="C830" s="43" t="s">
        <v>158</v>
      </c>
      <c r="D830" s="48" t="s">
        <v>174</v>
      </c>
      <c r="E830" s="43" t="s">
        <v>35</v>
      </c>
      <c r="F830" s="43" t="s">
        <v>160</v>
      </c>
      <c r="I830" s="43" t="s">
        <v>188</v>
      </c>
      <c r="J830" s="44" t="s">
        <v>162</v>
      </c>
    </row>
    <row r="831" spans="1:10" x14ac:dyDescent="0.25">
      <c r="A831" s="43" t="s">
        <v>360</v>
      </c>
      <c r="B831" s="43" t="s">
        <v>361</v>
      </c>
      <c r="C831" s="43" t="s">
        <v>33</v>
      </c>
      <c r="D831" s="43" t="s">
        <v>34</v>
      </c>
      <c r="E831" s="43" t="s">
        <v>35</v>
      </c>
      <c r="F831" s="43" t="s">
        <v>362</v>
      </c>
      <c r="I831" s="43" t="s">
        <v>37</v>
      </c>
    </row>
    <row r="832" spans="1:10" x14ac:dyDescent="0.25">
      <c r="A832" s="43" t="s">
        <v>360</v>
      </c>
      <c r="B832" s="43" t="s">
        <v>361</v>
      </c>
      <c r="C832" s="43" t="s">
        <v>38</v>
      </c>
      <c r="D832" s="43" t="s">
        <v>34</v>
      </c>
      <c r="E832" s="43" t="s">
        <v>35</v>
      </c>
      <c r="F832" s="43" t="s">
        <v>39</v>
      </c>
      <c r="I832" s="43" t="s">
        <v>37</v>
      </c>
    </row>
    <row r="833" spans="1:10" x14ac:dyDescent="0.25">
      <c r="A833" s="43" t="s">
        <v>360</v>
      </c>
      <c r="B833" s="43" t="s">
        <v>361</v>
      </c>
      <c r="C833" s="43" t="s">
        <v>40</v>
      </c>
      <c r="D833" s="43" t="s">
        <v>34</v>
      </c>
      <c r="E833" s="43" t="s">
        <v>35</v>
      </c>
      <c r="F833" s="43" t="s">
        <v>41</v>
      </c>
      <c r="I833" s="43" t="s">
        <v>37</v>
      </c>
    </row>
    <row r="834" spans="1:10" x14ac:dyDescent="0.25">
      <c r="A834" s="43" t="s">
        <v>360</v>
      </c>
      <c r="B834" s="43" t="s">
        <v>361</v>
      </c>
      <c r="C834" s="43" t="s">
        <v>42</v>
      </c>
      <c r="D834" s="43" t="s">
        <v>34</v>
      </c>
      <c r="E834" s="43" t="s">
        <v>35</v>
      </c>
      <c r="F834" s="43" t="s">
        <v>43</v>
      </c>
      <c r="I834" s="43" t="s">
        <v>44</v>
      </c>
    </row>
    <row r="835" spans="1:10" x14ac:dyDescent="0.25">
      <c r="A835" s="43" t="s">
        <v>360</v>
      </c>
      <c r="B835" s="43" t="s">
        <v>361</v>
      </c>
      <c r="C835" s="43" t="s">
        <v>45</v>
      </c>
      <c r="D835" s="43" t="s">
        <v>46</v>
      </c>
      <c r="E835" s="43" t="s">
        <v>35</v>
      </c>
      <c r="F835" s="43" t="s">
        <v>47</v>
      </c>
      <c r="I835" s="43" t="s">
        <v>74</v>
      </c>
    </row>
    <row r="836" spans="1:10" x14ac:dyDescent="0.25">
      <c r="A836" s="43" t="s">
        <v>360</v>
      </c>
      <c r="B836" s="43" t="s">
        <v>361</v>
      </c>
      <c r="C836" s="43" t="s">
        <v>49</v>
      </c>
      <c r="D836" s="43" t="s">
        <v>46</v>
      </c>
      <c r="E836" s="43" t="s">
        <v>35</v>
      </c>
      <c r="F836" s="43" t="s">
        <v>50</v>
      </c>
      <c r="I836" s="43" t="s">
        <v>51</v>
      </c>
    </row>
    <row r="837" spans="1:10" x14ac:dyDescent="0.25">
      <c r="A837" s="43" t="s">
        <v>360</v>
      </c>
      <c r="B837" s="43" t="s">
        <v>361</v>
      </c>
      <c r="C837" s="43" t="s">
        <v>52</v>
      </c>
      <c r="D837" s="43" t="s">
        <v>46</v>
      </c>
      <c r="E837" s="43" t="s">
        <v>35</v>
      </c>
      <c r="F837" s="43" t="s">
        <v>53</v>
      </c>
      <c r="I837" s="43" t="s">
        <v>169</v>
      </c>
    </row>
    <row r="838" spans="1:10" x14ac:dyDescent="0.25">
      <c r="A838" s="43" t="s">
        <v>360</v>
      </c>
      <c r="B838" s="43" t="s">
        <v>361</v>
      </c>
      <c r="C838" s="43" t="s">
        <v>55</v>
      </c>
      <c r="D838" s="43" t="s">
        <v>46</v>
      </c>
      <c r="E838" s="43" t="s">
        <v>35</v>
      </c>
      <c r="F838" s="43" t="s">
        <v>56</v>
      </c>
      <c r="I838" s="43" t="s">
        <v>88</v>
      </c>
    </row>
    <row r="839" spans="1:10" x14ac:dyDescent="0.25">
      <c r="A839" s="43" t="s">
        <v>360</v>
      </c>
      <c r="B839" s="43" t="s">
        <v>361</v>
      </c>
      <c r="C839" s="43" t="s">
        <v>58</v>
      </c>
      <c r="D839" s="43" t="s">
        <v>46</v>
      </c>
      <c r="E839" s="43" t="s">
        <v>35</v>
      </c>
      <c r="F839" s="43" t="s">
        <v>59</v>
      </c>
      <c r="I839" s="43" t="s">
        <v>193</v>
      </c>
    </row>
    <row r="840" spans="1:10" x14ac:dyDescent="0.25">
      <c r="A840" s="43" t="s">
        <v>360</v>
      </c>
      <c r="B840" s="43" t="s">
        <v>361</v>
      </c>
      <c r="C840" s="43" t="s">
        <v>60</v>
      </c>
      <c r="D840" s="43" t="s">
        <v>46</v>
      </c>
      <c r="E840" s="43" t="s">
        <v>35</v>
      </c>
      <c r="F840" s="43" t="s">
        <v>61</v>
      </c>
      <c r="I840" s="43" t="s">
        <v>178</v>
      </c>
    </row>
    <row r="841" spans="1:10" x14ac:dyDescent="0.25">
      <c r="A841" s="43" t="s">
        <v>360</v>
      </c>
      <c r="B841" s="43" t="s">
        <v>361</v>
      </c>
      <c r="C841" s="43" t="s">
        <v>62</v>
      </c>
      <c r="D841" s="43" t="s">
        <v>46</v>
      </c>
      <c r="E841" s="43" t="s">
        <v>35</v>
      </c>
      <c r="F841" s="43" t="s">
        <v>63</v>
      </c>
      <c r="I841" s="43" t="s">
        <v>74</v>
      </c>
    </row>
    <row r="842" spans="1:10" x14ac:dyDescent="0.25">
      <c r="A842" s="43" t="s">
        <v>360</v>
      </c>
      <c r="B842" s="43" t="s">
        <v>361</v>
      </c>
      <c r="C842" s="43" t="s">
        <v>67</v>
      </c>
      <c r="D842" s="43" t="s">
        <v>46</v>
      </c>
      <c r="E842" s="43" t="s">
        <v>35</v>
      </c>
      <c r="F842" s="43" t="s">
        <v>68</v>
      </c>
      <c r="I842" s="43" t="s">
        <v>74</v>
      </c>
    </row>
    <row r="843" spans="1:10" x14ac:dyDescent="0.25">
      <c r="A843" s="43" t="s">
        <v>360</v>
      </c>
      <c r="B843" s="43" t="s">
        <v>361</v>
      </c>
      <c r="C843" s="43" t="s">
        <v>69</v>
      </c>
      <c r="D843" s="43" t="s">
        <v>46</v>
      </c>
      <c r="E843" s="43" t="s">
        <v>35</v>
      </c>
      <c r="F843" s="43" t="s">
        <v>70</v>
      </c>
      <c r="I843" s="43" t="s">
        <v>74</v>
      </c>
    </row>
    <row r="844" spans="1:10" x14ac:dyDescent="0.25">
      <c r="A844" s="43" t="s">
        <v>360</v>
      </c>
      <c r="B844" s="43" t="s">
        <v>361</v>
      </c>
      <c r="C844" s="43" t="s">
        <v>72</v>
      </c>
      <c r="D844" s="43" t="s">
        <v>46</v>
      </c>
      <c r="E844" s="43" t="s">
        <v>35</v>
      </c>
      <c r="F844" s="43" t="s">
        <v>73</v>
      </c>
      <c r="I844" s="43" t="s">
        <v>74</v>
      </c>
    </row>
    <row r="845" spans="1:10" x14ac:dyDescent="0.25">
      <c r="A845" s="43" t="s">
        <v>360</v>
      </c>
      <c r="B845" s="43" t="s">
        <v>361</v>
      </c>
      <c r="C845" s="43" t="s">
        <v>75</v>
      </c>
      <c r="D845" s="43" t="s">
        <v>76</v>
      </c>
      <c r="F845" s="43" t="s">
        <v>78</v>
      </c>
      <c r="I845" s="43" t="s">
        <v>104</v>
      </c>
    </row>
    <row r="846" spans="1:10" x14ac:dyDescent="0.25">
      <c r="A846" s="43" t="s">
        <v>360</v>
      </c>
      <c r="B846" s="43" t="s">
        <v>361</v>
      </c>
      <c r="C846" s="43" t="s">
        <v>80</v>
      </c>
      <c r="D846" s="43" t="s">
        <v>81</v>
      </c>
      <c r="E846" s="43" t="s">
        <v>35</v>
      </c>
      <c r="F846" s="44" t="s">
        <v>82</v>
      </c>
      <c r="I846" s="43" t="s">
        <v>83</v>
      </c>
    </row>
    <row r="847" spans="1:10" x14ac:dyDescent="0.25">
      <c r="A847" s="43" t="s">
        <v>360</v>
      </c>
      <c r="B847" s="43" t="s">
        <v>361</v>
      </c>
      <c r="C847" s="43" t="s">
        <v>85</v>
      </c>
      <c r="D847" s="43" t="s">
        <v>86</v>
      </c>
      <c r="E847" s="43" t="s">
        <v>35</v>
      </c>
      <c r="F847" s="44" t="s">
        <v>87</v>
      </c>
      <c r="G847" s="44"/>
      <c r="H847" s="44"/>
      <c r="I847" s="46" t="s">
        <v>74</v>
      </c>
      <c r="J847" s="44"/>
    </row>
    <row r="848" spans="1:10" x14ac:dyDescent="0.25">
      <c r="A848" s="43" t="s">
        <v>360</v>
      </c>
      <c r="B848" s="43" t="s">
        <v>361</v>
      </c>
      <c r="C848" s="43" t="s">
        <v>89</v>
      </c>
      <c r="D848" s="43" t="s">
        <v>90</v>
      </c>
      <c r="E848" s="43" t="s">
        <v>35</v>
      </c>
      <c r="F848" s="44" t="s">
        <v>91</v>
      </c>
      <c r="I848" s="43" t="s">
        <v>104</v>
      </c>
    </row>
    <row r="849" spans="1:10" x14ac:dyDescent="0.25">
      <c r="A849" s="43" t="s">
        <v>360</v>
      </c>
      <c r="B849" s="43" t="s">
        <v>361</v>
      </c>
      <c r="C849" s="43" t="s">
        <v>93</v>
      </c>
      <c r="D849" s="43" t="s">
        <v>94</v>
      </c>
      <c r="E849" s="43" t="s">
        <v>35</v>
      </c>
      <c r="F849" s="44" t="s">
        <v>91</v>
      </c>
      <c r="I849" s="43" t="s">
        <v>104</v>
      </c>
    </row>
    <row r="850" spans="1:10" x14ac:dyDescent="0.25">
      <c r="A850" s="43" t="s">
        <v>360</v>
      </c>
      <c r="B850" s="43" t="s">
        <v>361</v>
      </c>
      <c r="C850" s="43" t="s">
        <v>96</v>
      </c>
      <c r="D850" s="43" t="s">
        <v>97</v>
      </c>
      <c r="E850" s="43" t="s">
        <v>35</v>
      </c>
      <c r="F850" s="44" t="s">
        <v>98</v>
      </c>
      <c r="I850" s="43" t="s">
        <v>51</v>
      </c>
    </row>
    <row r="851" spans="1:10" x14ac:dyDescent="0.25">
      <c r="A851" s="43" t="s">
        <v>360</v>
      </c>
      <c r="B851" s="43" t="s">
        <v>361</v>
      </c>
      <c r="C851" s="43" t="s">
        <v>100</v>
      </c>
      <c r="D851" s="43" t="s">
        <v>101</v>
      </c>
      <c r="E851" s="43" t="s">
        <v>35</v>
      </c>
      <c r="F851" s="43" t="s">
        <v>102</v>
      </c>
      <c r="H851" s="43" t="s">
        <v>103</v>
      </c>
      <c r="I851" s="43" t="s">
        <v>51</v>
      </c>
    </row>
    <row r="852" spans="1:10" x14ac:dyDescent="0.25">
      <c r="A852" s="43" t="s">
        <v>360</v>
      </c>
      <c r="B852" s="43" t="s">
        <v>361</v>
      </c>
      <c r="C852" s="43" t="s">
        <v>105</v>
      </c>
      <c r="D852" s="43" t="s">
        <v>106</v>
      </c>
      <c r="E852" s="43" t="s">
        <v>35</v>
      </c>
      <c r="F852" s="43" t="s">
        <v>102</v>
      </c>
      <c r="H852" s="43" t="s">
        <v>103</v>
      </c>
      <c r="I852" s="43" t="s">
        <v>51</v>
      </c>
    </row>
    <row r="853" spans="1:10" x14ac:dyDescent="0.25">
      <c r="A853" s="43" t="s">
        <v>360</v>
      </c>
      <c r="B853" s="43" t="s">
        <v>361</v>
      </c>
      <c r="C853" s="43" t="s">
        <v>107</v>
      </c>
      <c r="D853" s="43" t="s">
        <v>108</v>
      </c>
      <c r="E853" s="43" t="s">
        <v>35</v>
      </c>
      <c r="F853" s="44" t="s">
        <v>363</v>
      </c>
      <c r="I853" s="43" t="s">
        <v>364</v>
      </c>
      <c r="J853" s="43" t="s">
        <v>365</v>
      </c>
    </row>
    <row r="854" spans="1:10" x14ac:dyDescent="0.25">
      <c r="A854" s="43" t="s">
        <v>360</v>
      </c>
      <c r="B854" s="43" t="s">
        <v>361</v>
      </c>
      <c r="C854" s="43" t="s">
        <v>112</v>
      </c>
      <c r="D854" s="43" t="s">
        <v>113</v>
      </c>
      <c r="E854" s="43" t="s">
        <v>35</v>
      </c>
    </row>
    <row r="855" spans="1:10" x14ac:dyDescent="0.25">
      <c r="A855" s="43" t="s">
        <v>360</v>
      </c>
      <c r="B855" s="43" t="s">
        <v>361</v>
      </c>
      <c r="C855" s="43" t="s">
        <v>116</v>
      </c>
      <c r="D855" s="43" t="s">
        <v>117</v>
      </c>
      <c r="E855" s="43" t="s">
        <v>35</v>
      </c>
      <c r="F855" s="43" t="s">
        <v>118</v>
      </c>
      <c r="I855" s="43" t="s">
        <v>119</v>
      </c>
      <c r="J855" s="43" t="s">
        <v>120</v>
      </c>
    </row>
    <row r="856" spans="1:10" x14ac:dyDescent="0.25">
      <c r="A856" s="43" t="s">
        <v>360</v>
      </c>
      <c r="B856" s="43" t="s">
        <v>361</v>
      </c>
      <c r="C856" s="43" t="s">
        <v>121</v>
      </c>
      <c r="D856" s="43" t="s">
        <v>122</v>
      </c>
      <c r="E856" s="43" t="s">
        <v>35</v>
      </c>
      <c r="F856" s="43" t="s">
        <v>123</v>
      </c>
      <c r="I856" s="43" t="s">
        <v>119</v>
      </c>
      <c r="J856" s="43" t="s">
        <v>124</v>
      </c>
    </row>
    <row r="857" spans="1:10" x14ac:dyDescent="0.25">
      <c r="A857" s="43" t="s">
        <v>360</v>
      </c>
      <c r="B857" s="43" t="s">
        <v>361</v>
      </c>
      <c r="C857" s="43" t="s">
        <v>125</v>
      </c>
      <c r="D857" s="43" t="s">
        <v>126</v>
      </c>
      <c r="E857" s="43" t="s">
        <v>35</v>
      </c>
      <c r="F857" s="43" t="s">
        <v>127</v>
      </c>
      <c r="I857" s="43" t="s">
        <v>119</v>
      </c>
      <c r="J857" s="43" t="s">
        <v>128</v>
      </c>
    </row>
    <row r="858" spans="1:10" ht="30" x14ac:dyDescent="0.25">
      <c r="A858" s="43" t="s">
        <v>360</v>
      </c>
      <c r="B858" s="43" t="s">
        <v>361</v>
      </c>
      <c r="C858" s="47" t="s">
        <v>129</v>
      </c>
      <c r="D858" s="43" t="s">
        <v>130</v>
      </c>
      <c r="E858" s="43" t="s">
        <v>35</v>
      </c>
      <c r="F858" s="43" t="s">
        <v>131</v>
      </c>
      <c r="I858" s="43" t="s">
        <v>119</v>
      </c>
      <c r="J858" s="43" t="s">
        <v>120</v>
      </c>
    </row>
    <row r="859" spans="1:10" x14ac:dyDescent="0.25">
      <c r="A859" s="43" t="s">
        <v>360</v>
      </c>
      <c r="B859" s="43" t="s">
        <v>361</v>
      </c>
      <c r="C859" s="43" t="s">
        <v>132</v>
      </c>
      <c r="D859" s="43" t="s">
        <v>133</v>
      </c>
      <c r="E859" s="43" t="s">
        <v>134</v>
      </c>
      <c r="F859" s="43" t="s">
        <v>135</v>
      </c>
      <c r="I859" s="43" t="s">
        <v>136</v>
      </c>
      <c r="J859" s="43" t="s">
        <v>137</v>
      </c>
    </row>
    <row r="860" spans="1:10" ht="45" x14ac:dyDescent="0.25">
      <c r="A860" s="43" t="s">
        <v>360</v>
      </c>
      <c r="B860" s="43" t="s">
        <v>361</v>
      </c>
      <c r="C860" s="43" t="s">
        <v>138</v>
      </c>
      <c r="D860" s="43" t="s">
        <v>139</v>
      </c>
      <c r="E860" s="43" t="s">
        <v>134</v>
      </c>
      <c r="F860" s="43" t="s">
        <v>366</v>
      </c>
      <c r="H860" s="43" t="s">
        <v>141</v>
      </c>
      <c r="I860" s="43" t="s">
        <v>142</v>
      </c>
      <c r="J860" s="47" t="s">
        <v>143</v>
      </c>
    </row>
    <row r="861" spans="1:10" x14ac:dyDescent="0.25">
      <c r="A861" s="43" t="s">
        <v>360</v>
      </c>
      <c r="B861" s="43" t="s">
        <v>361</v>
      </c>
      <c r="C861" s="43" t="s">
        <v>144</v>
      </c>
      <c r="D861" s="43" t="s">
        <v>145</v>
      </c>
      <c r="E861" s="43" t="s">
        <v>35</v>
      </c>
      <c r="F861" s="43" t="s">
        <v>146</v>
      </c>
      <c r="I861" s="43" t="s">
        <v>189</v>
      </c>
      <c r="J861" s="43" t="s">
        <v>148</v>
      </c>
    </row>
    <row r="862" spans="1:10" x14ac:dyDescent="0.25">
      <c r="A862" s="43" t="s">
        <v>360</v>
      </c>
      <c r="B862" s="43" t="s">
        <v>361</v>
      </c>
      <c r="C862" s="43" t="s">
        <v>149</v>
      </c>
      <c r="D862" s="43" t="s">
        <v>150</v>
      </c>
      <c r="E862" s="43" t="s">
        <v>35</v>
      </c>
      <c r="F862" s="43" t="s">
        <v>151</v>
      </c>
      <c r="I862" s="43" t="s">
        <v>188</v>
      </c>
      <c r="J862" s="44" t="s">
        <v>153</v>
      </c>
    </row>
    <row r="863" spans="1:10" x14ac:dyDescent="0.25">
      <c r="A863" s="43" t="s">
        <v>360</v>
      </c>
      <c r="B863" s="43" t="s">
        <v>361</v>
      </c>
      <c r="C863" s="43" t="s">
        <v>154</v>
      </c>
      <c r="D863" s="43" t="s">
        <v>155</v>
      </c>
      <c r="E863" s="43" t="s">
        <v>35</v>
      </c>
      <c r="F863" s="43" t="s">
        <v>156</v>
      </c>
      <c r="I863" s="43" t="s">
        <v>152</v>
      </c>
      <c r="J863" s="44" t="s">
        <v>157</v>
      </c>
    </row>
    <row r="864" spans="1:10" ht="45" x14ac:dyDescent="0.25">
      <c r="A864" s="43" t="s">
        <v>360</v>
      </c>
      <c r="B864" s="43" t="s">
        <v>361</v>
      </c>
      <c r="C864" s="43" t="s">
        <v>158</v>
      </c>
      <c r="D864" s="48" t="s">
        <v>174</v>
      </c>
      <c r="E864" s="43" t="s">
        <v>35</v>
      </c>
      <c r="F864" s="43" t="s">
        <v>160</v>
      </c>
      <c r="I864" s="43" t="s">
        <v>188</v>
      </c>
      <c r="J864" s="44" t="s">
        <v>162</v>
      </c>
    </row>
    <row r="865" spans="1:9" x14ac:dyDescent="0.25">
      <c r="A865" s="43" t="s">
        <v>367</v>
      </c>
      <c r="B865" s="43" t="s">
        <v>368</v>
      </c>
      <c r="C865" s="43" t="s">
        <v>33</v>
      </c>
      <c r="D865" s="43" t="s">
        <v>34</v>
      </c>
      <c r="E865" s="43" t="s">
        <v>35</v>
      </c>
      <c r="F865" s="43" t="s">
        <v>369</v>
      </c>
      <c r="I865" s="43" t="s">
        <v>37</v>
      </c>
    </row>
    <row r="866" spans="1:9" x14ac:dyDescent="0.25">
      <c r="A866" s="43" t="s">
        <v>367</v>
      </c>
      <c r="B866" s="43" t="s">
        <v>368</v>
      </c>
      <c r="C866" s="43" t="s">
        <v>38</v>
      </c>
      <c r="D866" s="43" t="s">
        <v>34</v>
      </c>
      <c r="E866" s="43" t="s">
        <v>35</v>
      </c>
      <c r="F866" s="43" t="s">
        <v>39</v>
      </c>
      <c r="I866" s="43" t="s">
        <v>37</v>
      </c>
    </row>
    <row r="867" spans="1:9" x14ac:dyDescent="0.25">
      <c r="A867" s="43" t="s">
        <v>367</v>
      </c>
      <c r="B867" s="43" t="s">
        <v>368</v>
      </c>
      <c r="C867" s="43" t="s">
        <v>40</v>
      </c>
      <c r="D867" s="43" t="s">
        <v>34</v>
      </c>
      <c r="E867" s="43" t="s">
        <v>35</v>
      </c>
      <c r="F867" s="43" t="s">
        <v>41</v>
      </c>
      <c r="I867" s="43" t="s">
        <v>37</v>
      </c>
    </row>
    <row r="868" spans="1:9" x14ac:dyDescent="0.25">
      <c r="A868" s="43" t="s">
        <v>367</v>
      </c>
      <c r="B868" s="43" t="s">
        <v>368</v>
      </c>
      <c r="C868" s="43" t="s">
        <v>42</v>
      </c>
      <c r="D868" s="43" t="s">
        <v>34</v>
      </c>
      <c r="E868" s="43" t="s">
        <v>35</v>
      </c>
      <c r="F868" s="43" t="s">
        <v>43</v>
      </c>
      <c r="I868" s="43" t="s">
        <v>44</v>
      </c>
    </row>
    <row r="869" spans="1:9" x14ac:dyDescent="0.25">
      <c r="A869" s="43" t="s">
        <v>367</v>
      </c>
      <c r="B869" s="43" t="s">
        <v>368</v>
      </c>
      <c r="C869" s="43" t="s">
        <v>45</v>
      </c>
      <c r="D869" s="43" t="s">
        <v>46</v>
      </c>
      <c r="E869" s="43" t="s">
        <v>35</v>
      </c>
      <c r="F869" s="43" t="s">
        <v>47</v>
      </c>
      <c r="I869" s="43" t="s">
        <v>48</v>
      </c>
    </row>
    <row r="870" spans="1:9" x14ac:dyDescent="0.25">
      <c r="A870" s="43" t="s">
        <v>367</v>
      </c>
      <c r="B870" s="43" t="s">
        <v>368</v>
      </c>
      <c r="C870" s="43" t="s">
        <v>49</v>
      </c>
      <c r="D870" s="43" t="s">
        <v>46</v>
      </c>
      <c r="E870" s="43" t="s">
        <v>35</v>
      </c>
      <c r="F870" s="43" t="s">
        <v>50</v>
      </c>
      <c r="I870" s="43" t="s">
        <v>51</v>
      </c>
    </row>
    <row r="871" spans="1:9" x14ac:dyDescent="0.25">
      <c r="A871" s="43" t="s">
        <v>367</v>
      </c>
      <c r="B871" s="43" t="s">
        <v>368</v>
      </c>
      <c r="C871" s="43" t="s">
        <v>52</v>
      </c>
      <c r="D871" s="43" t="s">
        <v>46</v>
      </c>
      <c r="E871" s="43" t="s">
        <v>35</v>
      </c>
      <c r="F871" s="43" t="s">
        <v>53</v>
      </c>
      <c r="I871" s="43" t="s">
        <v>264</v>
      </c>
    </row>
    <row r="872" spans="1:9" x14ac:dyDescent="0.25">
      <c r="A872" s="43" t="s">
        <v>367</v>
      </c>
      <c r="B872" s="43" t="s">
        <v>368</v>
      </c>
      <c r="C872" s="43" t="s">
        <v>55</v>
      </c>
      <c r="D872" s="43" t="s">
        <v>46</v>
      </c>
      <c r="E872" s="43" t="s">
        <v>35</v>
      </c>
      <c r="F872" s="43" t="s">
        <v>56</v>
      </c>
      <c r="I872" s="43" t="s">
        <v>57</v>
      </c>
    </row>
    <row r="873" spans="1:9" x14ac:dyDescent="0.25">
      <c r="A873" s="43" t="s">
        <v>367</v>
      </c>
      <c r="B873" s="43" t="s">
        <v>368</v>
      </c>
      <c r="C873" s="43" t="s">
        <v>58</v>
      </c>
      <c r="D873" s="43" t="s">
        <v>46</v>
      </c>
      <c r="E873" s="43" t="s">
        <v>35</v>
      </c>
      <c r="F873" s="43" t="s">
        <v>59</v>
      </c>
      <c r="I873" s="43" t="s">
        <v>57</v>
      </c>
    </row>
    <row r="874" spans="1:9" x14ac:dyDescent="0.25">
      <c r="A874" s="43" t="s">
        <v>367</v>
      </c>
      <c r="B874" s="43" t="s">
        <v>368</v>
      </c>
      <c r="C874" s="43" t="s">
        <v>60</v>
      </c>
      <c r="D874" s="43" t="s">
        <v>46</v>
      </c>
      <c r="E874" s="43" t="s">
        <v>35</v>
      </c>
      <c r="F874" s="43" t="s">
        <v>61</v>
      </c>
      <c r="I874" s="43" t="s">
        <v>57</v>
      </c>
    </row>
    <row r="875" spans="1:9" x14ac:dyDescent="0.25">
      <c r="A875" s="43" t="s">
        <v>367</v>
      </c>
      <c r="B875" s="43" t="s">
        <v>368</v>
      </c>
      <c r="C875" s="43" t="s">
        <v>62</v>
      </c>
      <c r="D875" s="43" t="s">
        <v>46</v>
      </c>
      <c r="E875" s="43" t="s">
        <v>35</v>
      </c>
      <c r="F875" s="43" t="s">
        <v>63</v>
      </c>
      <c r="I875" s="43" t="s">
        <v>57</v>
      </c>
    </row>
    <row r="876" spans="1:9" x14ac:dyDescent="0.25">
      <c r="A876" s="43" t="s">
        <v>367</v>
      </c>
      <c r="B876" s="43" t="s">
        <v>368</v>
      </c>
      <c r="C876" s="43" t="s">
        <v>64</v>
      </c>
      <c r="D876" s="43" t="s">
        <v>46</v>
      </c>
      <c r="E876" s="43" t="s">
        <v>35</v>
      </c>
      <c r="F876" s="43" t="s">
        <v>65</v>
      </c>
      <c r="I876" s="43" t="s">
        <v>189</v>
      </c>
    </row>
    <row r="877" spans="1:9" x14ac:dyDescent="0.25">
      <c r="A877" s="43" t="s">
        <v>367</v>
      </c>
      <c r="B877" s="43" t="s">
        <v>368</v>
      </c>
      <c r="C877" s="43" t="s">
        <v>67</v>
      </c>
      <c r="D877" s="43" t="s">
        <v>46</v>
      </c>
      <c r="E877" s="43" t="s">
        <v>35</v>
      </c>
      <c r="F877" s="43" t="s">
        <v>68</v>
      </c>
      <c r="I877" s="43" t="s">
        <v>57</v>
      </c>
    </row>
    <row r="878" spans="1:9" x14ac:dyDescent="0.25">
      <c r="A878" s="43" t="s">
        <v>367</v>
      </c>
      <c r="B878" s="43" t="s">
        <v>368</v>
      </c>
      <c r="C878" s="43" t="s">
        <v>69</v>
      </c>
      <c r="D878" s="43" t="s">
        <v>46</v>
      </c>
      <c r="E878" s="43" t="s">
        <v>35</v>
      </c>
      <c r="F878" s="43" t="s">
        <v>70</v>
      </c>
      <c r="I878" s="43" t="s">
        <v>201</v>
      </c>
    </row>
    <row r="879" spans="1:9" x14ac:dyDescent="0.25">
      <c r="A879" s="43" t="s">
        <v>367</v>
      </c>
      <c r="B879" s="43" t="s">
        <v>368</v>
      </c>
      <c r="C879" s="43" t="s">
        <v>72</v>
      </c>
      <c r="D879" s="43" t="s">
        <v>46</v>
      </c>
      <c r="E879" s="43" t="s">
        <v>35</v>
      </c>
      <c r="F879" s="43" t="s">
        <v>73</v>
      </c>
      <c r="I879" s="43" t="s">
        <v>208</v>
      </c>
    </row>
    <row r="880" spans="1:9" x14ac:dyDescent="0.25">
      <c r="A880" s="43" t="s">
        <v>367</v>
      </c>
      <c r="B880" s="43" t="s">
        <v>368</v>
      </c>
      <c r="C880" s="43" t="s">
        <v>75</v>
      </c>
      <c r="D880" s="43" t="s">
        <v>76</v>
      </c>
      <c r="F880" s="43" t="s">
        <v>78</v>
      </c>
      <c r="I880" s="43" t="s">
        <v>289</v>
      </c>
    </row>
    <row r="881" spans="1:10" x14ac:dyDescent="0.25">
      <c r="A881" s="43" t="s">
        <v>367</v>
      </c>
      <c r="B881" s="43" t="s">
        <v>368</v>
      </c>
      <c r="C881" s="43" t="s">
        <v>80</v>
      </c>
      <c r="D881" s="43" t="s">
        <v>81</v>
      </c>
      <c r="E881" s="43" t="s">
        <v>35</v>
      </c>
      <c r="F881" s="44" t="s">
        <v>82</v>
      </c>
      <c r="I881" s="43" t="s">
        <v>83</v>
      </c>
    </row>
    <row r="882" spans="1:10" x14ac:dyDescent="0.25">
      <c r="A882" s="43" t="s">
        <v>367</v>
      </c>
      <c r="B882" s="43" t="s">
        <v>368</v>
      </c>
      <c r="C882" s="43" t="s">
        <v>85</v>
      </c>
      <c r="D882" s="43" t="s">
        <v>86</v>
      </c>
      <c r="E882" s="43" t="s">
        <v>35</v>
      </c>
      <c r="F882" s="44" t="s">
        <v>87</v>
      </c>
      <c r="G882" s="44"/>
      <c r="H882" s="44"/>
      <c r="I882" s="46" t="s">
        <v>88</v>
      </c>
      <c r="J882" s="44"/>
    </row>
    <row r="883" spans="1:10" x14ac:dyDescent="0.25">
      <c r="A883" s="43" t="s">
        <v>367</v>
      </c>
      <c r="B883" s="43" t="s">
        <v>368</v>
      </c>
      <c r="C883" s="43" t="s">
        <v>89</v>
      </c>
      <c r="D883" s="43" t="s">
        <v>90</v>
      </c>
      <c r="E883" s="43" t="s">
        <v>35</v>
      </c>
      <c r="F883" s="44" t="s">
        <v>91</v>
      </c>
      <c r="I883" s="43" t="s">
        <v>289</v>
      </c>
    </row>
    <row r="884" spans="1:10" x14ac:dyDescent="0.25">
      <c r="A884" s="43" t="s">
        <v>367</v>
      </c>
      <c r="B884" s="43" t="s">
        <v>368</v>
      </c>
      <c r="C884" s="43" t="s">
        <v>93</v>
      </c>
      <c r="D884" s="43" t="s">
        <v>94</v>
      </c>
      <c r="E884" s="43" t="s">
        <v>35</v>
      </c>
      <c r="F884" s="44" t="s">
        <v>91</v>
      </c>
      <c r="I884" s="43" t="s">
        <v>289</v>
      </c>
    </row>
    <row r="885" spans="1:10" x14ac:dyDescent="0.25">
      <c r="A885" s="43" t="s">
        <v>367</v>
      </c>
      <c r="B885" s="43" t="s">
        <v>368</v>
      </c>
      <c r="C885" s="43" t="s">
        <v>96</v>
      </c>
      <c r="D885" s="43" t="s">
        <v>97</v>
      </c>
      <c r="E885" s="43" t="s">
        <v>35</v>
      </c>
      <c r="F885" s="44" t="s">
        <v>98</v>
      </c>
      <c r="I885" s="43" t="s">
        <v>99</v>
      </c>
    </row>
    <row r="886" spans="1:10" x14ac:dyDescent="0.25">
      <c r="A886" s="43" t="s">
        <v>367</v>
      </c>
      <c r="B886" s="43" t="s">
        <v>368</v>
      </c>
      <c r="C886" s="43" t="s">
        <v>100</v>
      </c>
      <c r="D886" s="43" t="s">
        <v>101</v>
      </c>
      <c r="E886" s="43" t="s">
        <v>35</v>
      </c>
      <c r="F886" s="43" t="s">
        <v>102</v>
      </c>
      <c r="H886" s="43" t="s">
        <v>103</v>
      </c>
      <c r="I886" s="43" t="s">
        <v>104</v>
      </c>
    </row>
    <row r="887" spans="1:10" x14ac:dyDescent="0.25">
      <c r="A887" s="43" t="s">
        <v>367</v>
      </c>
      <c r="B887" s="43" t="s">
        <v>368</v>
      </c>
      <c r="C887" s="43" t="s">
        <v>105</v>
      </c>
      <c r="D887" s="43" t="s">
        <v>106</v>
      </c>
      <c r="E887" s="43" t="s">
        <v>35</v>
      </c>
      <c r="F887" s="43" t="s">
        <v>102</v>
      </c>
      <c r="H887" s="43" t="s">
        <v>103</v>
      </c>
      <c r="I887" s="43" t="s">
        <v>104</v>
      </c>
    </row>
    <row r="888" spans="1:10" x14ac:dyDescent="0.25">
      <c r="A888" s="43" t="s">
        <v>367</v>
      </c>
      <c r="B888" s="43" t="s">
        <v>368</v>
      </c>
      <c r="C888" s="43" t="s">
        <v>107</v>
      </c>
      <c r="D888" s="43" t="s">
        <v>108</v>
      </c>
      <c r="E888" s="43" t="s">
        <v>35</v>
      </c>
      <c r="F888" s="44" t="s">
        <v>370</v>
      </c>
      <c r="H888" s="43" t="s">
        <v>110</v>
      </c>
      <c r="I888" s="43">
        <v>2021</v>
      </c>
      <c r="J888" s="43" t="s">
        <v>371</v>
      </c>
    </row>
    <row r="889" spans="1:10" x14ac:dyDescent="0.25">
      <c r="A889" s="43" t="s">
        <v>367</v>
      </c>
      <c r="B889" s="43" t="s">
        <v>368</v>
      </c>
      <c r="C889" s="43" t="s">
        <v>112</v>
      </c>
      <c r="D889" s="43" t="s">
        <v>113</v>
      </c>
      <c r="E889" s="43" t="s">
        <v>35</v>
      </c>
    </row>
    <row r="890" spans="1:10" x14ac:dyDescent="0.25">
      <c r="A890" s="43" t="s">
        <v>367</v>
      </c>
      <c r="B890" s="43" t="s">
        <v>368</v>
      </c>
      <c r="C890" s="43" t="s">
        <v>116</v>
      </c>
      <c r="D890" s="43" t="s">
        <v>117</v>
      </c>
      <c r="E890" s="43" t="s">
        <v>35</v>
      </c>
      <c r="F890" s="43" t="s">
        <v>118</v>
      </c>
      <c r="I890" s="43" t="s">
        <v>119</v>
      </c>
      <c r="J890" s="43" t="s">
        <v>120</v>
      </c>
    </row>
    <row r="891" spans="1:10" x14ac:dyDescent="0.25">
      <c r="A891" s="43" t="s">
        <v>367</v>
      </c>
      <c r="B891" s="43" t="s">
        <v>368</v>
      </c>
      <c r="C891" s="43" t="s">
        <v>121</v>
      </c>
      <c r="D891" s="43" t="s">
        <v>122</v>
      </c>
      <c r="E891" s="43" t="s">
        <v>35</v>
      </c>
      <c r="F891" s="43" t="s">
        <v>123</v>
      </c>
      <c r="I891" s="43" t="s">
        <v>119</v>
      </c>
      <c r="J891" s="43" t="s">
        <v>124</v>
      </c>
    </row>
    <row r="892" spans="1:10" x14ac:dyDescent="0.25">
      <c r="A892" s="43" t="s">
        <v>367</v>
      </c>
      <c r="B892" s="43" t="s">
        <v>368</v>
      </c>
      <c r="C892" s="43" t="s">
        <v>125</v>
      </c>
      <c r="D892" s="43" t="s">
        <v>126</v>
      </c>
      <c r="E892" s="43" t="s">
        <v>35</v>
      </c>
      <c r="F892" s="43" t="s">
        <v>127</v>
      </c>
      <c r="I892" s="43" t="s">
        <v>119</v>
      </c>
      <c r="J892" s="43" t="s">
        <v>128</v>
      </c>
    </row>
    <row r="893" spans="1:10" ht="30" x14ac:dyDescent="0.25">
      <c r="A893" s="43" t="s">
        <v>367</v>
      </c>
      <c r="B893" s="43" t="s">
        <v>368</v>
      </c>
      <c r="C893" s="47" t="s">
        <v>129</v>
      </c>
      <c r="D893" s="43" t="s">
        <v>130</v>
      </c>
      <c r="E893" s="43" t="s">
        <v>35</v>
      </c>
      <c r="F893" s="43" t="s">
        <v>131</v>
      </c>
      <c r="I893" s="43" t="s">
        <v>119</v>
      </c>
      <c r="J893" s="43" t="s">
        <v>120</v>
      </c>
    </row>
    <row r="894" spans="1:10" x14ac:dyDescent="0.25">
      <c r="A894" s="43" t="s">
        <v>367</v>
      </c>
      <c r="B894" s="43" t="s">
        <v>368</v>
      </c>
      <c r="C894" s="43" t="s">
        <v>132</v>
      </c>
      <c r="D894" s="43" t="s">
        <v>133</v>
      </c>
      <c r="E894" s="43" t="s">
        <v>134</v>
      </c>
      <c r="F894" s="43" t="s">
        <v>135</v>
      </c>
      <c r="I894" s="43" t="s">
        <v>136</v>
      </c>
      <c r="J894" s="43" t="s">
        <v>137</v>
      </c>
    </row>
    <row r="895" spans="1:10" ht="45" x14ac:dyDescent="0.25">
      <c r="A895" s="43" t="s">
        <v>367</v>
      </c>
      <c r="B895" s="43" t="s">
        <v>368</v>
      </c>
      <c r="C895" s="43" t="s">
        <v>138</v>
      </c>
      <c r="D895" s="43" t="s">
        <v>139</v>
      </c>
      <c r="E895" s="43" t="s">
        <v>134</v>
      </c>
      <c r="F895" s="43" t="s">
        <v>372</v>
      </c>
      <c r="H895" s="43" t="s">
        <v>141</v>
      </c>
      <c r="I895" s="43" t="s">
        <v>269</v>
      </c>
      <c r="J895" s="47" t="s">
        <v>143</v>
      </c>
    </row>
    <row r="896" spans="1:10" x14ac:dyDescent="0.25">
      <c r="A896" s="43" t="s">
        <v>367</v>
      </c>
      <c r="B896" s="43" t="s">
        <v>368</v>
      </c>
      <c r="C896" s="43" t="s">
        <v>144</v>
      </c>
      <c r="D896" s="43" t="s">
        <v>145</v>
      </c>
      <c r="E896" s="43" t="s">
        <v>35</v>
      </c>
      <c r="F896" s="43" t="s">
        <v>146</v>
      </c>
      <c r="I896" s="43" t="s">
        <v>37</v>
      </c>
      <c r="J896" s="43" t="s">
        <v>148</v>
      </c>
    </row>
    <row r="897" spans="1:10" x14ac:dyDescent="0.25">
      <c r="A897" s="43" t="s">
        <v>367</v>
      </c>
      <c r="B897" s="43" t="s">
        <v>368</v>
      </c>
      <c r="C897" s="43" t="s">
        <v>149</v>
      </c>
      <c r="D897" s="43" t="s">
        <v>150</v>
      </c>
      <c r="E897" s="43" t="s">
        <v>35</v>
      </c>
      <c r="F897" s="43" t="s">
        <v>151</v>
      </c>
      <c r="I897" s="43" t="s">
        <v>152</v>
      </c>
      <c r="J897" s="44" t="s">
        <v>153</v>
      </c>
    </row>
    <row r="898" spans="1:10" x14ac:dyDescent="0.25">
      <c r="A898" s="43" t="s">
        <v>367</v>
      </c>
      <c r="B898" s="43" t="s">
        <v>368</v>
      </c>
      <c r="C898" s="43" t="s">
        <v>154</v>
      </c>
      <c r="D898" s="43" t="s">
        <v>155</v>
      </c>
      <c r="E898" s="43" t="s">
        <v>35</v>
      </c>
      <c r="F898" s="43" t="s">
        <v>156</v>
      </c>
      <c r="I898" s="43" t="s">
        <v>152</v>
      </c>
      <c r="J898" s="44" t="s">
        <v>157</v>
      </c>
    </row>
    <row r="899" spans="1:10" ht="45" x14ac:dyDescent="0.25">
      <c r="A899" s="43" t="s">
        <v>367</v>
      </c>
      <c r="B899" s="43" t="s">
        <v>368</v>
      </c>
      <c r="C899" s="43" t="s">
        <v>158</v>
      </c>
      <c r="D899" s="48" t="s">
        <v>174</v>
      </c>
      <c r="E899" s="43" t="s">
        <v>35</v>
      </c>
      <c r="F899" s="43" t="s">
        <v>160</v>
      </c>
      <c r="I899" s="43" t="s">
        <v>161</v>
      </c>
      <c r="J899" s="44" t="s">
        <v>162</v>
      </c>
    </row>
    <row r="900" spans="1:10" x14ac:dyDescent="0.25">
      <c r="A900" s="43" t="s">
        <v>373</v>
      </c>
      <c r="B900" s="43" t="s">
        <v>374</v>
      </c>
      <c r="C900" s="43" t="s">
        <v>33</v>
      </c>
      <c r="D900" s="43" t="s">
        <v>34</v>
      </c>
      <c r="E900" s="43" t="s">
        <v>35</v>
      </c>
      <c r="F900" s="43" t="s">
        <v>375</v>
      </c>
      <c r="I900" s="43" t="s">
        <v>37</v>
      </c>
    </row>
    <row r="901" spans="1:10" x14ac:dyDescent="0.25">
      <c r="A901" s="43" t="s">
        <v>373</v>
      </c>
      <c r="B901" s="43" t="s">
        <v>374</v>
      </c>
      <c r="C901" s="43" t="s">
        <v>38</v>
      </c>
      <c r="D901" s="43" t="s">
        <v>34</v>
      </c>
      <c r="E901" s="43" t="s">
        <v>35</v>
      </c>
      <c r="F901" s="43" t="s">
        <v>39</v>
      </c>
      <c r="I901" s="43" t="s">
        <v>37</v>
      </c>
    </row>
    <row r="902" spans="1:10" x14ac:dyDescent="0.25">
      <c r="A902" s="43" t="s">
        <v>373</v>
      </c>
      <c r="B902" s="43" t="s">
        <v>374</v>
      </c>
      <c r="C902" s="43" t="s">
        <v>40</v>
      </c>
      <c r="D902" s="43" t="s">
        <v>34</v>
      </c>
      <c r="E902" s="43" t="s">
        <v>35</v>
      </c>
      <c r="F902" s="43" t="s">
        <v>41</v>
      </c>
      <c r="I902" s="43" t="s">
        <v>37</v>
      </c>
    </row>
    <row r="903" spans="1:10" x14ac:dyDescent="0.25">
      <c r="A903" s="43" t="s">
        <v>373</v>
      </c>
      <c r="B903" s="43" t="s">
        <v>374</v>
      </c>
      <c r="C903" s="43" t="s">
        <v>42</v>
      </c>
      <c r="D903" s="43" t="s">
        <v>34</v>
      </c>
      <c r="E903" s="43" t="s">
        <v>35</v>
      </c>
      <c r="F903" s="43" t="s">
        <v>43</v>
      </c>
      <c r="I903" s="43" t="s">
        <v>376</v>
      </c>
    </row>
    <row r="904" spans="1:10" x14ac:dyDescent="0.25">
      <c r="A904" s="43" t="s">
        <v>373</v>
      </c>
      <c r="B904" s="43" t="s">
        <v>374</v>
      </c>
      <c r="C904" s="43" t="s">
        <v>45</v>
      </c>
      <c r="D904" s="43" t="s">
        <v>46</v>
      </c>
      <c r="E904" s="43" t="s">
        <v>35</v>
      </c>
      <c r="F904" s="43" t="s">
        <v>47</v>
      </c>
      <c r="I904" s="43" t="s">
        <v>48</v>
      </c>
    </row>
    <row r="905" spans="1:10" x14ac:dyDescent="0.25">
      <c r="A905" s="43" t="s">
        <v>373</v>
      </c>
      <c r="B905" s="43" t="s">
        <v>374</v>
      </c>
      <c r="C905" s="43" t="s">
        <v>49</v>
      </c>
      <c r="D905" s="43" t="s">
        <v>46</v>
      </c>
      <c r="E905" s="43" t="s">
        <v>35</v>
      </c>
      <c r="F905" s="43" t="s">
        <v>50</v>
      </c>
      <c r="I905" s="43" t="s">
        <v>51</v>
      </c>
    </row>
    <row r="906" spans="1:10" x14ac:dyDescent="0.25">
      <c r="A906" s="43" t="s">
        <v>373</v>
      </c>
      <c r="B906" s="43" t="s">
        <v>374</v>
      </c>
      <c r="C906" s="43" t="s">
        <v>52</v>
      </c>
      <c r="D906" s="43" t="s">
        <v>46</v>
      </c>
      <c r="E906" s="43" t="s">
        <v>35</v>
      </c>
      <c r="F906" s="43" t="s">
        <v>53</v>
      </c>
      <c r="I906" s="43" t="s">
        <v>377</v>
      </c>
    </row>
    <row r="907" spans="1:10" x14ac:dyDescent="0.25">
      <c r="A907" s="43" t="s">
        <v>373</v>
      </c>
      <c r="B907" s="43" t="s">
        <v>374</v>
      </c>
      <c r="C907" s="43" t="s">
        <v>55</v>
      </c>
      <c r="D907" s="43" t="s">
        <v>46</v>
      </c>
      <c r="E907" s="43" t="s">
        <v>35</v>
      </c>
      <c r="F907" s="43" t="s">
        <v>56</v>
      </c>
      <c r="I907" s="43" t="s">
        <v>57</v>
      </c>
    </row>
    <row r="908" spans="1:10" x14ac:dyDescent="0.25">
      <c r="A908" s="43" t="s">
        <v>373</v>
      </c>
      <c r="B908" s="43" t="s">
        <v>374</v>
      </c>
      <c r="C908" s="43" t="s">
        <v>58</v>
      </c>
      <c r="D908" s="43" t="s">
        <v>46</v>
      </c>
      <c r="E908" s="43" t="s">
        <v>35</v>
      </c>
      <c r="F908" s="43" t="s">
        <v>59</v>
      </c>
      <c r="I908" s="43" t="s">
        <v>57</v>
      </c>
    </row>
    <row r="909" spans="1:10" x14ac:dyDescent="0.25">
      <c r="A909" s="43" t="s">
        <v>373</v>
      </c>
      <c r="B909" s="43" t="s">
        <v>374</v>
      </c>
      <c r="C909" s="43" t="s">
        <v>60</v>
      </c>
      <c r="D909" s="43" t="s">
        <v>46</v>
      </c>
      <c r="E909" s="43" t="s">
        <v>35</v>
      </c>
      <c r="F909" s="43" t="s">
        <v>61</v>
      </c>
      <c r="I909" s="43" t="s">
        <v>57</v>
      </c>
    </row>
    <row r="910" spans="1:10" x14ac:dyDescent="0.25">
      <c r="A910" s="43" t="s">
        <v>373</v>
      </c>
      <c r="B910" s="43" t="s">
        <v>374</v>
      </c>
      <c r="C910" s="43" t="s">
        <v>62</v>
      </c>
      <c r="D910" s="43" t="s">
        <v>46</v>
      </c>
      <c r="E910" s="43" t="s">
        <v>35</v>
      </c>
      <c r="F910" s="43" t="s">
        <v>63</v>
      </c>
      <c r="I910" s="43" t="s">
        <v>57</v>
      </c>
    </row>
    <row r="911" spans="1:10" x14ac:dyDescent="0.25">
      <c r="A911" s="43" t="s">
        <v>373</v>
      </c>
      <c r="B911" s="43" t="s">
        <v>374</v>
      </c>
      <c r="C911" s="43" t="s">
        <v>64</v>
      </c>
      <c r="D911" s="43" t="s">
        <v>46</v>
      </c>
      <c r="E911" s="43" t="s">
        <v>35</v>
      </c>
      <c r="F911" s="43" t="s">
        <v>65</v>
      </c>
      <c r="I911" s="43" t="s">
        <v>280</v>
      </c>
    </row>
    <row r="912" spans="1:10" x14ac:dyDescent="0.25">
      <c r="A912" s="43" t="s">
        <v>373</v>
      </c>
      <c r="B912" s="43" t="s">
        <v>374</v>
      </c>
      <c r="C912" s="43" t="s">
        <v>67</v>
      </c>
      <c r="D912" s="43" t="s">
        <v>46</v>
      </c>
      <c r="E912" s="43" t="s">
        <v>35</v>
      </c>
      <c r="F912" s="43" t="s">
        <v>68</v>
      </c>
      <c r="I912" s="43" t="s">
        <v>57</v>
      </c>
    </row>
    <row r="913" spans="1:10" x14ac:dyDescent="0.25">
      <c r="A913" s="43" t="s">
        <v>373</v>
      </c>
      <c r="B913" s="43" t="s">
        <v>374</v>
      </c>
      <c r="C913" s="43" t="s">
        <v>69</v>
      </c>
      <c r="D913" s="43" t="s">
        <v>46</v>
      </c>
      <c r="E913" s="43" t="s">
        <v>35</v>
      </c>
      <c r="F913" s="43" t="s">
        <v>70</v>
      </c>
      <c r="I913" s="43" t="s">
        <v>57</v>
      </c>
    </row>
    <row r="914" spans="1:10" x14ac:dyDescent="0.25">
      <c r="A914" s="43" t="s">
        <v>373</v>
      </c>
      <c r="B914" s="43" t="s">
        <v>374</v>
      </c>
      <c r="C914" s="43" t="s">
        <v>72</v>
      </c>
      <c r="D914" s="43" t="s">
        <v>46</v>
      </c>
      <c r="E914" s="43" t="s">
        <v>35</v>
      </c>
      <c r="F914" s="43" t="s">
        <v>73</v>
      </c>
      <c r="I914" s="43" t="s">
        <v>217</v>
      </c>
    </row>
    <row r="915" spans="1:10" x14ac:dyDescent="0.25">
      <c r="A915" s="43" t="s">
        <v>373</v>
      </c>
      <c r="B915" s="43" t="s">
        <v>374</v>
      </c>
      <c r="C915" s="43" t="s">
        <v>75</v>
      </c>
      <c r="D915" s="43" t="s">
        <v>76</v>
      </c>
      <c r="F915" s="43" t="s">
        <v>78</v>
      </c>
      <c r="I915" s="43" t="s">
        <v>37</v>
      </c>
    </row>
    <row r="916" spans="1:10" x14ac:dyDescent="0.25">
      <c r="A916" s="43" t="s">
        <v>373</v>
      </c>
      <c r="B916" s="43" t="s">
        <v>374</v>
      </c>
      <c r="C916" s="43" t="s">
        <v>80</v>
      </c>
      <c r="D916" s="43" t="s">
        <v>81</v>
      </c>
      <c r="E916" s="43" t="s">
        <v>35</v>
      </c>
      <c r="F916" s="44" t="s">
        <v>82</v>
      </c>
      <c r="I916" s="43" t="s">
        <v>83</v>
      </c>
    </row>
    <row r="917" spans="1:10" x14ac:dyDescent="0.25">
      <c r="A917" s="43" t="s">
        <v>373</v>
      </c>
      <c r="B917" s="43" t="s">
        <v>374</v>
      </c>
      <c r="C917" s="43" t="s">
        <v>85</v>
      </c>
      <c r="D917" s="43" t="s">
        <v>86</v>
      </c>
      <c r="E917" s="43" t="s">
        <v>35</v>
      </c>
      <c r="F917" s="44" t="s">
        <v>87</v>
      </c>
      <c r="G917" s="44"/>
      <c r="H917" s="44"/>
      <c r="I917" s="46" t="s">
        <v>88</v>
      </c>
      <c r="J917" s="44"/>
    </row>
    <row r="918" spans="1:10" x14ac:dyDescent="0.25">
      <c r="A918" s="43" t="s">
        <v>373</v>
      </c>
      <c r="B918" s="43" t="s">
        <v>374</v>
      </c>
      <c r="C918" s="43" t="s">
        <v>89</v>
      </c>
      <c r="D918" s="43" t="s">
        <v>90</v>
      </c>
      <c r="E918" s="43" t="s">
        <v>35</v>
      </c>
      <c r="F918" s="44" t="s">
        <v>91</v>
      </c>
      <c r="I918" s="43" t="s">
        <v>37</v>
      </c>
    </row>
    <row r="919" spans="1:10" x14ac:dyDescent="0.25">
      <c r="A919" s="43" t="s">
        <v>373</v>
      </c>
      <c r="B919" s="43" t="s">
        <v>374</v>
      </c>
      <c r="C919" s="43" t="s">
        <v>93</v>
      </c>
      <c r="D919" s="43" t="s">
        <v>94</v>
      </c>
      <c r="E919" s="43" t="s">
        <v>35</v>
      </c>
      <c r="F919" s="44" t="s">
        <v>91</v>
      </c>
      <c r="I919" s="43" t="s">
        <v>37</v>
      </c>
    </row>
    <row r="920" spans="1:10" x14ac:dyDescent="0.25">
      <c r="A920" s="43" t="s">
        <v>373</v>
      </c>
      <c r="B920" s="43" t="s">
        <v>374</v>
      </c>
      <c r="C920" s="43" t="s">
        <v>96</v>
      </c>
      <c r="D920" s="43" t="s">
        <v>97</v>
      </c>
      <c r="E920" s="43" t="s">
        <v>35</v>
      </c>
      <c r="F920" s="44" t="s">
        <v>98</v>
      </c>
      <c r="I920" s="43" t="s">
        <v>99</v>
      </c>
    </row>
    <row r="921" spans="1:10" x14ac:dyDescent="0.25">
      <c r="A921" s="43" t="s">
        <v>373</v>
      </c>
      <c r="B921" s="43" t="s">
        <v>374</v>
      </c>
      <c r="C921" s="43" t="s">
        <v>100</v>
      </c>
      <c r="D921" s="43" t="s">
        <v>101</v>
      </c>
      <c r="E921" s="43" t="s">
        <v>35</v>
      </c>
      <c r="F921" s="43" t="s">
        <v>102</v>
      </c>
      <c r="H921" s="43" t="s">
        <v>103</v>
      </c>
      <c r="I921" s="43" t="s">
        <v>99</v>
      </c>
    </row>
    <row r="922" spans="1:10" x14ac:dyDescent="0.25">
      <c r="A922" s="43" t="s">
        <v>373</v>
      </c>
      <c r="B922" s="43" t="s">
        <v>374</v>
      </c>
      <c r="C922" s="43" t="s">
        <v>105</v>
      </c>
      <c r="D922" s="43" t="s">
        <v>106</v>
      </c>
      <c r="E922" s="43" t="s">
        <v>35</v>
      </c>
      <c r="F922" s="43" t="s">
        <v>102</v>
      </c>
      <c r="H922" s="43" t="s">
        <v>103</v>
      </c>
      <c r="I922" s="43" t="s">
        <v>99</v>
      </c>
    </row>
    <row r="923" spans="1:10" x14ac:dyDescent="0.25">
      <c r="A923" s="43" t="s">
        <v>373</v>
      </c>
      <c r="B923" s="43" t="s">
        <v>374</v>
      </c>
      <c r="C923" s="43" t="s">
        <v>107</v>
      </c>
      <c r="D923" s="43" t="s">
        <v>108</v>
      </c>
      <c r="E923" s="43" t="s">
        <v>35</v>
      </c>
      <c r="F923" s="44" t="s">
        <v>378</v>
      </c>
      <c r="I923" s="43" t="s">
        <v>240</v>
      </c>
      <c r="J923" s="43" t="s">
        <v>379</v>
      </c>
    </row>
    <row r="924" spans="1:10" x14ac:dyDescent="0.25">
      <c r="A924" s="43" t="s">
        <v>373</v>
      </c>
      <c r="B924" s="43" t="s">
        <v>374</v>
      </c>
      <c r="C924" s="43" t="s">
        <v>112</v>
      </c>
      <c r="D924" s="43" t="s">
        <v>113</v>
      </c>
      <c r="E924" s="43" t="s">
        <v>35</v>
      </c>
    </row>
    <row r="925" spans="1:10" x14ac:dyDescent="0.25">
      <c r="A925" s="43" t="s">
        <v>373</v>
      </c>
      <c r="B925" s="43" t="s">
        <v>374</v>
      </c>
      <c r="C925" s="43" t="s">
        <v>116</v>
      </c>
      <c r="D925" s="43" t="s">
        <v>117</v>
      </c>
      <c r="E925" s="43" t="s">
        <v>35</v>
      </c>
      <c r="F925" s="43" t="s">
        <v>118</v>
      </c>
      <c r="I925" s="43" t="s">
        <v>119</v>
      </c>
      <c r="J925" s="43" t="s">
        <v>120</v>
      </c>
    </row>
    <row r="926" spans="1:10" x14ac:dyDescent="0.25">
      <c r="A926" s="43" t="s">
        <v>373</v>
      </c>
      <c r="B926" s="43" t="s">
        <v>374</v>
      </c>
      <c r="C926" s="43" t="s">
        <v>121</v>
      </c>
      <c r="D926" s="43" t="s">
        <v>122</v>
      </c>
      <c r="E926" s="43" t="s">
        <v>35</v>
      </c>
      <c r="F926" s="43" t="s">
        <v>123</v>
      </c>
      <c r="I926" s="43" t="s">
        <v>119</v>
      </c>
      <c r="J926" s="43" t="s">
        <v>124</v>
      </c>
    </row>
    <row r="927" spans="1:10" x14ac:dyDescent="0.25">
      <c r="A927" s="43" t="s">
        <v>373</v>
      </c>
      <c r="B927" s="43" t="s">
        <v>374</v>
      </c>
      <c r="C927" s="43" t="s">
        <v>125</v>
      </c>
      <c r="D927" s="43" t="s">
        <v>126</v>
      </c>
      <c r="E927" s="43" t="s">
        <v>35</v>
      </c>
      <c r="F927" s="43" t="s">
        <v>127</v>
      </c>
      <c r="I927" s="43" t="s">
        <v>119</v>
      </c>
      <c r="J927" s="43" t="s">
        <v>128</v>
      </c>
    </row>
    <row r="928" spans="1:10" ht="30" x14ac:dyDescent="0.25">
      <c r="A928" s="43" t="s">
        <v>373</v>
      </c>
      <c r="B928" s="43" t="s">
        <v>374</v>
      </c>
      <c r="C928" s="47" t="s">
        <v>129</v>
      </c>
      <c r="D928" s="43" t="s">
        <v>130</v>
      </c>
      <c r="E928" s="43" t="s">
        <v>35</v>
      </c>
      <c r="F928" s="43" t="s">
        <v>131</v>
      </c>
      <c r="I928" s="43" t="s">
        <v>119</v>
      </c>
      <c r="J928" s="43" t="s">
        <v>120</v>
      </c>
    </row>
    <row r="929" spans="1:10" x14ac:dyDescent="0.25">
      <c r="A929" s="43" t="s">
        <v>373</v>
      </c>
      <c r="B929" s="43" t="s">
        <v>374</v>
      </c>
      <c r="C929" s="43" t="s">
        <v>132</v>
      </c>
      <c r="D929" s="43" t="s">
        <v>133</v>
      </c>
      <c r="E929" s="43" t="s">
        <v>134</v>
      </c>
      <c r="F929" s="43" t="s">
        <v>135</v>
      </c>
      <c r="I929" s="43" t="s">
        <v>136</v>
      </c>
      <c r="J929" s="43" t="s">
        <v>137</v>
      </c>
    </row>
    <row r="930" spans="1:10" x14ac:dyDescent="0.25">
      <c r="A930" s="43" t="s">
        <v>373</v>
      </c>
      <c r="B930" s="43" t="s">
        <v>374</v>
      </c>
      <c r="C930" s="43" t="s">
        <v>138</v>
      </c>
      <c r="D930" s="43" t="s">
        <v>139</v>
      </c>
      <c r="E930" s="43" t="s">
        <v>134</v>
      </c>
      <c r="F930" s="43" t="s">
        <v>187</v>
      </c>
      <c r="I930" s="43" t="s">
        <v>188</v>
      </c>
    </row>
    <row r="931" spans="1:10" x14ac:dyDescent="0.25">
      <c r="A931" s="43" t="s">
        <v>373</v>
      </c>
      <c r="B931" s="43" t="s">
        <v>374</v>
      </c>
      <c r="C931" s="43" t="s">
        <v>144</v>
      </c>
      <c r="D931" s="43" t="s">
        <v>145</v>
      </c>
      <c r="E931" s="43" t="s">
        <v>35</v>
      </c>
      <c r="F931" s="43" t="s">
        <v>146</v>
      </c>
      <c r="I931" s="43" t="s">
        <v>37</v>
      </c>
      <c r="J931" s="43" t="s">
        <v>148</v>
      </c>
    </row>
    <row r="932" spans="1:10" x14ac:dyDescent="0.25">
      <c r="A932" s="43" t="s">
        <v>373</v>
      </c>
      <c r="B932" s="43" t="s">
        <v>374</v>
      </c>
      <c r="C932" s="43" t="s">
        <v>149</v>
      </c>
      <c r="D932" s="43" t="s">
        <v>150</v>
      </c>
      <c r="E932" s="43" t="s">
        <v>35</v>
      </c>
      <c r="F932" s="43" t="s">
        <v>151</v>
      </c>
      <c r="I932" s="43" t="s">
        <v>152</v>
      </c>
      <c r="J932" s="44" t="s">
        <v>153</v>
      </c>
    </row>
    <row r="933" spans="1:10" x14ac:dyDescent="0.25">
      <c r="A933" s="43" t="s">
        <v>373</v>
      </c>
      <c r="B933" s="43" t="s">
        <v>374</v>
      </c>
      <c r="C933" s="43" t="s">
        <v>154</v>
      </c>
      <c r="D933" s="43" t="s">
        <v>155</v>
      </c>
      <c r="E933" s="43" t="s">
        <v>35</v>
      </c>
      <c r="F933" s="43" t="s">
        <v>156</v>
      </c>
      <c r="I933" s="43" t="s">
        <v>152</v>
      </c>
      <c r="J933" s="44" t="s">
        <v>157</v>
      </c>
    </row>
    <row r="934" spans="1:10" ht="45" x14ac:dyDescent="0.25">
      <c r="A934" s="43" t="s">
        <v>373</v>
      </c>
      <c r="B934" s="43" t="s">
        <v>374</v>
      </c>
      <c r="C934" s="43" t="s">
        <v>158</v>
      </c>
      <c r="D934" s="48" t="s">
        <v>174</v>
      </c>
      <c r="E934" s="43" t="s">
        <v>35</v>
      </c>
      <c r="F934" s="43" t="s">
        <v>160</v>
      </c>
      <c r="I934" s="43" t="s">
        <v>161</v>
      </c>
      <c r="J934" s="44" t="s">
        <v>162</v>
      </c>
    </row>
    <row r="935" spans="1:10" x14ac:dyDescent="0.25">
      <c r="A935" s="43" t="s">
        <v>380</v>
      </c>
      <c r="B935" s="43" t="s">
        <v>381</v>
      </c>
      <c r="C935" s="43" t="s">
        <v>85</v>
      </c>
      <c r="D935" s="43" t="s">
        <v>86</v>
      </c>
      <c r="E935" s="43" t="s">
        <v>35</v>
      </c>
      <c r="F935" s="44" t="s">
        <v>87</v>
      </c>
      <c r="G935" s="44"/>
      <c r="H935" s="44"/>
      <c r="I935" s="46" t="s">
        <v>88</v>
      </c>
      <c r="J935" s="44"/>
    </row>
    <row r="936" spans="1:10" x14ac:dyDescent="0.25">
      <c r="A936" s="43" t="s">
        <v>380</v>
      </c>
      <c r="B936" s="43" t="s">
        <v>381</v>
      </c>
      <c r="C936" s="43" t="s">
        <v>89</v>
      </c>
      <c r="D936" s="43" t="s">
        <v>90</v>
      </c>
      <c r="E936" s="43" t="s">
        <v>35</v>
      </c>
      <c r="F936" s="44" t="s">
        <v>91</v>
      </c>
      <c r="I936" s="43" t="s">
        <v>377</v>
      </c>
    </row>
    <row r="937" spans="1:10" x14ac:dyDescent="0.25">
      <c r="A937" s="43" t="s">
        <v>380</v>
      </c>
      <c r="B937" s="43" t="s">
        <v>381</v>
      </c>
      <c r="C937" s="43" t="s">
        <v>93</v>
      </c>
      <c r="D937" s="43" t="s">
        <v>94</v>
      </c>
      <c r="E937" s="43" t="s">
        <v>35</v>
      </c>
      <c r="F937" s="44" t="s">
        <v>91</v>
      </c>
      <c r="I937" s="43" t="s">
        <v>377</v>
      </c>
    </row>
    <row r="938" spans="1:10" x14ac:dyDescent="0.25">
      <c r="A938" s="43" t="s">
        <v>380</v>
      </c>
      <c r="B938" s="43" t="s">
        <v>381</v>
      </c>
      <c r="C938" s="43" t="s">
        <v>96</v>
      </c>
      <c r="D938" s="43" t="s">
        <v>97</v>
      </c>
      <c r="E938" s="43" t="s">
        <v>35</v>
      </c>
      <c r="F938" s="44" t="s">
        <v>98</v>
      </c>
      <c r="I938" s="43" t="s">
        <v>382</v>
      </c>
    </row>
    <row r="939" spans="1:10" x14ac:dyDescent="0.25">
      <c r="A939" s="43" t="s">
        <v>380</v>
      </c>
      <c r="B939" s="43" t="s">
        <v>381</v>
      </c>
      <c r="C939" s="43" t="s">
        <v>45</v>
      </c>
      <c r="D939" s="43" t="s">
        <v>46</v>
      </c>
      <c r="E939" s="43" t="s">
        <v>35</v>
      </c>
      <c r="F939" s="43" t="s">
        <v>47</v>
      </c>
      <c r="I939" s="43" t="s">
        <v>48</v>
      </c>
    </row>
    <row r="940" spans="1:10" x14ac:dyDescent="0.25">
      <c r="A940" s="43" t="s">
        <v>380</v>
      </c>
      <c r="B940" s="43" t="s">
        <v>381</v>
      </c>
      <c r="C940" s="43" t="s">
        <v>49</v>
      </c>
      <c r="D940" s="43" t="s">
        <v>46</v>
      </c>
      <c r="E940" s="43" t="s">
        <v>35</v>
      </c>
      <c r="F940" s="43" t="s">
        <v>50</v>
      </c>
      <c r="I940" s="43" t="s">
        <v>51</v>
      </c>
    </row>
    <row r="941" spans="1:10" x14ac:dyDescent="0.25">
      <c r="A941" s="43" t="s">
        <v>380</v>
      </c>
      <c r="B941" s="43" t="s">
        <v>381</v>
      </c>
      <c r="C941" s="43" t="s">
        <v>52</v>
      </c>
      <c r="D941" s="43" t="s">
        <v>46</v>
      </c>
      <c r="E941" s="43" t="s">
        <v>35</v>
      </c>
      <c r="F941" s="43" t="s">
        <v>53</v>
      </c>
      <c r="I941" s="43" t="s">
        <v>37</v>
      </c>
    </row>
    <row r="942" spans="1:10" x14ac:dyDescent="0.25">
      <c r="A942" s="43" t="s">
        <v>380</v>
      </c>
      <c r="B942" s="43" t="s">
        <v>381</v>
      </c>
      <c r="C942" s="43" t="s">
        <v>55</v>
      </c>
      <c r="D942" s="43" t="s">
        <v>46</v>
      </c>
      <c r="E942" s="43" t="s">
        <v>35</v>
      </c>
      <c r="F942" s="43" t="s">
        <v>56</v>
      </c>
      <c r="I942" s="43" t="s">
        <v>383</v>
      </c>
    </row>
    <row r="943" spans="1:10" x14ac:dyDescent="0.25">
      <c r="A943" s="43" t="s">
        <v>380</v>
      </c>
      <c r="B943" s="43" t="s">
        <v>381</v>
      </c>
      <c r="C943" s="43" t="s">
        <v>58</v>
      </c>
      <c r="D943" s="43" t="s">
        <v>46</v>
      </c>
      <c r="E943" s="43" t="s">
        <v>35</v>
      </c>
      <c r="F943" s="43" t="s">
        <v>59</v>
      </c>
      <c r="I943" s="43" t="s">
        <v>57</v>
      </c>
    </row>
    <row r="944" spans="1:10" x14ac:dyDescent="0.25">
      <c r="A944" s="43" t="s">
        <v>380</v>
      </c>
      <c r="B944" s="43" t="s">
        <v>381</v>
      </c>
      <c r="C944" s="43" t="s">
        <v>60</v>
      </c>
      <c r="D944" s="43" t="s">
        <v>46</v>
      </c>
      <c r="E944" s="43" t="s">
        <v>35</v>
      </c>
      <c r="F944" s="43" t="s">
        <v>61</v>
      </c>
      <c r="I944" s="43" t="s">
        <v>57</v>
      </c>
    </row>
    <row r="945" spans="1:10" x14ac:dyDescent="0.25">
      <c r="A945" s="43" t="s">
        <v>380</v>
      </c>
      <c r="B945" s="43" t="s">
        <v>381</v>
      </c>
      <c r="C945" s="43" t="s">
        <v>62</v>
      </c>
      <c r="D945" s="43" t="s">
        <v>46</v>
      </c>
      <c r="E945" s="43" t="s">
        <v>35</v>
      </c>
      <c r="F945" s="43" t="s">
        <v>63</v>
      </c>
      <c r="I945" s="43" t="s">
        <v>57</v>
      </c>
    </row>
    <row r="946" spans="1:10" x14ac:dyDescent="0.25">
      <c r="A946" s="43" t="s">
        <v>380</v>
      </c>
      <c r="B946" s="43" t="s">
        <v>381</v>
      </c>
      <c r="C946" s="43" t="s">
        <v>64</v>
      </c>
      <c r="D946" s="43" t="s">
        <v>46</v>
      </c>
      <c r="E946" s="43" t="s">
        <v>35</v>
      </c>
      <c r="F946" s="43" t="s">
        <v>65</v>
      </c>
      <c r="I946" s="43" t="s">
        <v>384</v>
      </c>
    </row>
    <row r="947" spans="1:10" x14ac:dyDescent="0.25">
      <c r="A947" s="43" t="s">
        <v>380</v>
      </c>
      <c r="B947" s="43" t="s">
        <v>381</v>
      </c>
      <c r="C947" s="43" t="s">
        <v>67</v>
      </c>
      <c r="D947" s="43" t="s">
        <v>46</v>
      </c>
      <c r="E947" s="43" t="s">
        <v>35</v>
      </c>
      <c r="F947" s="43" t="s">
        <v>68</v>
      </c>
      <c r="I947" s="43" t="s">
        <v>57</v>
      </c>
    </row>
    <row r="948" spans="1:10" x14ac:dyDescent="0.25">
      <c r="A948" s="43" t="s">
        <v>380</v>
      </c>
      <c r="B948" s="43" t="s">
        <v>381</v>
      </c>
      <c r="C948" s="43" t="s">
        <v>69</v>
      </c>
      <c r="D948" s="43" t="s">
        <v>46</v>
      </c>
      <c r="E948" s="43" t="s">
        <v>35</v>
      </c>
      <c r="F948" s="43" t="s">
        <v>70</v>
      </c>
      <c r="I948" s="43" t="s">
        <v>57</v>
      </c>
    </row>
    <row r="949" spans="1:10" x14ac:dyDescent="0.25">
      <c r="A949" s="43" t="s">
        <v>380</v>
      </c>
      <c r="B949" s="43" t="s">
        <v>381</v>
      </c>
      <c r="C949" s="43" t="s">
        <v>72</v>
      </c>
      <c r="D949" s="43" t="s">
        <v>46</v>
      </c>
      <c r="E949" s="43" t="s">
        <v>35</v>
      </c>
      <c r="F949" s="43" t="s">
        <v>73</v>
      </c>
      <c r="I949" s="43" t="s">
        <v>217</v>
      </c>
    </row>
    <row r="950" spans="1:10" x14ac:dyDescent="0.25">
      <c r="A950" s="43" t="s">
        <v>380</v>
      </c>
      <c r="B950" s="43" t="s">
        <v>381</v>
      </c>
      <c r="C950" s="43" t="s">
        <v>100</v>
      </c>
      <c r="D950" s="43" t="s">
        <v>101</v>
      </c>
      <c r="E950" s="43" t="s">
        <v>35</v>
      </c>
      <c r="F950" s="43" t="s">
        <v>102</v>
      </c>
      <c r="H950" s="43" t="s">
        <v>103</v>
      </c>
      <c r="I950" s="43" t="s">
        <v>382</v>
      </c>
    </row>
    <row r="951" spans="1:10" x14ac:dyDescent="0.25">
      <c r="A951" s="43" t="s">
        <v>380</v>
      </c>
      <c r="B951" s="43" t="s">
        <v>381</v>
      </c>
      <c r="C951" s="43" t="s">
        <v>105</v>
      </c>
      <c r="D951" s="43" t="s">
        <v>106</v>
      </c>
      <c r="E951" s="43" t="s">
        <v>35</v>
      </c>
      <c r="F951" s="43" t="s">
        <v>102</v>
      </c>
      <c r="H951" s="43" t="s">
        <v>103</v>
      </c>
      <c r="I951" s="43" t="s">
        <v>382</v>
      </c>
    </row>
    <row r="952" spans="1:10" x14ac:dyDescent="0.25">
      <c r="A952" s="43" t="s">
        <v>380</v>
      </c>
      <c r="B952" s="43" t="s">
        <v>381</v>
      </c>
      <c r="C952" s="43" t="s">
        <v>107</v>
      </c>
      <c r="D952" s="43" t="s">
        <v>108</v>
      </c>
      <c r="E952" s="43" t="s">
        <v>35</v>
      </c>
      <c r="F952" s="44" t="s">
        <v>385</v>
      </c>
      <c r="I952" s="43" t="s">
        <v>386</v>
      </c>
      <c r="J952" s="43" t="s">
        <v>387</v>
      </c>
    </row>
    <row r="953" spans="1:10" x14ac:dyDescent="0.25">
      <c r="A953" s="43" t="s">
        <v>380</v>
      </c>
      <c r="B953" s="43" t="s">
        <v>381</v>
      </c>
      <c r="C953" s="43" t="s">
        <v>112</v>
      </c>
      <c r="D953" s="43" t="s">
        <v>113</v>
      </c>
      <c r="E953" s="43" t="s">
        <v>35</v>
      </c>
    </row>
    <row r="954" spans="1:10" x14ac:dyDescent="0.25">
      <c r="A954" s="43" t="s">
        <v>380</v>
      </c>
      <c r="B954" s="43" t="s">
        <v>381</v>
      </c>
      <c r="C954" s="43" t="s">
        <v>33</v>
      </c>
      <c r="D954" s="43" t="s">
        <v>34</v>
      </c>
      <c r="E954" s="43" t="s">
        <v>35</v>
      </c>
      <c r="F954" s="43" t="s">
        <v>388</v>
      </c>
      <c r="I954" s="43" t="s">
        <v>37</v>
      </c>
    </row>
    <row r="955" spans="1:10" x14ac:dyDescent="0.25">
      <c r="A955" s="43" t="s">
        <v>380</v>
      </c>
      <c r="B955" s="43" t="s">
        <v>381</v>
      </c>
      <c r="C955" s="43" t="s">
        <v>38</v>
      </c>
      <c r="D955" s="43" t="s">
        <v>34</v>
      </c>
      <c r="E955" s="43" t="s">
        <v>35</v>
      </c>
      <c r="F955" s="43" t="s">
        <v>388</v>
      </c>
      <c r="I955" s="43" t="s">
        <v>37</v>
      </c>
    </row>
    <row r="956" spans="1:10" x14ac:dyDescent="0.25">
      <c r="A956" s="43" t="s">
        <v>380</v>
      </c>
      <c r="B956" s="43" t="s">
        <v>381</v>
      </c>
      <c r="C956" s="43" t="s">
        <v>40</v>
      </c>
      <c r="D956" s="43" t="s">
        <v>34</v>
      </c>
      <c r="E956" s="43" t="s">
        <v>35</v>
      </c>
      <c r="F956" s="43" t="s">
        <v>388</v>
      </c>
      <c r="I956" s="43" t="s">
        <v>37</v>
      </c>
    </row>
    <row r="957" spans="1:10" x14ac:dyDescent="0.25">
      <c r="A957" s="43" t="s">
        <v>380</v>
      </c>
      <c r="B957" s="43" t="s">
        <v>381</v>
      </c>
      <c r="C957" s="43" t="s">
        <v>42</v>
      </c>
      <c r="D957" s="43" t="s">
        <v>34</v>
      </c>
      <c r="E957" s="43" t="s">
        <v>35</v>
      </c>
      <c r="F957" s="43" t="s">
        <v>389</v>
      </c>
      <c r="H957" s="43" t="s">
        <v>390</v>
      </c>
      <c r="I957" s="43" t="s">
        <v>193</v>
      </c>
    </row>
    <row r="958" spans="1:10" x14ac:dyDescent="0.25">
      <c r="A958" s="43" t="s">
        <v>380</v>
      </c>
      <c r="B958" s="43" t="s">
        <v>381</v>
      </c>
      <c r="C958" s="43" t="s">
        <v>116</v>
      </c>
      <c r="D958" s="43" t="s">
        <v>117</v>
      </c>
      <c r="E958" s="43" t="s">
        <v>35</v>
      </c>
      <c r="F958" s="43" t="s">
        <v>118</v>
      </c>
      <c r="I958" s="43" t="s">
        <v>119</v>
      </c>
      <c r="J958" s="43" t="s">
        <v>120</v>
      </c>
    </row>
    <row r="959" spans="1:10" x14ac:dyDescent="0.25">
      <c r="A959" s="43" t="s">
        <v>380</v>
      </c>
      <c r="B959" s="43" t="s">
        <v>381</v>
      </c>
      <c r="C959" s="43" t="s">
        <v>121</v>
      </c>
      <c r="D959" s="43" t="s">
        <v>122</v>
      </c>
      <c r="E959" s="43" t="s">
        <v>35</v>
      </c>
      <c r="F959" s="43" t="s">
        <v>123</v>
      </c>
      <c r="I959" s="43" t="s">
        <v>119</v>
      </c>
      <c r="J959" s="43" t="s">
        <v>124</v>
      </c>
    </row>
    <row r="960" spans="1:10" x14ac:dyDescent="0.25">
      <c r="A960" s="43" t="s">
        <v>380</v>
      </c>
      <c r="B960" s="43" t="s">
        <v>381</v>
      </c>
      <c r="C960" s="43" t="s">
        <v>125</v>
      </c>
      <c r="D960" s="43" t="s">
        <v>126</v>
      </c>
      <c r="E960" s="43" t="s">
        <v>35</v>
      </c>
      <c r="F960" s="43" t="s">
        <v>127</v>
      </c>
      <c r="I960" s="43" t="s">
        <v>119</v>
      </c>
      <c r="J960" s="43" t="s">
        <v>128</v>
      </c>
    </row>
    <row r="961" spans="1:10" ht="30" x14ac:dyDescent="0.25">
      <c r="A961" s="43" t="s">
        <v>380</v>
      </c>
      <c r="B961" s="43" t="s">
        <v>381</v>
      </c>
      <c r="C961" s="47" t="s">
        <v>129</v>
      </c>
      <c r="D961" s="43" t="s">
        <v>130</v>
      </c>
      <c r="E961" s="43" t="s">
        <v>35</v>
      </c>
      <c r="F961" s="43" t="s">
        <v>131</v>
      </c>
      <c r="I961" s="43" t="s">
        <v>119</v>
      </c>
      <c r="J961" s="43" t="s">
        <v>120</v>
      </c>
    </row>
    <row r="962" spans="1:10" x14ac:dyDescent="0.25">
      <c r="A962" s="43" t="s">
        <v>380</v>
      </c>
      <c r="B962" s="43" t="s">
        <v>381</v>
      </c>
      <c r="C962" s="43" t="s">
        <v>132</v>
      </c>
      <c r="D962" s="43" t="s">
        <v>133</v>
      </c>
      <c r="E962" s="43" t="s">
        <v>134</v>
      </c>
      <c r="F962" s="43" t="s">
        <v>135</v>
      </c>
      <c r="I962" s="43" t="s">
        <v>136</v>
      </c>
      <c r="J962" s="43" t="s">
        <v>137</v>
      </c>
    </row>
    <row r="963" spans="1:10" x14ac:dyDescent="0.25">
      <c r="A963" s="43" t="s">
        <v>380</v>
      </c>
      <c r="B963" s="43" t="s">
        <v>381</v>
      </c>
      <c r="C963" s="43" t="s">
        <v>138</v>
      </c>
      <c r="D963" s="43" t="s">
        <v>139</v>
      </c>
      <c r="E963" s="43" t="s">
        <v>134</v>
      </c>
      <c r="F963" s="43" t="s">
        <v>187</v>
      </c>
      <c r="I963" s="43" t="s">
        <v>188</v>
      </c>
    </row>
    <row r="964" spans="1:10" x14ac:dyDescent="0.25">
      <c r="A964" s="43" t="s">
        <v>380</v>
      </c>
      <c r="B964" s="43" t="s">
        <v>381</v>
      </c>
      <c r="C964" s="43" t="s">
        <v>144</v>
      </c>
      <c r="D964" s="43" t="s">
        <v>145</v>
      </c>
      <c r="E964" s="43" t="s">
        <v>35</v>
      </c>
      <c r="F964" s="43" t="s">
        <v>146</v>
      </c>
      <c r="I964" s="43" t="s">
        <v>188</v>
      </c>
      <c r="J964" s="43" t="s">
        <v>148</v>
      </c>
    </row>
    <row r="965" spans="1:10" x14ac:dyDescent="0.25">
      <c r="A965" s="43" t="s">
        <v>380</v>
      </c>
      <c r="B965" s="43" t="s">
        <v>381</v>
      </c>
      <c r="C965" s="43" t="s">
        <v>149</v>
      </c>
      <c r="D965" s="43" t="s">
        <v>150</v>
      </c>
      <c r="E965" s="43" t="s">
        <v>35</v>
      </c>
      <c r="F965" s="43" t="s">
        <v>151</v>
      </c>
      <c r="I965" s="43" t="s">
        <v>152</v>
      </c>
      <c r="J965" s="44" t="s">
        <v>153</v>
      </c>
    </row>
    <row r="966" spans="1:10" x14ac:dyDescent="0.25">
      <c r="A966" s="43" t="s">
        <v>380</v>
      </c>
      <c r="B966" s="43" t="s">
        <v>381</v>
      </c>
      <c r="C966" s="43" t="s">
        <v>154</v>
      </c>
      <c r="D966" s="43" t="s">
        <v>155</v>
      </c>
      <c r="E966" s="43" t="s">
        <v>35</v>
      </c>
      <c r="F966" s="43" t="s">
        <v>156</v>
      </c>
      <c r="I966" s="43" t="s">
        <v>152</v>
      </c>
      <c r="J966" s="44" t="s">
        <v>157</v>
      </c>
    </row>
    <row r="967" spans="1:10" ht="45" x14ac:dyDescent="0.25">
      <c r="A967" s="43" t="s">
        <v>380</v>
      </c>
      <c r="B967" s="43" t="s">
        <v>381</v>
      </c>
      <c r="C967" s="43" t="s">
        <v>158</v>
      </c>
      <c r="D967" s="48" t="s">
        <v>174</v>
      </c>
      <c r="E967" s="43" t="s">
        <v>35</v>
      </c>
      <c r="F967" s="43" t="s">
        <v>160</v>
      </c>
      <c r="I967" s="43" t="s">
        <v>161</v>
      </c>
      <c r="J967" s="44" t="s">
        <v>162</v>
      </c>
    </row>
    <row r="968" spans="1:10" x14ac:dyDescent="0.25">
      <c r="C968" s="47" t="s">
        <v>391</v>
      </c>
      <c r="D968" s="43" t="s">
        <v>392</v>
      </c>
      <c r="F968" s="43" t="s">
        <v>393</v>
      </c>
      <c r="G968" s="43" t="s">
        <v>188</v>
      </c>
      <c r="H968" s="43" t="s">
        <v>188</v>
      </c>
    </row>
    <row r="969" spans="1:10" x14ac:dyDescent="0.25">
      <c r="C969" s="47" t="s">
        <v>394</v>
      </c>
      <c r="D969" s="43" t="s">
        <v>392</v>
      </c>
      <c r="F969" s="43" t="s">
        <v>393</v>
      </c>
      <c r="G969" s="43" t="s">
        <v>188</v>
      </c>
      <c r="H969" s="43" t="s">
        <v>188</v>
      </c>
    </row>
    <row r="970" spans="1:10" x14ac:dyDescent="0.25">
      <c r="C970" s="47" t="s">
        <v>395</v>
      </c>
      <c r="D970" s="43" t="s">
        <v>392</v>
      </c>
      <c r="F970" s="43" t="s">
        <v>103</v>
      </c>
    </row>
    <row r="971" spans="1:10" x14ac:dyDescent="0.25">
      <c r="C971" s="47" t="s">
        <v>396</v>
      </c>
      <c r="D971" s="43" t="s">
        <v>392</v>
      </c>
      <c r="F971" s="43" t="s">
        <v>397</v>
      </c>
    </row>
    <row r="972" spans="1:10" x14ac:dyDescent="0.25">
      <c r="C972" s="47" t="s">
        <v>398</v>
      </c>
      <c r="D972" s="43" t="s">
        <v>392</v>
      </c>
      <c r="F972" s="47" t="s">
        <v>399</v>
      </c>
    </row>
    <row r="973" spans="1:10" x14ac:dyDescent="0.25">
      <c r="C973" s="43" t="s">
        <v>400</v>
      </c>
      <c r="D973" s="43" t="s">
        <v>392</v>
      </c>
      <c r="F973" s="43" t="s">
        <v>401</v>
      </c>
    </row>
    <row r="974" spans="1:10" x14ac:dyDescent="0.25">
      <c r="C974" s="47" t="s">
        <v>402</v>
      </c>
      <c r="D974" s="43" t="s">
        <v>392</v>
      </c>
      <c r="F974" s="43" t="s">
        <v>103</v>
      </c>
    </row>
    <row r="975" spans="1:10" ht="30" x14ac:dyDescent="0.25">
      <c r="C975" s="47" t="s">
        <v>403</v>
      </c>
      <c r="D975" s="43" t="s">
        <v>392</v>
      </c>
      <c r="F975" s="43" t="s">
        <v>399</v>
      </c>
    </row>
    <row r="976" spans="1:10" ht="30" x14ac:dyDescent="0.25">
      <c r="C976" s="47" t="s">
        <v>404</v>
      </c>
      <c r="D976" s="43" t="s">
        <v>392</v>
      </c>
      <c r="F976" s="43" t="s">
        <v>397</v>
      </c>
    </row>
    <row r="977" spans="3:6" ht="30" x14ac:dyDescent="0.25">
      <c r="C977" s="47" t="s">
        <v>405</v>
      </c>
      <c r="D977" s="43" t="s">
        <v>392</v>
      </c>
      <c r="F977" s="43" t="s">
        <v>397</v>
      </c>
    </row>
    <row r="978" spans="3:6" x14ac:dyDescent="0.25">
      <c r="C978" s="47" t="s">
        <v>406</v>
      </c>
      <c r="D978" s="43" t="s">
        <v>392</v>
      </c>
      <c r="F978" s="43" t="s">
        <v>393</v>
      </c>
    </row>
    <row r="979" spans="3:6" ht="30" x14ac:dyDescent="0.25">
      <c r="C979" s="47" t="s">
        <v>407</v>
      </c>
      <c r="D979" s="43" t="s">
        <v>392</v>
      </c>
      <c r="F979" s="43" t="s">
        <v>397</v>
      </c>
    </row>
    <row r="980" spans="3:6" x14ac:dyDescent="0.25">
      <c r="C980" s="47" t="s">
        <v>408</v>
      </c>
      <c r="D980" s="43" t="s">
        <v>392</v>
      </c>
      <c r="F980" s="43" t="s">
        <v>103</v>
      </c>
    </row>
    <row r="981" spans="3:6" ht="30" x14ac:dyDescent="0.25">
      <c r="C981" s="47" t="s">
        <v>409</v>
      </c>
      <c r="D981" s="43" t="s">
        <v>392</v>
      </c>
      <c r="F981" s="43" t="s">
        <v>393</v>
      </c>
    </row>
    <row r="982" spans="3:6" ht="45" x14ac:dyDescent="0.25">
      <c r="C982" s="47" t="s">
        <v>410</v>
      </c>
      <c r="D982" s="43" t="s">
        <v>392</v>
      </c>
      <c r="F982" s="43" t="s">
        <v>399</v>
      </c>
    </row>
    <row r="983" spans="3:6" ht="75" x14ac:dyDescent="0.25">
      <c r="C983" s="47" t="s">
        <v>411</v>
      </c>
      <c r="D983" s="43" t="s">
        <v>392</v>
      </c>
      <c r="F983" s="43" t="s">
        <v>399</v>
      </c>
    </row>
    <row r="984" spans="3:6" ht="45" x14ac:dyDescent="0.25">
      <c r="C984" s="47" t="s">
        <v>412</v>
      </c>
      <c r="D984" s="43" t="s">
        <v>392</v>
      </c>
      <c r="F984" s="43" t="s">
        <v>399</v>
      </c>
    </row>
    <row r="985" spans="3:6" x14ac:dyDescent="0.25">
      <c r="C985" s="47" t="s">
        <v>413</v>
      </c>
      <c r="D985" s="43" t="s">
        <v>392</v>
      </c>
      <c r="F985" s="43" t="s">
        <v>393</v>
      </c>
    </row>
    <row r="986" spans="3:6" ht="30" x14ac:dyDescent="0.25">
      <c r="C986" s="47" t="s">
        <v>414</v>
      </c>
      <c r="D986" s="43" t="s">
        <v>392</v>
      </c>
      <c r="F986" s="43" t="s">
        <v>399</v>
      </c>
    </row>
    <row r="987" spans="3:6" ht="30" x14ac:dyDescent="0.25">
      <c r="C987" s="47" t="s">
        <v>415</v>
      </c>
      <c r="D987" s="43" t="s">
        <v>392</v>
      </c>
      <c r="F987" s="43" t="s">
        <v>399</v>
      </c>
    </row>
    <row r="988" spans="3:6" ht="30" x14ac:dyDescent="0.25">
      <c r="C988" s="47" t="s">
        <v>416</v>
      </c>
      <c r="D988" s="43" t="s">
        <v>392</v>
      </c>
      <c r="F988" s="43" t="s">
        <v>397</v>
      </c>
    </row>
    <row r="989" spans="3:6" ht="30" x14ac:dyDescent="0.25">
      <c r="C989" s="47" t="s">
        <v>417</v>
      </c>
      <c r="D989" s="43" t="s">
        <v>392</v>
      </c>
      <c r="F989" s="43" t="s">
        <v>397</v>
      </c>
    </row>
    <row r="990" spans="3:6" x14ac:dyDescent="0.25">
      <c r="C990" s="47" t="s">
        <v>418</v>
      </c>
      <c r="D990" s="43" t="s">
        <v>392</v>
      </c>
      <c r="F990" s="43" t="s">
        <v>393</v>
      </c>
    </row>
    <row r="991" spans="3:6" ht="30" x14ac:dyDescent="0.25">
      <c r="C991" s="47" t="s">
        <v>419</v>
      </c>
      <c r="D991" s="43" t="s">
        <v>392</v>
      </c>
      <c r="F991" s="43" t="s">
        <v>397</v>
      </c>
    </row>
    <row r="992" spans="3:6" ht="30" x14ac:dyDescent="0.25">
      <c r="C992" s="47" t="s">
        <v>420</v>
      </c>
      <c r="D992" s="43" t="s">
        <v>392</v>
      </c>
      <c r="F992" s="43" t="s">
        <v>397</v>
      </c>
    </row>
    <row r="993" spans="3:10" ht="30" x14ac:dyDescent="0.25">
      <c r="C993" s="47" t="s">
        <v>421</v>
      </c>
      <c r="D993" s="43" t="s">
        <v>392</v>
      </c>
      <c r="F993" s="43" t="s">
        <v>399</v>
      </c>
    </row>
    <row r="994" spans="3:10" x14ac:dyDescent="0.25">
      <c r="C994" s="47" t="s">
        <v>422</v>
      </c>
      <c r="D994" s="43" t="s">
        <v>392</v>
      </c>
      <c r="F994" s="47" t="s">
        <v>399</v>
      </c>
    </row>
    <row r="995" spans="3:10" ht="45" x14ac:dyDescent="0.25">
      <c r="C995" s="47" t="s">
        <v>423</v>
      </c>
      <c r="D995" s="43" t="s">
        <v>392</v>
      </c>
      <c r="F995" s="43" t="s">
        <v>399</v>
      </c>
    </row>
    <row r="996" spans="3:10" x14ac:dyDescent="0.25">
      <c r="C996" s="47" t="s">
        <v>424</v>
      </c>
      <c r="D996" s="43" t="s">
        <v>392</v>
      </c>
      <c r="F996" s="43" t="s">
        <v>393</v>
      </c>
    </row>
    <row r="997" spans="3:10" x14ac:dyDescent="0.25">
      <c r="C997" s="47" t="s">
        <v>425</v>
      </c>
      <c r="D997" s="43" t="s">
        <v>392</v>
      </c>
      <c r="F997" s="43" t="s">
        <v>393</v>
      </c>
    </row>
    <row r="998" spans="3:10" x14ac:dyDescent="0.25">
      <c r="C998" s="47" t="s">
        <v>426</v>
      </c>
      <c r="D998" s="43" t="s">
        <v>392</v>
      </c>
      <c r="F998" s="43" t="s">
        <v>393</v>
      </c>
    </row>
    <row r="999" spans="3:10" x14ac:dyDescent="0.25">
      <c r="C999" s="43" t="s">
        <v>427</v>
      </c>
      <c r="F999" s="43" t="s">
        <v>397</v>
      </c>
      <c r="I999" s="43" t="s">
        <v>428</v>
      </c>
      <c r="J999" s="43" t="s">
        <v>429</v>
      </c>
    </row>
    <row r="1000" spans="3:10" x14ac:dyDescent="0.25">
      <c r="C1000" s="43" t="s">
        <v>430</v>
      </c>
      <c r="F1000" s="43" t="s">
        <v>397</v>
      </c>
      <c r="I1000" s="43" t="s">
        <v>428</v>
      </c>
      <c r="J1000" s="43" t="s">
        <v>429</v>
      </c>
    </row>
    <row r="1001" spans="3:10" x14ac:dyDescent="0.25">
      <c r="C1001" s="43" t="s">
        <v>431</v>
      </c>
      <c r="F1001" s="43" t="s">
        <v>397</v>
      </c>
      <c r="I1001" s="43" t="s">
        <v>428</v>
      </c>
      <c r="J1001" s="43" t="s">
        <v>429</v>
      </c>
    </row>
    <row r="1002" spans="3:10" x14ac:dyDescent="0.25">
      <c r="C1002" s="43" t="s">
        <v>432</v>
      </c>
      <c r="F1002" s="43" t="s">
        <v>397</v>
      </c>
      <c r="I1002" s="43" t="s">
        <v>428</v>
      </c>
      <c r="J1002" s="43" t="s">
        <v>433</v>
      </c>
    </row>
    <row r="1003" spans="3:10" x14ac:dyDescent="0.25">
      <c r="C1003" s="43" t="s">
        <v>434</v>
      </c>
      <c r="F1003" s="43" t="s">
        <v>397</v>
      </c>
      <c r="I1003" s="43" t="s">
        <v>428</v>
      </c>
      <c r="J1003" s="43" t="s">
        <v>435</v>
      </c>
    </row>
    <row r="1004" spans="3:10" x14ac:dyDescent="0.25">
      <c r="C1004" s="43" t="s">
        <v>436</v>
      </c>
      <c r="F1004" s="43" t="s">
        <v>397</v>
      </c>
      <c r="I1004" s="43" t="s">
        <v>428</v>
      </c>
      <c r="J1004" s="43" t="s">
        <v>437</v>
      </c>
    </row>
    <row r="1005" spans="3:10" x14ac:dyDescent="0.25">
      <c r="C1005" s="43" t="s">
        <v>438</v>
      </c>
      <c r="F1005" s="43" t="s">
        <v>397</v>
      </c>
      <c r="I1005" s="43" t="s">
        <v>428</v>
      </c>
      <c r="J1005" s="43" t="s">
        <v>439</v>
      </c>
    </row>
    <row r="1006" spans="3:10" x14ac:dyDescent="0.25">
      <c r="C1006" s="43" t="s">
        <v>440</v>
      </c>
      <c r="F1006" s="43" t="s">
        <v>397</v>
      </c>
      <c r="I1006" s="43" t="s">
        <v>428</v>
      </c>
      <c r="J1006" s="43" t="s">
        <v>441</v>
      </c>
    </row>
    <row r="1007" spans="3:10" x14ac:dyDescent="0.25">
      <c r="C1007" s="43" t="s">
        <v>442</v>
      </c>
      <c r="F1007" s="43" t="s">
        <v>397</v>
      </c>
      <c r="I1007" s="43" t="s">
        <v>428</v>
      </c>
      <c r="J1007" s="43" t="s">
        <v>443</v>
      </c>
    </row>
    <row r="1008" spans="3:10" x14ac:dyDescent="0.25">
      <c r="C1008" s="43" t="s">
        <v>444</v>
      </c>
      <c r="F1008" s="43" t="s">
        <v>397</v>
      </c>
      <c r="I1008" s="43" t="s">
        <v>428</v>
      </c>
      <c r="J1008" s="43" t="s">
        <v>445</v>
      </c>
    </row>
    <row r="1009" spans="3:10" x14ac:dyDescent="0.25">
      <c r="C1009" s="43" t="s">
        <v>446</v>
      </c>
      <c r="F1009" s="43" t="s">
        <v>397</v>
      </c>
      <c r="I1009" s="43" t="s">
        <v>428</v>
      </c>
      <c r="J1009" s="43" t="s">
        <v>445</v>
      </c>
    </row>
    <row r="1010" spans="3:10" x14ac:dyDescent="0.25">
      <c r="C1010" s="43" t="s">
        <v>447</v>
      </c>
      <c r="F1010" s="43" t="s">
        <v>397</v>
      </c>
      <c r="I1010" s="43" t="s">
        <v>428</v>
      </c>
      <c r="J1010" s="43" t="s">
        <v>445</v>
      </c>
    </row>
    <row r="1011" spans="3:10" x14ac:dyDescent="0.25">
      <c r="C1011" s="43" t="s">
        <v>448</v>
      </c>
      <c r="F1011" s="43" t="s">
        <v>397</v>
      </c>
      <c r="I1011" s="43" t="s">
        <v>428</v>
      </c>
      <c r="J1011" s="43" t="s">
        <v>449</v>
      </c>
    </row>
    <row r="1012" spans="3:10" x14ac:dyDescent="0.25">
      <c r="C1012" s="43" t="s">
        <v>450</v>
      </c>
      <c r="F1012" s="43" t="s">
        <v>397</v>
      </c>
      <c r="I1012" s="43" t="s">
        <v>428</v>
      </c>
      <c r="J1012" s="43" t="s">
        <v>451</v>
      </c>
    </row>
    <row r="1013" spans="3:10" x14ac:dyDescent="0.25">
      <c r="C1013" s="43" t="s">
        <v>452</v>
      </c>
      <c r="F1013" s="43" t="s">
        <v>397</v>
      </c>
      <c r="I1013" s="43" t="s">
        <v>428</v>
      </c>
      <c r="J1013" s="43" t="s">
        <v>453</v>
      </c>
    </row>
    <row r="1014" spans="3:10" x14ac:dyDescent="0.25">
      <c r="C1014" s="43" t="s">
        <v>454</v>
      </c>
      <c r="F1014" s="43" t="s">
        <v>397</v>
      </c>
      <c r="I1014" s="43" t="s">
        <v>428</v>
      </c>
      <c r="J1014" s="43" t="s">
        <v>455</v>
      </c>
    </row>
    <row r="1015" spans="3:10" x14ac:dyDescent="0.25">
      <c r="C1015" s="43" t="s">
        <v>456</v>
      </c>
      <c r="F1015" s="43" t="s">
        <v>397</v>
      </c>
      <c r="I1015" s="43" t="s">
        <v>428</v>
      </c>
      <c r="J1015" s="43" t="s">
        <v>457</v>
      </c>
    </row>
    <row r="1016" spans="3:10" x14ac:dyDescent="0.25">
      <c r="C1016" s="43" t="s">
        <v>458</v>
      </c>
      <c r="F1016" s="43" t="s">
        <v>397</v>
      </c>
      <c r="I1016" s="43" t="s">
        <v>428</v>
      </c>
      <c r="J1016" s="43" t="s">
        <v>457</v>
      </c>
    </row>
    <row r="1017" spans="3:10" x14ac:dyDescent="0.25">
      <c r="C1017" s="43" t="s">
        <v>459</v>
      </c>
      <c r="F1017" s="43" t="s">
        <v>397</v>
      </c>
      <c r="I1017" s="43" t="s">
        <v>428</v>
      </c>
      <c r="J1017" s="43" t="s">
        <v>457</v>
      </c>
    </row>
    <row r="1018" spans="3:10" x14ac:dyDescent="0.25">
      <c r="C1018" s="43" t="s">
        <v>460</v>
      </c>
      <c r="F1018" s="43" t="s">
        <v>397</v>
      </c>
      <c r="I1018" s="43" t="s">
        <v>428</v>
      </c>
      <c r="J1018" s="43" t="s">
        <v>461</v>
      </c>
    </row>
    <row r="1019" spans="3:10" x14ac:dyDescent="0.25">
      <c r="C1019" s="43" t="s">
        <v>395</v>
      </c>
      <c r="F1019" s="43" t="s">
        <v>103</v>
      </c>
      <c r="I1019" s="43" t="s">
        <v>99</v>
      </c>
      <c r="J1019" s="43" t="s">
        <v>462</v>
      </c>
    </row>
    <row r="1020" spans="3:10" x14ac:dyDescent="0.25">
      <c r="C1020" s="43" t="s">
        <v>463</v>
      </c>
      <c r="F1020" s="43" t="s">
        <v>103</v>
      </c>
      <c r="I1020" s="43" t="s">
        <v>142</v>
      </c>
      <c r="J1020" s="43" t="s">
        <v>464</v>
      </c>
    </row>
    <row r="1021" spans="3:10" x14ac:dyDescent="0.25">
      <c r="C1021" s="43" t="s">
        <v>465</v>
      </c>
      <c r="F1021" s="43" t="s">
        <v>103</v>
      </c>
      <c r="I1021" s="43" t="s">
        <v>99</v>
      </c>
      <c r="J1021" s="43" t="s">
        <v>466</v>
      </c>
    </row>
    <row r="1022" spans="3:10" x14ac:dyDescent="0.25">
      <c r="C1022" s="43" t="s">
        <v>467</v>
      </c>
      <c r="F1022" s="43" t="s">
        <v>103</v>
      </c>
      <c r="I1022" s="43" t="s">
        <v>99</v>
      </c>
      <c r="J1022" s="43" t="s">
        <v>468</v>
      </c>
    </row>
    <row r="1023" spans="3:10" x14ac:dyDescent="0.25">
      <c r="C1023" s="43" t="s">
        <v>469</v>
      </c>
      <c r="F1023" s="43" t="s">
        <v>103</v>
      </c>
      <c r="I1023" s="43" t="s">
        <v>99</v>
      </c>
      <c r="J1023" s="43" t="s">
        <v>468</v>
      </c>
    </row>
    <row r="1024" spans="3:10" x14ac:dyDescent="0.25">
      <c r="C1024" s="43" t="s">
        <v>470</v>
      </c>
      <c r="F1024" s="43" t="s">
        <v>103</v>
      </c>
      <c r="I1024" s="43" t="s">
        <v>99</v>
      </c>
      <c r="J1024" s="43" t="s">
        <v>468</v>
      </c>
    </row>
    <row r="1025" spans="3:10" x14ac:dyDescent="0.25">
      <c r="C1025" s="43" t="s">
        <v>471</v>
      </c>
      <c r="F1025" s="43" t="s">
        <v>103</v>
      </c>
      <c r="I1025" s="43" t="s">
        <v>99</v>
      </c>
      <c r="J1025" s="43" t="s">
        <v>472</v>
      </c>
    </row>
    <row r="1026" spans="3:10" x14ac:dyDescent="0.25">
      <c r="C1026" s="43" t="s">
        <v>473</v>
      </c>
      <c r="F1026" s="43" t="s">
        <v>103</v>
      </c>
      <c r="I1026" s="43" t="s">
        <v>218</v>
      </c>
      <c r="J1026" s="43" t="s">
        <v>468</v>
      </c>
    </row>
    <row r="1027" spans="3:10" x14ac:dyDescent="0.25">
      <c r="C1027" s="43" t="s">
        <v>474</v>
      </c>
      <c r="F1027" s="43" t="s">
        <v>103</v>
      </c>
      <c r="I1027" s="43" t="s">
        <v>218</v>
      </c>
      <c r="J1027" s="43" t="s">
        <v>468</v>
      </c>
    </row>
    <row r="1028" spans="3:10" x14ac:dyDescent="0.25">
      <c r="C1028" s="43" t="s">
        <v>475</v>
      </c>
      <c r="F1028" s="43" t="s">
        <v>103</v>
      </c>
      <c r="I1028" s="43" t="s">
        <v>233</v>
      </c>
      <c r="J1028" s="43" t="s">
        <v>468</v>
      </c>
    </row>
    <row r="1029" spans="3:10" x14ac:dyDescent="0.25">
      <c r="C1029" s="43" t="s">
        <v>476</v>
      </c>
      <c r="E1029" s="43" t="s">
        <v>35</v>
      </c>
      <c r="F1029" s="43" t="s">
        <v>103</v>
      </c>
      <c r="I1029" s="43" t="s">
        <v>99</v>
      </c>
      <c r="J1029" s="43" t="s">
        <v>477</v>
      </c>
    </row>
    <row r="1030" spans="3:10" x14ac:dyDescent="0.25">
      <c r="C1030" s="43" t="s">
        <v>478</v>
      </c>
      <c r="F1030" s="43" t="s">
        <v>103</v>
      </c>
      <c r="I1030" s="43" t="s">
        <v>99</v>
      </c>
      <c r="J1030" s="43" t="s">
        <v>479</v>
      </c>
    </row>
    <row r="1031" spans="3:10" x14ac:dyDescent="0.25">
      <c r="C1031" s="43" t="s">
        <v>480</v>
      </c>
      <c r="F1031" s="43" t="s">
        <v>103</v>
      </c>
      <c r="I1031" s="43" t="s">
        <v>99</v>
      </c>
      <c r="J1031" s="43" t="s">
        <v>481</v>
      </c>
    </row>
    <row r="1032" spans="3:10" x14ac:dyDescent="0.25">
      <c r="C1032" s="43" t="s">
        <v>482</v>
      </c>
      <c r="E1032" s="43" t="s">
        <v>35</v>
      </c>
      <c r="F1032" s="43" t="s">
        <v>103</v>
      </c>
      <c r="I1032" s="43" t="s">
        <v>99</v>
      </c>
      <c r="J1032" s="43" t="s">
        <v>483</v>
      </c>
    </row>
    <row r="1033" spans="3:10" x14ac:dyDescent="0.25">
      <c r="C1033" s="43" t="s">
        <v>484</v>
      </c>
      <c r="E1033" s="43" t="s">
        <v>35</v>
      </c>
      <c r="F1033" s="43" t="s">
        <v>103</v>
      </c>
      <c r="I1033" s="43" t="s">
        <v>99</v>
      </c>
      <c r="J1033" s="43" t="s">
        <v>485</v>
      </c>
    </row>
    <row r="1034" spans="3:10" x14ac:dyDescent="0.25">
      <c r="C1034" s="43" t="s">
        <v>486</v>
      </c>
      <c r="F1034" s="43" t="s">
        <v>103</v>
      </c>
      <c r="I1034" s="43" t="s">
        <v>99</v>
      </c>
      <c r="J1034" s="43" t="s">
        <v>472</v>
      </c>
    </row>
    <row r="1035" spans="3:10" x14ac:dyDescent="0.25">
      <c r="C1035" s="43" t="s">
        <v>487</v>
      </c>
      <c r="D1035" s="43" t="s">
        <v>488</v>
      </c>
      <c r="F1035" s="43" t="s">
        <v>103</v>
      </c>
      <c r="I1035" s="43" t="s">
        <v>489</v>
      </c>
    </row>
    <row r="1036" spans="3:10" x14ac:dyDescent="0.25">
      <c r="C1036" s="43" t="s">
        <v>490</v>
      </c>
      <c r="D1036" s="43" t="s">
        <v>488</v>
      </c>
      <c r="F1036" s="43" t="s">
        <v>103</v>
      </c>
      <c r="I1036" s="43" t="s">
        <v>491</v>
      </c>
      <c r="J1036" s="43" t="s">
        <v>492</v>
      </c>
    </row>
    <row r="1037" spans="3:10" x14ac:dyDescent="0.25">
      <c r="C1037" s="43" t="s">
        <v>493</v>
      </c>
      <c r="D1037" s="43" t="s">
        <v>488</v>
      </c>
      <c r="F1037" s="43" t="s">
        <v>103</v>
      </c>
      <c r="I1037" s="43" t="s">
        <v>491</v>
      </c>
    </row>
    <row r="1038" spans="3:10" x14ac:dyDescent="0.25">
      <c r="C1038" s="43" t="s">
        <v>494</v>
      </c>
      <c r="D1038" s="43" t="s">
        <v>488</v>
      </c>
      <c r="F1038" s="43" t="s">
        <v>103</v>
      </c>
      <c r="I1038" s="43" t="s">
        <v>495</v>
      </c>
    </row>
    <row r="1039" spans="3:10" x14ac:dyDescent="0.25">
      <c r="C1039" s="43" t="s">
        <v>496</v>
      </c>
      <c r="D1039" s="43" t="s">
        <v>488</v>
      </c>
      <c r="F1039" s="43" t="s">
        <v>103</v>
      </c>
      <c r="I1039" s="43" t="s">
        <v>497</v>
      </c>
    </row>
    <row r="1040" spans="3:10" x14ac:dyDescent="0.25">
      <c r="C1040" s="43" t="s">
        <v>498</v>
      </c>
      <c r="D1040" s="43" t="s">
        <v>488</v>
      </c>
      <c r="F1040" s="43" t="s">
        <v>103</v>
      </c>
      <c r="I1040" s="43" t="s">
        <v>499</v>
      </c>
    </row>
    <row r="1041" spans="3:10" x14ac:dyDescent="0.25">
      <c r="C1041" s="43" t="s">
        <v>500</v>
      </c>
      <c r="D1041" s="43" t="s">
        <v>488</v>
      </c>
      <c r="F1041" s="43" t="s">
        <v>103</v>
      </c>
      <c r="I1041" s="43" t="s">
        <v>501</v>
      </c>
    </row>
    <row r="1042" spans="3:10" x14ac:dyDescent="0.25">
      <c r="C1042" s="43" t="s">
        <v>502</v>
      </c>
      <c r="D1042" s="43" t="s">
        <v>488</v>
      </c>
      <c r="F1042" s="43" t="s">
        <v>103</v>
      </c>
      <c r="I1042" s="43" t="s">
        <v>501</v>
      </c>
    </row>
    <row r="1043" spans="3:10" x14ac:dyDescent="0.25">
      <c r="C1043" s="43" t="s">
        <v>503</v>
      </c>
      <c r="F1043" s="43" t="s">
        <v>103</v>
      </c>
      <c r="I1043" s="43" t="s">
        <v>501</v>
      </c>
    </row>
    <row r="1044" spans="3:10" x14ac:dyDescent="0.25">
      <c r="C1044" s="43" t="s">
        <v>504</v>
      </c>
      <c r="F1044" s="43" t="s">
        <v>103</v>
      </c>
      <c r="I1044" s="43">
        <v>2013</v>
      </c>
      <c r="J1044" s="43" t="s">
        <v>505</v>
      </c>
    </row>
    <row r="1045" spans="3:10" x14ac:dyDescent="0.25">
      <c r="C1045" s="43" t="s">
        <v>506</v>
      </c>
      <c r="F1045" s="43" t="s">
        <v>103</v>
      </c>
      <c r="I1045" s="43" t="s">
        <v>507</v>
      </c>
    </row>
    <row r="1046" spans="3:10" x14ac:dyDescent="0.25">
      <c r="C1046" s="43" t="s">
        <v>508</v>
      </c>
      <c r="F1046" s="43" t="s">
        <v>103</v>
      </c>
      <c r="I1046" s="43" t="s">
        <v>509</v>
      </c>
    </row>
  </sheetData>
  <autoFilter ref="A3:J1046" xr:uid="{00000000-0001-0000-0000-000000000000}"/>
  <mergeCells count="1">
    <mergeCell ref="A1:XFD1"/>
  </mergeCells>
  <hyperlinks>
    <hyperlink ref="F5:F31" r:id="rId1" display="Eurostat, Statistics Austria" xr:uid="{2C3D4AF8-3117-47B3-8004-0400D40F4617}"/>
    <hyperlink ref="F5" r:id="rId2" xr:uid="{377F8240-045F-4A45-8A0E-7B4AE5882D99}"/>
    <hyperlink ref="F33:F58" r:id="rId3" display="United Nations Population Division. World Urbanization Prospects: 2018 Revision." xr:uid="{620601E9-B228-43AE-9635-2F5B44EFA6EB}"/>
    <hyperlink ref="F59:F85" r:id="rId4" display="World Bank staff estimates based on age distributions of United Nations Population Division's World Population Prospects: 2022 Revision." xr:uid="{A4E3742D-DB76-42CF-95EB-81836E40B2AE}"/>
    <hyperlink ref="F86:F111" r:id="rId5" display="Eurostat" xr:uid="{E47ACD93-57B2-44D9-AA59-AE07DDBD217F}"/>
    <hyperlink ref="F20" r:id="rId6" xr:uid="{2179A261-24A5-4817-AF73-8767F1124499}"/>
    <hyperlink ref="F55" r:id="rId7" xr:uid="{D00D1373-E96D-40C4-B1E0-DED93A5953CC}"/>
    <hyperlink ref="F88" r:id="rId8" xr:uid="{3D72E5C4-4471-46A2-857A-3A30CBD3FD22}"/>
    <hyperlink ref="F121" r:id="rId9" xr:uid="{A439FF9B-EE13-4F82-86A3-4394EBB43A46}"/>
    <hyperlink ref="F154" r:id="rId10" xr:uid="{E559A776-E306-4311-A9D2-D67A2CD9E258}"/>
    <hyperlink ref="F189" r:id="rId11" xr:uid="{BFAC4AA9-40F3-487A-9E26-B65059314D57}"/>
    <hyperlink ref="F224" r:id="rId12" xr:uid="{1A811D78-CDF4-430A-A6EA-F9ADEF400F29}"/>
    <hyperlink ref="F258" r:id="rId13" xr:uid="{BBEBA810-65DE-4525-8E00-395CD14473B8}"/>
    <hyperlink ref="F293" r:id="rId14" xr:uid="{C82E1D12-A854-45D9-BC5E-8136EC298C3F}"/>
    <hyperlink ref="F328" r:id="rId15" xr:uid="{F282CC82-D91E-4647-BED2-61AA332C803A}"/>
    <hyperlink ref="F363" r:id="rId16" xr:uid="{6DAB593D-0ACB-43A9-AEFA-2FE60170A997}"/>
    <hyperlink ref="F398" r:id="rId17" xr:uid="{1C051148-9320-43E3-B9E7-B1E357401C6C}"/>
    <hyperlink ref="F433" r:id="rId18" xr:uid="{97A66668-5DE2-4F07-BE7F-9D609C73E646}"/>
    <hyperlink ref="F467" r:id="rId19" xr:uid="{9B4B8B20-BAAF-44E2-A4B0-3AC342029363}"/>
    <hyperlink ref="F502" r:id="rId20" xr:uid="{C0805B88-42C6-400F-883F-FE69F21C5D5E}"/>
    <hyperlink ref="F536" r:id="rId21" xr:uid="{BA057C75-B5D3-4E18-AC48-7DFC097B369D}"/>
    <hyperlink ref="F571" r:id="rId22" xr:uid="{43EE8095-31E6-4E04-A4B9-AFD7603C71EC}"/>
    <hyperlink ref="F606" r:id="rId23" xr:uid="{D0A2D9FD-F762-4F95-B0B4-8A63FC70ACEE}"/>
    <hyperlink ref="F639" r:id="rId24" xr:uid="{A1D57849-7B77-4570-8F06-31F332A20CCF}"/>
    <hyperlink ref="F674" r:id="rId25" xr:uid="{A15B961A-C872-44C0-8054-494BF93C5EEC}"/>
    <hyperlink ref="F709" r:id="rId26" xr:uid="{466EF84E-4C07-4D38-8469-12149F5F8B09}"/>
    <hyperlink ref="F744" r:id="rId27" xr:uid="{3F9479E7-F10C-4D2C-8440-36580F709A01}"/>
    <hyperlink ref="F777" r:id="rId28" xr:uid="{D734C5E7-A6AB-447A-A42E-737402A0EFF0}"/>
    <hyperlink ref="F812" r:id="rId29" xr:uid="{77B8102D-9DE9-46EE-9333-365903DF05F1}"/>
    <hyperlink ref="F846" r:id="rId30" xr:uid="{246FC3FF-746E-4E83-91E8-4CC43F41C901}"/>
    <hyperlink ref="F881" r:id="rId31" xr:uid="{218F5363-6674-4F6F-8ABE-79E29AB990B4}"/>
    <hyperlink ref="F916" r:id="rId32" xr:uid="{1FB5335F-6105-403C-8E8D-E601A57F5F24}"/>
    <hyperlink ref="F22" r:id="rId33"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CC9BB649-EC2E-41B6-9A9D-B0A07E6772DB}"/>
    <hyperlink ref="F57" r:id="rId34"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6602E180-6B32-4C0A-921B-D8554E8E4C7D}"/>
    <hyperlink ref="F90" r:id="rId35"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AAEDC0A6-6F2A-4661-AD91-7D553E6FEBB2}"/>
    <hyperlink ref="F123" r:id="rId36"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6A5A010D-A564-40BC-B1D4-047AF51F80E8}"/>
    <hyperlink ref="F156" r:id="rId37"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01CFA235-87BF-4198-A853-28C8B6450332}"/>
    <hyperlink ref="F191" r:id="rId38"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AA0A65B3-9353-4E63-B05E-3012BFE94B62}"/>
    <hyperlink ref="F226" r:id="rId39"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C1B89A2D-4CD2-49FF-B752-AE4C17D606AC}"/>
    <hyperlink ref="F260" r:id="rId40"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36B684BF-7E74-4E4B-96DC-C1ACBEF84B65}"/>
    <hyperlink ref="F295" r:id="rId41"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7386055D-9C42-475D-AB69-6A9C35E6C192}"/>
    <hyperlink ref="F330" r:id="rId42"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2666F62D-37B0-4AA0-9491-4FF625080E72}"/>
    <hyperlink ref="F365" r:id="rId43"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FD968CF9-589A-4462-AB92-03C30FBE5BE4}"/>
    <hyperlink ref="F400" r:id="rId44"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5DFB99B0-E133-4AAE-83CD-A073D848DF78}"/>
    <hyperlink ref="F435" r:id="rId45"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88CEFA22-D377-4A29-BB1D-CB1F43F908BA}"/>
    <hyperlink ref="F469" r:id="rId46"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9A088888-B25A-47A0-8444-8F582C00B114}"/>
    <hyperlink ref="F504" r:id="rId47"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EADCD12C-6A91-41B2-A002-DB48A7B9803D}"/>
    <hyperlink ref="F538" r:id="rId48"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FC4A7FD2-E078-4F56-8692-48D5BB602F48}"/>
    <hyperlink ref="F573" r:id="rId49"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AA7E1A3D-E8C7-4DEC-8845-4BECD3FCFAEC}"/>
    <hyperlink ref="F608" r:id="rId50"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A37B5652-6F96-483F-84CB-8F5943C4C72F}"/>
    <hyperlink ref="F641" r:id="rId51"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7B8F0DAB-2361-440F-A571-C72FD97D2265}"/>
    <hyperlink ref="F676" r:id="rId52"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CA7F8D5C-BC04-4764-B5C5-84F7F167D1CD}"/>
    <hyperlink ref="F711" r:id="rId53"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A66841E6-2E0C-46CC-8370-49C9828EC016}"/>
    <hyperlink ref="F746" r:id="rId54"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95DD3C62-46A5-467B-B141-3F40C7B06B56}"/>
    <hyperlink ref="F779" r:id="rId55"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35FBAF42-4F01-4144-8704-8021F3902541}"/>
    <hyperlink ref="F814" r:id="rId56"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4159A878-788C-420D-BCBD-5B72642B73F7}"/>
    <hyperlink ref="F848" r:id="rId57"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A20D70E9-46CF-4E39-8213-8FE6EDED8417}"/>
    <hyperlink ref="F883" r:id="rId58"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1E43D1DB-900B-4864-9995-552F76378E23}"/>
    <hyperlink ref="F918" r:id="rId59"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91CEA5DA-E177-4C94-9110-C94025D02B0D}"/>
    <hyperlink ref="F936" r:id="rId60"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C843B9AF-8B9B-46FE-B936-9E6064EF963E}"/>
    <hyperlink ref="F23" r:id="rId61"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DA6D1822-3C8E-49E1-9AF3-7ADCF60F485A}"/>
    <hyperlink ref="F58" r:id="rId62"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7DE6C839-BF0D-4022-8A62-09328CD9C7B0}"/>
    <hyperlink ref="F91" r:id="rId63"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54610903-66CB-4D8D-9D3C-14AC21AA0EF7}"/>
    <hyperlink ref="F124" r:id="rId64"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4A42E0DE-2E81-4E33-8ABE-A2070BC74561}"/>
    <hyperlink ref="F157" r:id="rId65"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D55C5FE8-0E9F-469B-A45D-884A3EE192EA}"/>
    <hyperlink ref="F192" r:id="rId66"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F64A3B14-4F91-485F-BBBE-245ABEB95F70}"/>
    <hyperlink ref="F227" r:id="rId67"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63CCAC19-C3CE-43CC-86D0-2502F83832C8}"/>
    <hyperlink ref="F261" r:id="rId68"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1478ABA5-946A-4C82-A4D1-1D7E5D52D6E9}"/>
    <hyperlink ref="F296" r:id="rId69"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E0D346B7-FBF5-4A41-97E0-7C6C64EEC264}"/>
    <hyperlink ref="F331" r:id="rId70"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4170C1B1-E4FF-419A-8566-F662E0564A70}"/>
    <hyperlink ref="F366" r:id="rId71"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DFED6B7B-A15B-499B-B899-388B78BDB92C}"/>
    <hyperlink ref="F401" r:id="rId72"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DB044380-B669-4A7D-9E34-B2B5F4182901}"/>
    <hyperlink ref="F436" r:id="rId73"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5DAC2F6A-ED8F-4CC0-9FC2-F17EBC7F344D}"/>
    <hyperlink ref="F470" r:id="rId74"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AC38F876-FDAF-452B-9196-25298CEAA4AC}"/>
    <hyperlink ref="F505" r:id="rId75"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B2BE9C68-78B9-45AF-BED9-D83DF1BF3F3E}"/>
    <hyperlink ref="F539" r:id="rId76"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2AA0E40D-5CAA-49E1-9B02-7B93A80E0E2A}"/>
    <hyperlink ref="F574" r:id="rId77"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8A6954E4-C008-415B-9F7B-C96185DE0D42}"/>
    <hyperlink ref="F623" r:id="rId78"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69D6FE5B-C7D1-401F-866B-338D173AD828}"/>
    <hyperlink ref="F642" r:id="rId79"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6D5481DD-4DD1-4CD6-97AE-22E97B33CFE4}"/>
    <hyperlink ref="F677" r:id="rId80"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90DBC321-DA08-4BEB-857A-3B15107E0A18}"/>
    <hyperlink ref="F712" r:id="rId81"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03F4023E-9256-4445-84DB-0294C225665F}"/>
    <hyperlink ref="F747" r:id="rId82"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87BB9165-7191-48D4-AE73-F6CC442A644F}"/>
    <hyperlink ref="F780" r:id="rId83"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D2F58B72-1EF9-4DB4-8C80-63D1889C4906}"/>
    <hyperlink ref="F815" r:id="rId84"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32E02C83-8411-47ED-9E9F-486142F13BB2}"/>
    <hyperlink ref="F849" r:id="rId85"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3CB395D9-93D9-4523-83DA-AE0C65296F90}"/>
    <hyperlink ref="F884" r:id="rId86"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7461A135-133C-4B5B-905A-E8F69EDFD41B}"/>
    <hyperlink ref="F919" r:id="rId87"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ABBE482C-3197-49F8-B29F-8E72F7A89744}"/>
    <hyperlink ref="F27" r:id="rId88" xr:uid="{41CCA7D6-84E1-456F-8FFA-214F3AD47385}"/>
    <hyperlink ref="F62" r:id="rId89" xr:uid="{F3AF15E4-9E35-4938-B08E-E6F7EA9349FB}"/>
    <hyperlink ref="F95" r:id="rId90" xr:uid="{C020A28A-6B33-43DB-B619-4389D7D3FE8A}"/>
    <hyperlink ref="F128" r:id="rId91" xr:uid="{387F0918-6578-4BA7-A171-69104C328D0A}"/>
    <hyperlink ref="F161" r:id="rId92" xr:uid="{C1729AB9-5EDD-454C-9735-AB57BE949F2B}"/>
    <hyperlink ref="F196" r:id="rId93" xr:uid="{F4189B18-16C4-44F7-9E8B-0A259640BC2E}"/>
    <hyperlink ref="F231" r:id="rId94" xr:uid="{0979C6B3-3A49-4CA2-B720-B23DE4D2AD7E}"/>
    <hyperlink ref="F265" r:id="rId95" xr:uid="{57FF0E8A-EB2B-4E46-8DC0-BD0BDA80CC1F}"/>
    <hyperlink ref="F300" r:id="rId96" xr:uid="{A7009B86-F4E6-4825-B247-9B59B758D32E}"/>
    <hyperlink ref="F335" r:id="rId97" xr:uid="{B4B1A9B1-96F1-48B0-9FF7-9AE5D0A7C415}"/>
    <hyperlink ref="F370" r:id="rId98" xr:uid="{F602988E-44FE-4B53-AA4A-A80708C5D58B}"/>
    <hyperlink ref="F405" r:id="rId99" xr:uid="{D3437EAD-67B8-4E78-97E6-F69E6B026EA7}"/>
    <hyperlink ref="F440" r:id="rId100" xr:uid="{350BDDE9-42E8-4B8A-9E1E-B04B44638579}"/>
    <hyperlink ref="F474" r:id="rId101" xr:uid="{7C366009-C93F-4C2C-8135-E90C6CE4EBEC}"/>
    <hyperlink ref="F509" r:id="rId102" xr:uid="{D8A9AE4E-EA0C-4CBF-9DDB-FE1447823B52}"/>
    <hyperlink ref="F543" r:id="rId103" xr:uid="{2A6A63D6-E800-43E1-A1F7-10F86E5D550E}"/>
    <hyperlink ref="F578" r:id="rId104" location="/" xr:uid="{C8C1BE56-E335-470B-8216-9EE3CA1F95F4}"/>
    <hyperlink ref="F611" r:id="rId105" xr:uid="{CAE05141-03C1-4E86-87FD-0163351335A5}"/>
    <hyperlink ref="F646" r:id="rId106" xr:uid="{D61A0A29-3234-4789-B6E1-941399599123}"/>
    <hyperlink ref="F681" r:id="rId107" location="/CBS/en/dataset/81955ENG/table?dl=5D3F8" xr:uid="{5E1DD007-3159-49F1-8074-D8AA08A7E275}"/>
    <hyperlink ref="F716" r:id="rId108" xr:uid="{338107CD-6D58-4FB3-8AE2-CFDF541DADAC}"/>
    <hyperlink ref="F751" r:id="rId109" xr:uid="{F45E7D61-08A6-4409-8008-E10AC6C9C172}"/>
    <hyperlink ref="F784" r:id="rId110" xr:uid="{D8B09AAB-2557-4FC2-8850-83E853B71EC0}"/>
    <hyperlink ref="F819" r:id="rId111" xr:uid="{001A81B0-6590-433F-B772-0F348CF411BE}"/>
    <hyperlink ref="F853" r:id="rId112" xr:uid="{E7B8D718-74B4-4A77-98F4-E3AFEDF8250B}"/>
    <hyperlink ref="F888" r:id="rId113" xr:uid="{68C24A01-9A49-4548-B094-B50C497C11F6}"/>
    <hyperlink ref="F923" r:id="rId114" xr:uid="{D5B9E84F-766B-43A6-B7F3-9D2D1535355D}"/>
    <hyperlink ref="F952" r:id="rId115" xr:uid="{898915C2-C5C9-4364-B8CB-1A36593EE656}"/>
    <hyperlink ref="F28" r:id="rId116" xr:uid="{07382D65-77B8-4C4E-81BA-6101767B212F}"/>
    <hyperlink ref="F63" r:id="rId117" location=" ; https://statbel.fgov.be/en/themes/housing/building-stock#news" xr:uid="{F4FA3468-D9F1-4AC0-83EE-84367CD8AFBB}"/>
    <hyperlink ref="F129" r:id="rId118" xr:uid="{0C1E88EE-13C0-4DF7-8908-5FE4EC10B72C}"/>
    <hyperlink ref="F162" r:id="rId119" xr:uid="{E826C5FE-A86B-4EA7-AEF9-132F5A73E72D}"/>
    <hyperlink ref="F197" r:id="rId120" xr:uid="{3C127775-7614-4673-8252-E38FCA9EDA08}"/>
    <hyperlink ref="F232" r:id="rId121" xr:uid="{E804FA9E-A38A-41EB-977C-ADB070F28E88}"/>
    <hyperlink ref="F266" r:id="rId122" xr:uid="{5F0F835B-A516-4FDB-89CB-AB55A4C420BC}"/>
    <hyperlink ref="F301" r:id="rId123" location="Completed%20dwellings" xr:uid="{473326A1-4FA5-4B11-BB29-35CFB050F916}"/>
    <hyperlink ref="F336" r:id="rId124" xr:uid="{BFFB4D0B-56E4-471E-A95F-67F6A23266DD}"/>
    <hyperlink ref="F371" r:id="rId125" xr:uid="{0780E381-60C0-4BCC-9795-AAE731AABCD0}"/>
    <hyperlink ref="F735:F737" r:id="rId126" display="Worldbank" xr:uid="{8A04A04C-E3A6-4E21-9682-5298EB097808}"/>
    <hyperlink ref="F957" r:id="rId127" xr:uid="{175DBA8F-A0BA-488D-81C1-B8C27F3E46F9}"/>
    <hyperlink ref="F937" r:id="rId128" display="https://data-explorer.oecd.org/vis?fs[0]=Topic%2C1%7CEconomy%23ECO%23%7CPrices%23ECO_PRI%23&amp;pg=0&amp;fc=Topic&amp;bp=true&amp;snb=17&amp;df[ds]=dsDisseminateFinalDMZ&amp;df[id]=DSD_AN_HOUSE_PRICES%40DF_HOUSE_PRICES&amp;df[ag]=OECD.ECO.MPD&amp;df[vs]=1.0&amp;pd=1970%2C2023&amp;dq=ROU%2BHRV%2BBGR%2BGBR%2BSWE%2BESP%2BSVN%2BSVK%2BPRT%2BPOL%2BNLD%2BLUX%2BLTU%2BLVA%2BITA%2BIRL%2BHUN%2BGRC%2BDEU%2BFRA%2BFIN%2BEST%2BDNK%2BCZE%2BBEL%2BAUT.A.HPI_YDH.IX&amp;ly[rw]=REF_AREA&amp;ly[cl]=TIME_PERIOD&amp;to[TIME_PERIOD]=false" xr:uid="{D55E26D8-79DC-4E11-99B0-A7888EBCA29F}"/>
    <hyperlink ref="F24" r:id="rId129" xr:uid="{D7001A8C-36D0-4ABE-9B8A-274F85376140}"/>
    <hyperlink ref="F534:F560" r:id="rId130" display="https://ec.europa.eu/eurostat/databrowser/view/ilc_lvho27__custom_12768409/default/table?lang=en" xr:uid="{83FA70EC-A4E6-42B5-86B3-E06289DA121B}"/>
    <hyperlink ref="H34" r:id="rId131" display="experimental statistics produced by the European System of Central Banks (ESCB)" xr:uid="{B139DC5C-D5A1-4EC5-9B85-1AE1384D4524}"/>
    <hyperlink ref="H69" r:id="rId132" display="experimental statistics produced by the European System of Central Banks (ESCB)" xr:uid="{1B8411AF-FF84-4953-864B-7456409229C2}"/>
    <hyperlink ref="H168" r:id="rId133" display="experimental statistics produced by the European System of Central Banks (ESCB)" xr:uid="{DA31140F-6578-466B-9F18-8A88E57549F7}"/>
    <hyperlink ref="H272" r:id="rId134" display="experimental statistics produced by the European System of Central Banks (ESCB)" xr:uid="{86D4CBF7-7F08-4859-B095-480035B493A2}"/>
    <hyperlink ref="H307" r:id="rId135" display="experimental statistics produced by the European System of Central Banks (ESCB)" xr:uid="{C76641DC-A712-4041-B342-689F102957A3}"/>
    <hyperlink ref="H342" r:id="rId136" display="experimental statistics produced by the European System of Central Banks (ESCB)" xr:uid="{00A58873-B558-4A14-926F-AF70C09E1344}"/>
    <hyperlink ref="H377" r:id="rId137" display="experimental statistics produced by the European System of Central Banks (ESCB)" xr:uid="{4AFF3FB1-B5C4-4C19-B59F-EC4E323A9990}"/>
    <hyperlink ref="H412" r:id="rId138" display="experimental statistics produced by the European System of Central Banks (ESCB)" xr:uid="{ABECD5A8-386C-400D-BF14-5D8BC6E947A1}"/>
    <hyperlink ref="H447" r:id="rId139" display="experimental statistics produced by the European System of Central Banks (ESCB)" xr:uid="{DBD6F32A-B186-4C04-8F13-977569722DBC}"/>
    <hyperlink ref="H481" r:id="rId140" display="experimental statistics produced by the European System of Central Banks (ESCB)" xr:uid="{4F761085-2A0E-444C-AEDB-CD905CC15F4D}"/>
    <hyperlink ref="H516" r:id="rId141" display="experimental statistics produced by the European System of Central Banks (ESCB)" xr:uid="{AE742C60-1939-4620-87F6-97A760A03454}"/>
    <hyperlink ref="H550" r:id="rId142" display="experimental statistics produced by the European System of Central Banks (ESCB)" xr:uid="{D980574B-94AF-47AF-BF3A-7CD99853CC50}"/>
    <hyperlink ref="H585" r:id="rId143" display="experimental statistics produced by the European System of Central Banks (ESCB)" xr:uid="{BF9A42CA-FBFC-41AE-BA20-10D2C13AFDF0}"/>
    <hyperlink ref="H618" r:id="rId144" display="experimental statistics produced by the European System of Central Banks (ESCB)" xr:uid="{ACC9770F-15F5-4500-BC17-ED800562B3D5}"/>
    <hyperlink ref="H653" r:id="rId145" display="experimental statistics produced by the European System of Central Banks (ESCB)" xr:uid="{35CF1B51-E348-4BF9-B0C2-F9D94CC3AFA4}"/>
    <hyperlink ref="H688" r:id="rId146" display="experimental statistics produced by the European System of Central Banks (ESCB)" xr:uid="{B3AEDC69-AF32-41FD-92CA-D5A4385A1E6E}"/>
    <hyperlink ref="H758" r:id="rId147" display="experimental statistics produced by the European System of Central Banks (ESCB)" xr:uid="{1706DA1B-ED7C-47DB-BC51-3EC7082B3885}"/>
    <hyperlink ref="H826" r:id="rId148" display="experimental statistics produced by the European System of Central Banks (ESCB)" xr:uid="{675ADB1D-7A65-4315-A476-DBD15F9DBDAA}"/>
    <hyperlink ref="H860" r:id="rId149" display="experimental statistics produced by the European System of Central Banks (ESCB)" xr:uid="{3CF4A02B-9EDD-4786-9442-C2AD89DC6A26}"/>
    <hyperlink ref="H895" r:id="rId150" display="experimental statistics produced by the European System of Central Banks (ESCB)" xr:uid="{5F26FE76-67DF-45D2-8C77-8125D69E53E1}"/>
    <hyperlink ref="J36" r:id="rId151" xr:uid="{1A9247CE-16ED-4286-8DAD-57E7F050DF07}"/>
    <hyperlink ref="J964:J990" r:id="rId152" display="https://rpubs.com/Konstantin_Xo/HOTI" xr:uid="{297C615B-A6F2-497A-9B97-0C094731AA01}"/>
    <hyperlink ref="J37" r:id="rId153" xr:uid="{DF00687A-3F9A-44F9-9E31-12343C15D595}"/>
    <hyperlink ref="J72" r:id="rId154" xr:uid="{F748EF28-37C4-4DF4-BA8A-F51267322F84}"/>
    <hyperlink ref="J105" r:id="rId155" xr:uid="{4C6678EC-ED65-4962-8E11-5A9AA29EF386}"/>
    <hyperlink ref="J138" r:id="rId156" xr:uid="{5B1683A3-01FC-42FC-8A86-1D59F4F19A92}"/>
    <hyperlink ref="J171" r:id="rId157" xr:uid="{2D15C28F-BE8A-4D68-825E-68C9B944247A}"/>
    <hyperlink ref="J206" r:id="rId158" xr:uid="{1052531E-D4E5-42C2-97D4-AE2C7F99A60C}"/>
    <hyperlink ref="J241" r:id="rId159" xr:uid="{D4EC8DD8-06BE-4817-9706-60592829159D}"/>
    <hyperlink ref="J275" r:id="rId160" xr:uid="{3A8AFD40-8DB1-4629-8BA2-BCCCBA7A9EAA}"/>
    <hyperlink ref="J310" r:id="rId161" xr:uid="{A763F660-6D7B-453C-865D-0E5D90823C23}"/>
    <hyperlink ref="J345" r:id="rId162" xr:uid="{53EBB985-041F-4205-90A8-89B0B70FB2AE}"/>
    <hyperlink ref="J380" r:id="rId163" xr:uid="{A89100CE-5FCB-4DC1-9FF2-49F186AF399F}"/>
    <hyperlink ref="J415" r:id="rId164" xr:uid="{01E4DE87-6CDB-436F-8138-E19EC3E6C91C}"/>
    <hyperlink ref="J450" r:id="rId165" xr:uid="{5E70ADD6-BC9B-4872-8CC1-0CAEA8D681D3}"/>
    <hyperlink ref="J484" r:id="rId166" xr:uid="{353A61BD-632E-4731-A5AA-35BB29021D0C}"/>
    <hyperlink ref="J519" r:id="rId167" xr:uid="{45ABBD57-7A62-4C26-AFFD-1E9DE0374B65}"/>
    <hyperlink ref="J553" r:id="rId168" xr:uid="{0688A5D0-0A5F-4436-9363-5BD93CE68F11}"/>
    <hyperlink ref="J588" r:id="rId169" xr:uid="{62364FD5-BEAD-4ED8-B19C-66C293F9A1D2}"/>
    <hyperlink ref="J621" r:id="rId170" xr:uid="{88301BF9-B472-47EC-A11E-F9F183C8D626}"/>
    <hyperlink ref="J656" r:id="rId171" xr:uid="{9D179BE8-E8B6-41B2-9082-D45185BE2400}"/>
    <hyperlink ref="J691" r:id="rId172" xr:uid="{CD140CB0-D86D-4316-8B02-5406E87A45BE}"/>
    <hyperlink ref="J726" r:id="rId173" xr:uid="{2D9BA9AC-AD43-4DB5-AD6D-FDD67B891863}"/>
    <hyperlink ref="J761" r:id="rId174" xr:uid="{1AD659F1-C1DA-454C-9B8E-5198C93F4913}"/>
    <hyperlink ref="J794" r:id="rId175" xr:uid="{D951E7EC-AF1A-48AE-B400-A2B9641DA337}"/>
    <hyperlink ref="J829" r:id="rId176" xr:uid="{99154672-8E52-4AA4-B4BB-FEEFA92AFB9F}"/>
    <hyperlink ref="J863" r:id="rId177" xr:uid="{E5F59980-3B01-4649-B764-8391A6C34F51}"/>
    <hyperlink ref="J898" r:id="rId178" xr:uid="{B5A5BD8E-2721-43D8-92AE-CEEEA709F7C0}"/>
    <hyperlink ref="J933" r:id="rId179" xr:uid="{F1974680-EA51-439A-BEAC-A6E84A1EBD93}"/>
    <hyperlink ref="J966" r:id="rId180" xr:uid="{FD00AB84-32BF-4061-B2F1-55236FA30E15}"/>
    <hyperlink ref="J416" r:id="rId181" xr:uid="{C50CE7BA-365C-435B-B031-12B1782232AC}"/>
    <hyperlink ref="J1031:J1046" r:id="rId182" display="https://data.stanford.edu/citd; https://taxsummaries.pwc.com/; https://taxfoundation.org/data/all/eu/top-personal-income-tax-rates-europe-2023/" xr:uid="{8AB62D36-2181-450E-9787-B78C91C4D3CF}"/>
    <hyperlink ref="J1019:J1029" r:id="rId183" display="https://data.stanford.edu/citd; https://taxsummaries.pwc.com/; https://taxfoundation.org/data/all/eu/top-personal-income-tax-rates-europe-2023/" xr:uid="{89F77F9A-90E6-411E-A744-39AAC9EAD394}"/>
    <hyperlink ref="F9" r:id="rId184" xr:uid="{04079F96-0DA3-4860-9364-C2ECE7FABA64}"/>
    <hyperlink ref="F80" r:id="rId185" xr:uid="{392B69A9-0A63-4879-B681-9819684C2193}"/>
    <hyperlink ref="F422" r:id="rId186" xr:uid="{81F0422A-1370-494E-9EB2-BFFD1A344AB6}"/>
  </hyperlinks>
  <pageMargins left="0.7" right="0.7" top="0.75" bottom="0.75" header="0.3" footer="0.3"/>
  <pageSetup paperSize="9" orientation="portrait" r:id="rId187"/>
  <drawing r:id="rId18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51737B"/>
  </sheetPr>
  <dimension ref="A1:BE237"/>
  <sheetViews>
    <sheetView workbookViewId="0">
      <pane xSplit="1" topLeftCell="B1" activePane="topRight" state="frozen"/>
      <selection pane="topRight" activeCell="A25" sqref="A25"/>
    </sheetView>
  </sheetViews>
  <sheetFormatPr baseColWidth="10" defaultColWidth="9.140625" defaultRowHeight="15" outlineLevelRow="1" x14ac:dyDescent="0.25"/>
  <cols>
    <col min="1" max="1" width="96.42578125" style="23" customWidth="1"/>
    <col min="2" max="2" width="42.85546875" style="5" customWidth="1"/>
    <col min="3" max="23" width="9" style="5" customWidth="1"/>
    <col min="24" max="24" width="9" style="5" customWidth="1" collapsed="1"/>
    <col min="25" max="56" width="9" style="5" customWidth="1"/>
    <col min="57" max="16384" width="9.140625" style="5"/>
  </cols>
  <sheetData>
    <row r="1" spans="1:57" s="91" customFormat="1" ht="90" customHeight="1" x14ac:dyDescent="0.25"/>
    <row r="2" spans="1:57" ht="15" customHeight="1" x14ac:dyDescent="0.3">
      <c r="A2" s="24"/>
      <c r="B2" s="4"/>
    </row>
    <row r="3" spans="1:57" ht="21" x14ac:dyDescent="0.35">
      <c r="A3" s="64" t="s">
        <v>510</v>
      </c>
      <c r="B3" s="4"/>
    </row>
    <row r="4" spans="1:57" ht="15" customHeight="1" x14ac:dyDescent="0.3">
      <c r="A4" s="24"/>
      <c r="B4" s="4"/>
    </row>
    <row r="5" spans="1:57" s="23" customFormat="1" x14ac:dyDescent="0.25">
      <c r="A5" s="23" t="s">
        <v>511</v>
      </c>
      <c r="B5" s="23" t="s">
        <v>512</v>
      </c>
      <c r="C5" s="20">
        <v>1970</v>
      </c>
      <c r="D5" s="20">
        <v>1971</v>
      </c>
      <c r="E5" s="20">
        <v>1972</v>
      </c>
      <c r="F5" s="20">
        <v>1973</v>
      </c>
      <c r="G5" s="20">
        <v>1974</v>
      </c>
      <c r="H5" s="20">
        <v>1975</v>
      </c>
      <c r="I5" s="20">
        <v>1976</v>
      </c>
      <c r="J5" s="20">
        <v>1977</v>
      </c>
      <c r="K5" s="20">
        <v>1978</v>
      </c>
      <c r="L5" s="20">
        <v>1979</v>
      </c>
      <c r="M5" s="20">
        <v>1980</v>
      </c>
      <c r="N5" s="20">
        <v>1981</v>
      </c>
      <c r="O5" s="20">
        <v>1982</v>
      </c>
      <c r="P5" s="20">
        <v>1983</v>
      </c>
      <c r="Q5" s="20">
        <v>1984</v>
      </c>
      <c r="R5" s="20">
        <v>1985</v>
      </c>
      <c r="S5" s="20">
        <v>1986</v>
      </c>
      <c r="T5" s="20">
        <v>1987</v>
      </c>
      <c r="U5" s="20">
        <v>1988</v>
      </c>
      <c r="V5" s="20">
        <v>1989</v>
      </c>
      <c r="W5" s="20">
        <v>1990</v>
      </c>
      <c r="X5" s="20">
        <v>1991</v>
      </c>
      <c r="Y5" s="20">
        <v>1992</v>
      </c>
      <c r="Z5" s="20">
        <v>1993</v>
      </c>
      <c r="AA5" s="20">
        <v>1994</v>
      </c>
      <c r="AB5" s="20">
        <v>1995</v>
      </c>
      <c r="AC5" s="20">
        <v>1996</v>
      </c>
      <c r="AD5" s="20">
        <v>1997</v>
      </c>
      <c r="AE5" s="20">
        <v>1998</v>
      </c>
      <c r="AF5" s="20">
        <v>1999</v>
      </c>
      <c r="AG5" s="20">
        <v>2000</v>
      </c>
      <c r="AH5" s="20">
        <v>2001</v>
      </c>
      <c r="AI5" s="20">
        <v>2002</v>
      </c>
      <c r="AJ5" s="20">
        <v>2003</v>
      </c>
      <c r="AK5" s="20">
        <v>2004</v>
      </c>
      <c r="AL5" s="20">
        <v>2005</v>
      </c>
      <c r="AM5" s="20">
        <v>2006</v>
      </c>
      <c r="AN5" s="20">
        <v>2007</v>
      </c>
      <c r="AO5" s="20">
        <v>2008</v>
      </c>
      <c r="AP5" s="20">
        <v>2009</v>
      </c>
      <c r="AQ5" s="20">
        <v>2010</v>
      </c>
      <c r="AR5" s="20">
        <v>2011</v>
      </c>
      <c r="AS5" s="20">
        <v>2012</v>
      </c>
      <c r="AT5" s="20">
        <v>2013</v>
      </c>
      <c r="AU5" s="20">
        <v>2014</v>
      </c>
      <c r="AV5" s="20">
        <v>2015</v>
      </c>
      <c r="AW5" s="20">
        <v>2016</v>
      </c>
      <c r="AX5" s="20">
        <v>2017</v>
      </c>
      <c r="AY5" s="20">
        <v>2018</v>
      </c>
      <c r="AZ5" s="20">
        <v>2019</v>
      </c>
      <c r="BA5" s="20">
        <v>2020</v>
      </c>
      <c r="BB5" s="20">
        <v>2021</v>
      </c>
      <c r="BC5" s="20">
        <v>2022</v>
      </c>
      <c r="BD5" s="20">
        <v>2023</v>
      </c>
      <c r="BE5" s="20">
        <v>2024</v>
      </c>
    </row>
    <row r="6" spans="1:57" x14ac:dyDescent="0.25">
      <c r="A6" s="21" t="s">
        <v>513</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row>
    <row r="7" spans="1:57" x14ac:dyDescent="0.25">
      <c r="A7" s="23" t="s">
        <v>514</v>
      </c>
      <c r="B7" s="5" t="s">
        <v>515</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7">
        <v>64.3</v>
      </c>
      <c r="AL7" s="7">
        <v>63.6</v>
      </c>
      <c r="AM7" s="7">
        <v>64.099999999999994</v>
      </c>
      <c r="AN7" s="7">
        <v>63.2</v>
      </c>
      <c r="AO7" s="7">
        <v>65.8</v>
      </c>
      <c r="AP7" s="7">
        <v>66.5</v>
      </c>
      <c r="AQ7" s="7">
        <v>67</v>
      </c>
      <c r="AR7" s="7">
        <v>67.900000000000006</v>
      </c>
      <c r="AS7" s="7">
        <v>67</v>
      </c>
      <c r="AT7" s="7">
        <v>66.5</v>
      </c>
      <c r="AU7" s="7">
        <v>67.900000000000006</v>
      </c>
      <c r="AV7" s="7">
        <v>66.7</v>
      </c>
      <c r="AW7" s="7">
        <v>66</v>
      </c>
      <c r="AX7" s="7">
        <v>67.900000000000006</v>
      </c>
      <c r="AY7" s="7">
        <v>67.900000000000006</v>
      </c>
      <c r="AZ7" s="7">
        <v>66.900000000000006</v>
      </c>
      <c r="BA7" s="7">
        <v>67.3</v>
      </c>
      <c r="BB7" s="7">
        <v>68.7</v>
      </c>
      <c r="BC7" s="7">
        <v>64.900000000000006</v>
      </c>
      <c r="BD7" s="8">
        <v>68.099999999999994</v>
      </c>
      <c r="BE7" s="6"/>
    </row>
    <row r="8" spans="1:57" x14ac:dyDescent="0.25">
      <c r="A8" s="23" t="s">
        <v>516</v>
      </c>
      <c r="B8" s="5" t="s">
        <v>515</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7">
        <v>37.6</v>
      </c>
      <c r="AL8" s="7">
        <v>38.5</v>
      </c>
      <c r="AM8" s="7">
        <v>34.700000000000003</v>
      </c>
      <c r="AN8" s="7">
        <v>34.700000000000003</v>
      </c>
      <c r="AO8" s="7">
        <v>34</v>
      </c>
      <c r="AP8" s="7">
        <v>32</v>
      </c>
      <c r="AQ8" s="7">
        <v>30.6</v>
      </c>
      <c r="AR8" s="7">
        <v>32</v>
      </c>
      <c r="AS8" s="7">
        <v>28.6</v>
      </c>
      <c r="AT8" s="7">
        <v>30.5</v>
      </c>
      <c r="AU8" s="7">
        <v>28.8</v>
      </c>
      <c r="AV8" s="7">
        <v>26.8</v>
      </c>
      <c r="AW8" s="7">
        <v>26.5</v>
      </c>
      <c r="AX8" s="7">
        <v>28</v>
      </c>
      <c r="AY8" s="7">
        <v>29.6</v>
      </c>
      <c r="AZ8" s="7">
        <v>26.8</v>
      </c>
      <c r="BA8" s="7">
        <v>29.5</v>
      </c>
      <c r="BB8" s="7">
        <v>26.2</v>
      </c>
      <c r="BC8" s="7">
        <v>24.5</v>
      </c>
      <c r="BD8" s="8">
        <v>26.4</v>
      </c>
      <c r="BE8" s="6"/>
    </row>
    <row r="9" spans="1:57" x14ac:dyDescent="0.25">
      <c r="A9" s="20" t="s">
        <v>517</v>
      </c>
      <c r="B9" s="5" t="s">
        <v>515</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7">
        <v>1.71</v>
      </c>
      <c r="AL9" s="7">
        <v>1.65</v>
      </c>
      <c r="AM9" s="7">
        <v>1.85</v>
      </c>
      <c r="AN9" s="7">
        <v>1.82</v>
      </c>
      <c r="AO9" s="7">
        <v>1.94</v>
      </c>
      <c r="AP9" s="7">
        <v>2.08</v>
      </c>
      <c r="AQ9" s="7">
        <v>2.19</v>
      </c>
      <c r="AR9" s="7">
        <v>2.12</v>
      </c>
      <c r="AS9" s="7">
        <v>2.34</v>
      </c>
      <c r="AT9" s="7">
        <v>2.1800000000000002</v>
      </c>
      <c r="AU9" s="7">
        <v>2.36</v>
      </c>
      <c r="AV9" s="7">
        <v>2.4900000000000002</v>
      </c>
      <c r="AW9" s="7">
        <v>2.4900000000000002</v>
      </c>
      <c r="AX9" s="7">
        <v>2.4300000000000002</v>
      </c>
      <c r="AY9" s="7">
        <v>2.29</v>
      </c>
      <c r="AZ9" s="7">
        <v>2.5</v>
      </c>
      <c r="BA9" s="7">
        <v>2.2799999999999998</v>
      </c>
      <c r="BB9" s="7">
        <v>2.62</v>
      </c>
      <c r="BC9" s="7">
        <v>2.65</v>
      </c>
      <c r="BD9" s="8">
        <f>BD7/BD8</f>
        <v>2.5795454545454546</v>
      </c>
      <c r="BE9" s="6"/>
    </row>
    <row r="10" spans="1:57" x14ac:dyDescent="0.25">
      <c r="A10" s="20" t="s">
        <v>518</v>
      </c>
      <c r="B10" s="5" t="s">
        <v>515</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8">
        <v>20.91</v>
      </c>
      <c r="AL10" s="8">
        <v>13.92</v>
      </c>
      <c r="AM10" s="8">
        <v>15.53</v>
      </c>
      <c r="AN10" s="8">
        <v>14.98</v>
      </c>
      <c r="AO10" s="8">
        <v>17.36</v>
      </c>
      <c r="AP10" s="8">
        <v>16.59</v>
      </c>
      <c r="AQ10" s="8">
        <v>17.47</v>
      </c>
      <c r="AR10" s="8">
        <v>17.02</v>
      </c>
      <c r="AS10" s="8">
        <v>18.670000000000002</v>
      </c>
      <c r="AT10" s="8">
        <v>18.87</v>
      </c>
      <c r="AU10" s="8">
        <v>18.04</v>
      </c>
      <c r="AV10" s="8">
        <v>18.079999999999998</v>
      </c>
      <c r="AW10" s="8">
        <v>17.95</v>
      </c>
      <c r="AX10" s="8">
        <v>17.71</v>
      </c>
      <c r="AY10" s="8">
        <v>18.54</v>
      </c>
      <c r="AZ10" s="8">
        <v>17.98</v>
      </c>
      <c r="BA10" s="8">
        <v>17.41</v>
      </c>
      <c r="BB10" s="8">
        <v>17.43</v>
      </c>
      <c r="BC10" s="8">
        <v>19.3</v>
      </c>
      <c r="BD10" s="8">
        <v>17.3</v>
      </c>
      <c r="BE10" s="6"/>
    </row>
    <row r="11" spans="1:57" x14ac:dyDescent="0.25">
      <c r="A11" s="20" t="s">
        <v>519</v>
      </c>
      <c r="B11" s="5" t="s">
        <v>515</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8">
        <v>14.93</v>
      </c>
      <c r="AL11" s="8">
        <v>9.61</v>
      </c>
      <c r="AM11" s="8">
        <v>10.71</v>
      </c>
      <c r="AN11" s="8">
        <v>10.33</v>
      </c>
      <c r="AO11" s="8">
        <v>12.16</v>
      </c>
      <c r="AP11" s="8">
        <v>11.99</v>
      </c>
      <c r="AQ11" s="8">
        <v>13.13</v>
      </c>
      <c r="AR11" s="8">
        <v>11.54</v>
      </c>
      <c r="AS11" s="8">
        <v>13.49</v>
      </c>
      <c r="AT11" s="8">
        <v>13.16</v>
      </c>
      <c r="AU11" s="8">
        <v>12.54</v>
      </c>
      <c r="AV11" s="8">
        <v>12.58</v>
      </c>
      <c r="AW11" s="8">
        <v>12.55</v>
      </c>
      <c r="AX11" s="8">
        <v>12.4</v>
      </c>
      <c r="AY11" s="8">
        <v>13.09</v>
      </c>
      <c r="AZ11" s="8">
        <v>12.88</v>
      </c>
      <c r="BA11" s="8">
        <v>12.52</v>
      </c>
      <c r="BB11" s="8">
        <v>11.83</v>
      </c>
      <c r="BC11" s="8">
        <v>13.37</v>
      </c>
      <c r="BD11" s="8">
        <v>11.5</v>
      </c>
      <c r="BE11" s="6"/>
    </row>
    <row r="12" spans="1:57" x14ac:dyDescent="0.25">
      <c r="A12" s="20" t="s">
        <v>520</v>
      </c>
      <c r="B12" s="5" t="s">
        <v>515</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8">
        <v>10.96</v>
      </c>
      <c r="AL12" s="8">
        <v>6.93</v>
      </c>
      <c r="AM12" s="8">
        <v>7.59</v>
      </c>
      <c r="AN12" s="8">
        <v>7.25</v>
      </c>
      <c r="AO12" s="8">
        <v>9.2100000000000009</v>
      </c>
      <c r="AP12" s="8">
        <v>8.9600000000000009</v>
      </c>
      <c r="AQ12" s="8">
        <v>9.89</v>
      </c>
      <c r="AR12" s="8">
        <v>8.34</v>
      </c>
      <c r="AS12" s="8">
        <v>10</v>
      </c>
      <c r="AT12" s="8">
        <v>9.9</v>
      </c>
      <c r="AU12" s="8">
        <v>9.4700000000000006</v>
      </c>
      <c r="AV12" s="8">
        <v>8.9499999999999993</v>
      </c>
      <c r="AW12" s="8">
        <v>9.36</v>
      </c>
      <c r="AX12" s="8">
        <v>9.39</v>
      </c>
      <c r="AY12" s="8">
        <v>9.2200000000000006</v>
      </c>
      <c r="AZ12" s="8">
        <v>9.4</v>
      </c>
      <c r="BA12" s="8">
        <v>8.7799999999999994</v>
      </c>
      <c r="BB12" s="8">
        <v>8.31</v>
      </c>
      <c r="BC12" s="8">
        <v>9.51</v>
      </c>
      <c r="BD12" s="8">
        <v>8.4</v>
      </c>
      <c r="BE12" s="6"/>
    </row>
    <row r="13" spans="1:57" x14ac:dyDescent="0.25">
      <c r="A13" s="23" t="s">
        <v>521</v>
      </c>
      <c r="B13" s="5" t="s">
        <v>515</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7">
        <v>4.8465939999999996</v>
      </c>
      <c r="AL13" s="7">
        <v>2.580559</v>
      </c>
      <c r="AM13" s="7">
        <v>2.9553210000000001</v>
      </c>
      <c r="AN13" s="7">
        <v>2.6301809999999999</v>
      </c>
      <c r="AO13" s="7">
        <v>3.6762380000000001</v>
      </c>
      <c r="AP13" s="7">
        <v>2.9690840000000001</v>
      </c>
      <c r="AQ13" s="7">
        <v>3.9633400000000001</v>
      </c>
      <c r="AR13" s="7">
        <v>3.606957</v>
      </c>
      <c r="AS13" s="7">
        <v>3.7987989999999998</v>
      </c>
      <c r="AT13" s="7">
        <v>4.2603059999999999</v>
      </c>
      <c r="AU13" s="7">
        <v>3.6547960000000002</v>
      </c>
      <c r="AV13" s="7">
        <v>2.7278799999999999</v>
      </c>
      <c r="AW13" s="7">
        <v>2.9455420000000001</v>
      </c>
      <c r="AX13" s="7">
        <v>3.0330300000000001</v>
      </c>
      <c r="AY13" s="7">
        <v>3.3907850000000002</v>
      </c>
      <c r="AZ13" s="7">
        <v>3.1508250000000002</v>
      </c>
      <c r="BA13" s="7">
        <v>3.4343400000000002</v>
      </c>
      <c r="BB13" s="7">
        <v>2.974701</v>
      </c>
      <c r="BC13" s="7">
        <v>3.2670270000000001</v>
      </c>
      <c r="BD13" s="7">
        <v>2.9493930000000002</v>
      </c>
      <c r="BE13" s="6"/>
    </row>
    <row r="14" spans="1:57" x14ac:dyDescent="0.25">
      <c r="A14" s="23" t="s">
        <v>522</v>
      </c>
      <c r="B14" s="5" t="s">
        <v>515</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7">
        <v>14.670733999999999</v>
      </c>
      <c r="AL14" s="7">
        <v>11.567821</v>
      </c>
      <c r="AM14" s="7">
        <v>13.059996</v>
      </c>
      <c r="AN14" s="7">
        <v>13.639706</v>
      </c>
      <c r="AO14" s="7">
        <v>15.504606000000001</v>
      </c>
      <c r="AP14" s="7">
        <v>15.985713000000001</v>
      </c>
      <c r="AQ14" s="7">
        <v>15.919269999999999</v>
      </c>
      <c r="AR14" s="7">
        <v>13.096107</v>
      </c>
      <c r="AS14" s="7">
        <v>16.115141999999999</v>
      </c>
      <c r="AT14" s="7">
        <v>15.536284999999999</v>
      </c>
      <c r="AU14" s="7">
        <v>15.346603</v>
      </c>
      <c r="AV14" s="7">
        <v>14.973103999999999</v>
      </c>
      <c r="AW14" s="7">
        <v>15.382204</v>
      </c>
      <c r="AX14" s="7">
        <v>15.226177</v>
      </c>
      <c r="AY14" s="7">
        <v>14.627521</v>
      </c>
      <c r="AZ14" s="7">
        <v>15.242865</v>
      </c>
      <c r="BA14" s="7">
        <v>13.879908</v>
      </c>
      <c r="BB14" s="7">
        <v>13.24869</v>
      </c>
      <c r="BC14" s="7">
        <v>14.70008</v>
      </c>
      <c r="BD14" s="7">
        <v>13.025513</v>
      </c>
      <c r="BE14" s="6"/>
    </row>
    <row r="15" spans="1:57" x14ac:dyDescent="0.25">
      <c r="A15" s="20" t="s">
        <v>523</v>
      </c>
      <c r="B15" s="5" t="s">
        <v>515</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9"/>
      <c r="AL15" s="8">
        <v>0.81</v>
      </c>
      <c r="AM15" s="8">
        <v>0.8</v>
      </c>
      <c r="AN15" s="8">
        <v>0.77</v>
      </c>
      <c r="AO15" s="8">
        <v>0.81</v>
      </c>
      <c r="AP15" s="8">
        <v>0.85</v>
      </c>
      <c r="AQ15" s="8">
        <v>0.86</v>
      </c>
      <c r="AR15" s="8">
        <v>0.82</v>
      </c>
      <c r="AS15" s="8">
        <v>0.85</v>
      </c>
      <c r="AT15" s="8">
        <v>0.84</v>
      </c>
      <c r="AU15" s="8">
        <v>0.84</v>
      </c>
      <c r="AV15" s="8">
        <v>0.82</v>
      </c>
      <c r="AW15" s="8">
        <v>0.84</v>
      </c>
      <c r="AX15" s="8">
        <v>0.87</v>
      </c>
      <c r="AY15" s="8">
        <v>0.82</v>
      </c>
      <c r="AZ15" s="8">
        <v>0.86</v>
      </c>
      <c r="BA15" s="8">
        <v>0.87</v>
      </c>
      <c r="BB15" s="8">
        <v>0.86</v>
      </c>
      <c r="BC15" s="8">
        <v>0.85</v>
      </c>
      <c r="BD15" s="8">
        <v>0.9</v>
      </c>
      <c r="BE15" s="6"/>
    </row>
    <row r="16" spans="1:57" outlineLevel="1" x14ac:dyDescent="0.25">
      <c r="A16" s="25" t="s">
        <v>524</v>
      </c>
      <c r="B16" s="5" t="s">
        <v>525</v>
      </c>
      <c r="AK16" s="8">
        <v>7.9</v>
      </c>
      <c r="AL16" s="8">
        <v>4.5999999999999996</v>
      </c>
      <c r="AM16" s="8">
        <v>5</v>
      </c>
      <c r="AN16" s="8">
        <v>5.4</v>
      </c>
      <c r="AO16" s="8">
        <v>6.1</v>
      </c>
      <c r="AP16" s="8">
        <v>5.6</v>
      </c>
      <c r="AQ16" s="8">
        <v>6.5</v>
      </c>
      <c r="AR16" s="8">
        <v>5.5</v>
      </c>
      <c r="AS16" s="8">
        <v>7</v>
      </c>
      <c r="AT16" s="8">
        <v>7.2</v>
      </c>
      <c r="AU16" s="8">
        <v>6.6</v>
      </c>
      <c r="AV16" s="8">
        <v>6.4</v>
      </c>
      <c r="AW16" s="8">
        <v>7.2</v>
      </c>
      <c r="AX16" s="8">
        <v>7.1</v>
      </c>
      <c r="AY16" s="8">
        <v>6.8</v>
      </c>
      <c r="AZ16" s="8">
        <v>7</v>
      </c>
      <c r="BA16" s="8">
        <v>6.3</v>
      </c>
      <c r="BB16" s="8">
        <v>6.1</v>
      </c>
      <c r="BC16" s="8">
        <v>7.4</v>
      </c>
      <c r="BD16" s="8">
        <v>6</v>
      </c>
    </row>
    <row r="17" spans="1:56" outlineLevel="1" x14ac:dyDescent="0.25">
      <c r="A17" s="20" t="s">
        <v>526</v>
      </c>
      <c r="B17" s="5" t="s">
        <v>515</v>
      </c>
      <c r="AK17" s="8">
        <v>40.770000000000003</v>
      </c>
      <c r="AL17" s="8">
        <v>32.89</v>
      </c>
      <c r="AM17" s="8">
        <v>35.869999999999997</v>
      </c>
      <c r="AN17" s="8">
        <v>37.119999999999997</v>
      </c>
      <c r="AO17" s="8">
        <v>39.01</v>
      </c>
      <c r="AP17" s="8">
        <v>40.549999999999997</v>
      </c>
      <c r="AQ17" s="8">
        <v>39.700000000000003</v>
      </c>
      <c r="AR17" s="8">
        <v>38.26</v>
      </c>
      <c r="AS17" s="8">
        <v>42.36</v>
      </c>
      <c r="AT17" s="8">
        <v>44.07</v>
      </c>
      <c r="AU17" s="8">
        <v>42.79</v>
      </c>
      <c r="AV17" s="8">
        <v>46.17</v>
      </c>
      <c r="AW17" s="8">
        <v>47.13</v>
      </c>
      <c r="AX17" s="8">
        <v>45.25</v>
      </c>
      <c r="AY17" s="8">
        <v>49.76</v>
      </c>
      <c r="AZ17" s="8">
        <v>48.82</v>
      </c>
      <c r="BA17" s="8">
        <v>46.81</v>
      </c>
      <c r="BB17" s="8">
        <v>48.23</v>
      </c>
      <c r="BC17" s="8">
        <v>50.09</v>
      </c>
      <c r="BD17" s="8">
        <v>41.92</v>
      </c>
    </row>
    <row r="18" spans="1:56" outlineLevel="1" x14ac:dyDescent="0.25">
      <c r="A18" s="20" t="s">
        <v>527</v>
      </c>
      <c r="B18" s="5" t="s">
        <v>515</v>
      </c>
      <c r="AK18" s="8">
        <v>26.93</v>
      </c>
      <c r="AL18" s="8">
        <v>20.74</v>
      </c>
      <c r="AM18" s="8">
        <v>23.14</v>
      </c>
      <c r="AN18" s="8">
        <v>24.33</v>
      </c>
      <c r="AO18" s="8">
        <v>25.77</v>
      </c>
      <c r="AP18" s="8">
        <v>27.05</v>
      </c>
      <c r="AQ18" s="8">
        <v>26.61</v>
      </c>
      <c r="AR18" s="8">
        <v>23.36</v>
      </c>
      <c r="AS18" s="8">
        <v>28.71</v>
      </c>
      <c r="AT18" s="8">
        <v>28.46</v>
      </c>
      <c r="AU18" s="8">
        <v>28.34</v>
      </c>
      <c r="AV18" s="8">
        <v>30.4</v>
      </c>
      <c r="AW18" s="8">
        <v>30.76</v>
      </c>
      <c r="AX18" s="8">
        <v>30.61</v>
      </c>
      <c r="AY18" s="8">
        <v>32.299999999999997</v>
      </c>
      <c r="AZ18" s="8">
        <v>31.95</v>
      </c>
      <c r="BA18" s="8">
        <v>31.06</v>
      </c>
      <c r="BB18" s="8">
        <v>30.95</v>
      </c>
      <c r="BC18" s="8">
        <v>32.18</v>
      </c>
      <c r="BD18" s="8">
        <v>25.83</v>
      </c>
    </row>
    <row r="19" spans="1:56" outlineLevel="1" x14ac:dyDescent="0.25">
      <c r="A19" s="20" t="s">
        <v>528</v>
      </c>
      <c r="B19" s="5" t="s">
        <v>515</v>
      </c>
      <c r="AK19" s="8">
        <v>17.37</v>
      </c>
      <c r="AL19" s="8">
        <v>13.34</v>
      </c>
      <c r="AM19" s="8">
        <v>15.25</v>
      </c>
      <c r="AN19" s="8">
        <v>15.37</v>
      </c>
      <c r="AO19" s="8">
        <v>16.579999999999998</v>
      </c>
      <c r="AP19" s="8">
        <v>18.12</v>
      </c>
      <c r="AQ19" s="8">
        <v>18.48</v>
      </c>
      <c r="AR19" s="8">
        <v>16.09</v>
      </c>
      <c r="AS19" s="8">
        <v>19.600000000000001</v>
      </c>
      <c r="AT19" s="8">
        <v>19.13</v>
      </c>
      <c r="AU19" s="8">
        <v>19.36</v>
      </c>
      <c r="AV19" s="8">
        <v>19.63</v>
      </c>
      <c r="AW19" s="8">
        <v>21.13</v>
      </c>
      <c r="AX19" s="8">
        <v>20.62</v>
      </c>
      <c r="AY19" s="8">
        <v>21.12</v>
      </c>
      <c r="AZ19" s="8">
        <v>20.79</v>
      </c>
      <c r="BA19" s="8">
        <v>20.45</v>
      </c>
      <c r="BB19" s="8">
        <v>19.87</v>
      </c>
      <c r="BC19" s="8">
        <v>20.38</v>
      </c>
      <c r="BD19" s="8">
        <v>16.399999999999999</v>
      </c>
    </row>
    <row r="20" spans="1:56" outlineLevel="1" x14ac:dyDescent="0.25">
      <c r="A20" s="20" t="s">
        <v>529</v>
      </c>
      <c r="B20" s="5" t="s">
        <v>515</v>
      </c>
      <c r="AK20" s="7">
        <v>5.2</v>
      </c>
      <c r="AL20" s="7">
        <v>5.01</v>
      </c>
      <c r="AM20" s="7">
        <v>4.95</v>
      </c>
      <c r="AN20" s="7">
        <v>4.97</v>
      </c>
      <c r="AO20" s="7">
        <v>5.93</v>
      </c>
      <c r="AP20" s="7">
        <v>5.59</v>
      </c>
      <c r="AQ20" s="7">
        <v>6.12</v>
      </c>
      <c r="AR20" s="7">
        <v>5.65</v>
      </c>
      <c r="AS20" s="7">
        <v>5.9</v>
      </c>
      <c r="AT20" s="7">
        <v>5.63</v>
      </c>
      <c r="AU20" s="7">
        <v>5.83</v>
      </c>
      <c r="AV20" s="7">
        <v>5.33</v>
      </c>
      <c r="AW20" s="7">
        <v>5.19</v>
      </c>
      <c r="AX20" s="7">
        <v>5.8</v>
      </c>
      <c r="AY20" s="7">
        <v>5.67</v>
      </c>
      <c r="AZ20" s="7">
        <v>5.78</v>
      </c>
      <c r="BA20" s="7">
        <v>5.59</v>
      </c>
      <c r="BB20" s="7">
        <v>5.4</v>
      </c>
      <c r="BC20" s="7">
        <v>5.64</v>
      </c>
      <c r="BD20" s="7">
        <v>5.88</v>
      </c>
    </row>
    <row r="21" spans="1:56" outlineLevel="1" x14ac:dyDescent="0.25">
      <c r="A21" s="23" t="s">
        <v>530</v>
      </c>
      <c r="B21" s="5" t="s">
        <v>531</v>
      </c>
      <c r="AK21" s="5">
        <v>4.8</v>
      </c>
      <c r="AL21" s="5">
        <v>4.7</v>
      </c>
      <c r="AM21" s="5">
        <v>5.0999999999999996</v>
      </c>
      <c r="AN21" s="5">
        <v>5.0999999999999996</v>
      </c>
      <c r="AO21" s="5">
        <v>4.9000000000000004</v>
      </c>
      <c r="AP21" s="5">
        <v>4.9000000000000004</v>
      </c>
      <c r="AQ21" s="5">
        <v>5.0999999999999996</v>
      </c>
      <c r="AR21" s="5">
        <v>5.2</v>
      </c>
      <c r="AS21" s="5">
        <v>5.5</v>
      </c>
      <c r="AT21" s="5">
        <v>5.8</v>
      </c>
      <c r="AU21" s="5">
        <v>5.7</v>
      </c>
      <c r="AV21" s="5">
        <v>6.1</v>
      </c>
      <c r="AW21" s="5">
        <v>6.4</v>
      </c>
      <c r="AX21" s="5">
        <v>6.4</v>
      </c>
      <c r="AY21" s="5">
        <v>6.8</v>
      </c>
      <c r="AZ21" s="5">
        <v>7</v>
      </c>
      <c r="BA21" s="11">
        <v>7.3</v>
      </c>
      <c r="BB21" s="5">
        <v>8</v>
      </c>
      <c r="BC21" s="5">
        <v>8.8000000000000007</v>
      </c>
      <c r="BD21" s="5">
        <v>7.5</v>
      </c>
    </row>
    <row r="22" spans="1:56" outlineLevel="1" x14ac:dyDescent="0.25">
      <c r="A22" s="20" t="s">
        <v>532</v>
      </c>
      <c r="B22" s="5" t="s">
        <v>515</v>
      </c>
      <c r="AK22" s="5" t="s">
        <v>188</v>
      </c>
      <c r="AL22" s="5" t="s">
        <v>188</v>
      </c>
      <c r="AM22" s="5" t="s">
        <v>188</v>
      </c>
      <c r="AN22" s="5" t="s">
        <v>188</v>
      </c>
      <c r="AO22" s="5" t="s">
        <v>188</v>
      </c>
      <c r="AP22" s="5" t="s">
        <v>188</v>
      </c>
      <c r="AQ22" s="5" t="s">
        <v>188</v>
      </c>
      <c r="AR22" s="5" t="s">
        <v>188</v>
      </c>
      <c r="AS22" s="5" t="s">
        <v>188</v>
      </c>
      <c r="AT22" s="5" t="s">
        <v>188</v>
      </c>
      <c r="AU22" s="5" t="s">
        <v>188</v>
      </c>
      <c r="AV22" s="5" t="s">
        <v>188</v>
      </c>
      <c r="AW22" s="5" t="s">
        <v>188</v>
      </c>
      <c r="AX22" s="5" t="s">
        <v>188</v>
      </c>
      <c r="AY22" s="5" t="s">
        <v>188</v>
      </c>
      <c r="AZ22" s="5" t="s">
        <v>188</v>
      </c>
      <c r="BA22" s="11">
        <v>2.14</v>
      </c>
      <c r="BB22" s="5" t="s">
        <v>188</v>
      </c>
      <c r="BC22" s="5" t="s">
        <v>188</v>
      </c>
      <c r="BD22" s="5" t="s">
        <v>188</v>
      </c>
    </row>
    <row r="23" spans="1:56" outlineLevel="1" x14ac:dyDescent="0.25">
      <c r="A23" s="20" t="s">
        <v>533</v>
      </c>
      <c r="B23" s="5" t="s">
        <v>515</v>
      </c>
      <c r="AK23" s="11">
        <v>13.2</v>
      </c>
      <c r="AL23" s="11">
        <v>13.5</v>
      </c>
      <c r="AM23" s="11">
        <v>11.4</v>
      </c>
      <c r="AN23" s="11">
        <v>12.7</v>
      </c>
      <c r="AO23" s="11">
        <v>15.2</v>
      </c>
      <c r="AP23" s="11">
        <v>12.8</v>
      </c>
      <c r="AQ23" s="11">
        <v>14.1</v>
      </c>
      <c r="AR23" s="11">
        <v>14.8</v>
      </c>
      <c r="AS23" s="11">
        <v>14.7</v>
      </c>
      <c r="AT23" s="11">
        <v>14.2</v>
      </c>
      <c r="AU23" s="11">
        <v>13.9</v>
      </c>
      <c r="AV23" s="11">
        <v>13.2</v>
      </c>
      <c r="AW23" s="11">
        <v>12.3</v>
      </c>
      <c r="AX23" s="11">
        <v>12.6</v>
      </c>
      <c r="AY23" s="11">
        <v>11.7</v>
      </c>
      <c r="AZ23" s="11">
        <v>10.9</v>
      </c>
      <c r="BA23" s="11">
        <v>9.9</v>
      </c>
      <c r="BB23" s="11" t="s">
        <v>188</v>
      </c>
      <c r="BC23" s="11" t="s">
        <v>188</v>
      </c>
      <c r="BD23" s="11">
        <v>28.9</v>
      </c>
    </row>
    <row r="24" spans="1:56" outlineLevel="1" x14ac:dyDescent="0.25">
      <c r="A24" s="20" t="s">
        <v>534</v>
      </c>
      <c r="B24" s="5" t="s">
        <v>515</v>
      </c>
      <c r="AK24" s="5" t="s">
        <v>188</v>
      </c>
      <c r="AL24" s="5" t="s">
        <v>188</v>
      </c>
      <c r="AM24" s="5" t="s">
        <v>188</v>
      </c>
      <c r="AN24" s="5">
        <v>15.4</v>
      </c>
      <c r="AO24" s="5" t="s">
        <v>188</v>
      </c>
      <c r="AP24" s="5" t="s">
        <v>188</v>
      </c>
      <c r="AQ24" s="5" t="s">
        <v>188</v>
      </c>
      <c r="AR24" s="5" t="s">
        <v>188</v>
      </c>
      <c r="AS24" s="5">
        <v>15.1</v>
      </c>
      <c r="AT24" s="5" t="s">
        <v>188</v>
      </c>
      <c r="AU24" s="5" t="s">
        <v>188</v>
      </c>
      <c r="AV24" s="5" t="s">
        <v>188</v>
      </c>
      <c r="AW24" s="5" t="s">
        <v>188</v>
      </c>
      <c r="AX24" s="5" t="s">
        <v>188</v>
      </c>
      <c r="AY24" s="5" t="s">
        <v>188</v>
      </c>
      <c r="AZ24" s="5" t="s">
        <v>188</v>
      </c>
      <c r="BA24" s="5" t="s">
        <v>188</v>
      </c>
      <c r="BB24" s="5" t="s">
        <v>188</v>
      </c>
      <c r="BC24" s="5" t="s">
        <v>188</v>
      </c>
      <c r="BD24" s="5" t="s">
        <v>188</v>
      </c>
    </row>
    <row r="25" spans="1:56" outlineLevel="1" x14ac:dyDescent="0.25">
      <c r="A25" s="23" t="s">
        <v>535</v>
      </c>
      <c r="B25" s="5" t="s">
        <v>531</v>
      </c>
      <c r="AK25" s="5">
        <v>35.299999999999997</v>
      </c>
      <c r="AL25" s="5">
        <v>33.6</v>
      </c>
      <c r="AM25" s="5">
        <v>36.6</v>
      </c>
      <c r="AN25" s="5">
        <v>40.5</v>
      </c>
      <c r="AO25" s="5">
        <v>40.4</v>
      </c>
      <c r="AP25" s="5">
        <v>35</v>
      </c>
      <c r="AQ25" s="5">
        <v>33.5</v>
      </c>
      <c r="AR25" s="5">
        <v>34.799999999999997</v>
      </c>
      <c r="AS25" s="5">
        <v>36.299999999999997</v>
      </c>
      <c r="AT25" s="5">
        <v>37.1</v>
      </c>
      <c r="AU25" s="5">
        <v>35.700000000000003</v>
      </c>
      <c r="AV25" s="5">
        <v>37.200000000000003</v>
      </c>
      <c r="AW25" s="5">
        <v>39.1</v>
      </c>
      <c r="AX25" s="5">
        <v>38.9</v>
      </c>
      <c r="AY25" s="5">
        <v>40.9</v>
      </c>
      <c r="AZ25" s="5">
        <v>41.3</v>
      </c>
      <c r="BA25" s="5">
        <v>42</v>
      </c>
      <c r="BB25" s="5">
        <v>45.4</v>
      </c>
      <c r="BC25" s="5">
        <v>52.9</v>
      </c>
      <c r="BD25" s="5">
        <v>54.6</v>
      </c>
    </row>
    <row r="26" spans="1:56" outlineLevel="1" x14ac:dyDescent="0.25">
      <c r="A26" s="20" t="s">
        <v>536</v>
      </c>
      <c r="B26" s="5" t="s">
        <v>515</v>
      </c>
      <c r="AK26" s="5" t="s">
        <v>188</v>
      </c>
      <c r="AL26" s="5" t="s">
        <v>188</v>
      </c>
      <c r="AM26" s="5" t="s">
        <v>188</v>
      </c>
      <c r="AN26" s="5" t="s">
        <v>188</v>
      </c>
      <c r="AO26" s="5" t="s">
        <v>188</v>
      </c>
      <c r="AP26" s="5" t="s">
        <v>188</v>
      </c>
      <c r="AQ26" s="5" t="s">
        <v>188</v>
      </c>
      <c r="AR26" s="5" t="s">
        <v>188</v>
      </c>
      <c r="AS26" s="5" t="s">
        <v>188</v>
      </c>
      <c r="AT26" s="5" t="s">
        <v>188</v>
      </c>
      <c r="AU26" s="5" t="s">
        <v>188</v>
      </c>
      <c r="AV26" s="5" t="s">
        <v>188</v>
      </c>
      <c r="AW26" s="5" t="s">
        <v>188</v>
      </c>
      <c r="AX26" s="5" t="s">
        <v>188</v>
      </c>
      <c r="AY26" s="5" t="s">
        <v>188</v>
      </c>
      <c r="AZ26" s="5" t="s">
        <v>188</v>
      </c>
      <c r="BA26" s="11">
        <v>2.14</v>
      </c>
      <c r="BB26" s="5" t="s">
        <v>188</v>
      </c>
      <c r="BC26" s="5" t="s">
        <v>188</v>
      </c>
      <c r="BD26" s="5" t="s">
        <v>188</v>
      </c>
    </row>
    <row r="27" spans="1:56" outlineLevel="1" x14ac:dyDescent="0.25">
      <c r="A27" s="23" t="s">
        <v>537</v>
      </c>
      <c r="B27" s="12" t="s">
        <v>538</v>
      </c>
      <c r="AK27" s="5" t="s">
        <v>188</v>
      </c>
      <c r="AL27" s="5" t="s">
        <v>188</v>
      </c>
      <c r="AM27" s="5" t="s">
        <v>188</v>
      </c>
      <c r="AN27" s="5" t="s">
        <v>188</v>
      </c>
      <c r="AO27" s="5" t="s">
        <v>188</v>
      </c>
      <c r="AP27" s="5" t="s">
        <v>188</v>
      </c>
      <c r="AQ27" s="5">
        <v>0.76200000000000001</v>
      </c>
      <c r="AR27" s="5" t="s">
        <v>188</v>
      </c>
      <c r="AS27" s="5" t="s">
        <v>188</v>
      </c>
      <c r="AT27" s="5" t="s">
        <v>188</v>
      </c>
      <c r="AU27" s="13">
        <v>0.73099999999999998</v>
      </c>
      <c r="AV27" s="5" t="s">
        <v>188</v>
      </c>
      <c r="AW27" s="5" t="s">
        <v>188</v>
      </c>
      <c r="AX27" s="13">
        <v>0.73</v>
      </c>
      <c r="AY27" s="5" t="s">
        <v>188</v>
      </c>
      <c r="AZ27" s="5" t="s">
        <v>188</v>
      </c>
      <c r="BA27" s="5" t="s">
        <v>188</v>
      </c>
      <c r="BB27" s="5">
        <v>0.69299999999999995</v>
      </c>
      <c r="BC27" s="5" t="s">
        <v>188</v>
      </c>
      <c r="BD27" s="5" t="s">
        <v>188</v>
      </c>
    </row>
    <row r="28" spans="1:56" outlineLevel="1" x14ac:dyDescent="0.25">
      <c r="A28" s="20" t="s">
        <v>539</v>
      </c>
      <c r="B28" s="5" t="s">
        <v>140</v>
      </c>
      <c r="AK28" s="5" t="s">
        <v>188</v>
      </c>
      <c r="AL28" s="5" t="s">
        <v>188</v>
      </c>
      <c r="AM28" s="5" t="s">
        <v>188</v>
      </c>
      <c r="AN28" s="5" t="s">
        <v>188</v>
      </c>
      <c r="AO28" s="5" t="s">
        <v>188</v>
      </c>
      <c r="AP28" s="5" t="s">
        <v>188</v>
      </c>
      <c r="AQ28" s="11">
        <v>31.7</v>
      </c>
      <c r="AR28" s="11">
        <v>30</v>
      </c>
      <c r="AS28" s="11">
        <v>29.1</v>
      </c>
      <c r="AT28" s="11">
        <v>28.9</v>
      </c>
      <c r="AU28" s="11">
        <v>30</v>
      </c>
      <c r="AV28" s="11">
        <v>32.5</v>
      </c>
      <c r="AW28" s="11">
        <v>32.9</v>
      </c>
      <c r="AX28" s="11">
        <v>34.200000000000003</v>
      </c>
      <c r="AY28" s="11">
        <v>36.6</v>
      </c>
      <c r="AZ28" s="11">
        <v>38</v>
      </c>
      <c r="BA28" s="11">
        <v>42.7</v>
      </c>
      <c r="BB28" s="11">
        <v>50.3</v>
      </c>
      <c r="BC28" s="11">
        <v>51.2</v>
      </c>
      <c r="BD28" s="11">
        <v>50.8</v>
      </c>
    </row>
    <row r="29" spans="1:56" outlineLevel="1" x14ac:dyDescent="0.25">
      <c r="A29" s="20" t="s">
        <v>540</v>
      </c>
      <c r="B29" s="5" t="s">
        <v>515</v>
      </c>
      <c r="AK29" s="5" t="s">
        <v>188</v>
      </c>
      <c r="AL29" s="5" t="s">
        <v>188</v>
      </c>
      <c r="AM29" s="5" t="s">
        <v>188</v>
      </c>
      <c r="AN29" s="5" t="s">
        <v>188</v>
      </c>
      <c r="AO29" s="7">
        <v>54.2366338</v>
      </c>
      <c r="AP29" s="7">
        <v>52.6383735</v>
      </c>
      <c r="AQ29" s="7">
        <v>54.301018499999998</v>
      </c>
      <c r="AR29" s="7">
        <v>57.701232900000001</v>
      </c>
      <c r="AS29" s="7">
        <v>55.422883800000001</v>
      </c>
      <c r="AT29" s="7">
        <v>56.074452800000003</v>
      </c>
      <c r="AU29" s="7">
        <v>55.193540499999997</v>
      </c>
      <c r="AV29" s="7">
        <v>56.896253899999998</v>
      </c>
      <c r="AW29" s="7">
        <v>56.797997299999999</v>
      </c>
      <c r="AX29" s="7">
        <v>57.192026200000001</v>
      </c>
      <c r="AY29" s="7">
        <v>59.008090500000002</v>
      </c>
      <c r="AZ29" s="7">
        <v>58.517627099999999</v>
      </c>
      <c r="BA29" s="7">
        <v>62.862552999999998</v>
      </c>
      <c r="BB29" s="5" t="s">
        <v>188</v>
      </c>
      <c r="BC29" s="5" t="s">
        <v>188</v>
      </c>
      <c r="BD29" s="7">
        <v>58.350239600000002</v>
      </c>
    </row>
    <row r="30" spans="1:56" outlineLevel="1" x14ac:dyDescent="0.25">
      <c r="A30" s="20" t="s">
        <v>541</v>
      </c>
      <c r="B30" s="5" t="s">
        <v>515</v>
      </c>
      <c r="AK30" s="5" t="s">
        <v>188</v>
      </c>
      <c r="AL30" s="5" t="s">
        <v>188</v>
      </c>
      <c r="AM30" s="5" t="s">
        <v>188</v>
      </c>
      <c r="AN30" s="5" t="s">
        <v>188</v>
      </c>
      <c r="AO30" s="7">
        <v>33.451976799999997</v>
      </c>
      <c r="AP30" s="7">
        <v>34.977402400000003</v>
      </c>
      <c r="AQ30" s="7">
        <v>33.685652099999999</v>
      </c>
      <c r="AR30" s="7">
        <v>31.318549699999998</v>
      </c>
      <c r="AS30" s="7">
        <v>32.774442999999998</v>
      </c>
      <c r="AT30" s="7">
        <v>32.351202600000001</v>
      </c>
      <c r="AU30" s="7">
        <v>32.947197000000003</v>
      </c>
      <c r="AV30" s="7">
        <v>31.950189399999999</v>
      </c>
      <c r="AW30" s="7">
        <v>32.283604599999997</v>
      </c>
      <c r="AX30" s="7">
        <v>31.5699288</v>
      </c>
      <c r="AY30" s="7">
        <v>31.380553200000001</v>
      </c>
      <c r="AZ30" s="7">
        <v>30.902858899999998</v>
      </c>
      <c r="BA30" s="7">
        <v>28.351740199999998</v>
      </c>
      <c r="BB30" s="5" t="s">
        <v>188</v>
      </c>
      <c r="BC30" s="5" t="s">
        <v>188</v>
      </c>
      <c r="BD30" s="7">
        <v>30.444783000000001</v>
      </c>
    </row>
    <row r="31" spans="1:56" outlineLevel="1" x14ac:dyDescent="0.25">
      <c r="A31" s="20" t="s">
        <v>542</v>
      </c>
      <c r="B31" s="5" t="s">
        <v>515</v>
      </c>
      <c r="AK31" s="5" t="s">
        <v>188</v>
      </c>
      <c r="AL31" s="5" t="s">
        <v>188</v>
      </c>
      <c r="AM31" s="5" t="s">
        <v>188</v>
      </c>
      <c r="AN31" s="5" t="s">
        <v>188</v>
      </c>
      <c r="AO31" s="7">
        <v>10.2057038</v>
      </c>
      <c r="AP31" s="7">
        <v>10.410709199999999</v>
      </c>
      <c r="AQ31" s="7">
        <v>9.6874133800000006</v>
      </c>
      <c r="AR31" s="7">
        <v>8.9399998400000005</v>
      </c>
      <c r="AS31" s="7">
        <v>9.5000607800000001</v>
      </c>
      <c r="AT31" s="7">
        <v>9.3421023200000004</v>
      </c>
      <c r="AU31" s="7">
        <v>9.2865291800000005</v>
      </c>
      <c r="AV31" s="7">
        <v>8.9257067299999999</v>
      </c>
      <c r="AW31" s="7">
        <v>8.9338235099999999</v>
      </c>
      <c r="AX31" s="7">
        <v>8.9861875399999995</v>
      </c>
      <c r="AY31" s="7">
        <v>7.6905704799999999</v>
      </c>
      <c r="AZ31" s="7">
        <v>8.5855502700000006</v>
      </c>
      <c r="BA31" s="7">
        <v>7.1200341299999996</v>
      </c>
      <c r="BB31" s="5" t="s">
        <v>188</v>
      </c>
      <c r="BC31" s="5" t="s">
        <v>188</v>
      </c>
      <c r="BD31" s="7">
        <v>9.08443969</v>
      </c>
    </row>
    <row r="32" spans="1:56" outlineLevel="1" x14ac:dyDescent="0.25">
      <c r="A32" s="20" t="s">
        <v>543</v>
      </c>
      <c r="B32" s="5" t="s">
        <v>515</v>
      </c>
      <c r="AK32" s="5" t="s">
        <v>188</v>
      </c>
      <c r="AL32" s="5" t="s">
        <v>188</v>
      </c>
      <c r="AM32" s="5" t="s">
        <v>188</v>
      </c>
      <c r="AN32" s="5" t="s">
        <v>188</v>
      </c>
      <c r="AO32" s="7">
        <v>1.7458446000000001</v>
      </c>
      <c r="AP32" s="7">
        <v>1.58795855</v>
      </c>
      <c r="AQ32" s="7">
        <v>1.9548624699999999</v>
      </c>
      <c r="AR32" s="7">
        <v>1.8140915799999999</v>
      </c>
      <c r="AS32" s="7">
        <v>2.05486412</v>
      </c>
      <c r="AT32" s="7">
        <v>2.1263051499999999</v>
      </c>
      <c r="AU32" s="7">
        <v>2.3775193400000001</v>
      </c>
      <c r="AV32" s="7">
        <v>2.1368874899999999</v>
      </c>
      <c r="AW32" s="7">
        <v>1.7733125300000001</v>
      </c>
      <c r="AX32" s="7">
        <v>2.0942880700000002</v>
      </c>
      <c r="AY32" s="7">
        <v>1.65545611</v>
      </c>
      <c r="AZ32" s="7">
        <v>1.8384156199999999</v>
      </c>
      <c r="BA32" s="7">
        <v>1.63114051</v>
      </c>
      <c r="BB32" s="5" t="s">
        <v>188</v>
      </c>
      <c r="BC32" s="5" t="s">
        <v>188</v>
      </c>
      <c r="BD32" s="7">
        <v>1.8248314999999999</v>
      </c>
    </row>
    <row r="33" spans="1:56" outlineLevel="1" x14ac:dyDescent="0.25">
      <c r="A33" s="20" t="s">
        <v>544</v>
      </c>
      <c r="B33" s="5" t="s">
        <v>515</v>
      </c>
      <c r="AK33" s="5" t="s">
        <v>188</v>
      </c>
      <c r="AL33" s="5" t="s">
        <v>188</v>
      </c>
      <c r="AM33" s="5" t="s">
        <v>188</v>
      </c>
      <c r="AN33" s="5" t="s">
        <v>188</v>
      </c>
      <c r="AO33" s="7">
        <v>0.35984103000000001</v>
      </c>
      <c r="AP33" s="7">
        <v>0.38555630000000002</v>
      </c>
      <c r="AQ33" s="7">
        <v>0.37105352000000003</v>
      </c>
      <c r="AR33" s="7">
        <v>0.22612594</v>
      </c>
      <c r="AS33" s="7">
        <v>0.24774826</v>
      </c>
      <c r="AT33" s="7">
        <v>0.10593721</v>
      </c>
      <c r="AU33" s="7">
        <v>0.19521389</v>
      </c>
      <c r="AV33" s="7">
        <v>9.0962479999999998E-2</v>
      </c>
      <c r="AW33" s="7">
        <v>0.21126207999999999</v>
      </c>
      <c r="AX33" s="7">
        <v>0.15756938000000001</v>
      </c>
      <c r="AY33" s="7">
        <v>0.26532963999999998</v>
      </c>
      <c r="AZ33" s="7">
        <v>0.15554810999999999</v>
      </c>
      <c r="BA33" s="7">
        <v>3.4532130000000001E-2</v>
      </c>
      <c r="BB33" s="5" t="s">
        <v>188</v>
      </c>
      <c r="BC33" s="5" t="s">
        <v>188</v>
      </c>
      <c r="BD33" s="7">
        <v>0.29570629999999998</v>
      </c>
    </row>
    <row r="34" spans="1:56" outlineLevel="1" x14ac:dyDescent="0.25">
      <c r="A34" s="23" t="s">
        <v>545</v>
      </c>
      <c r="B34" s="5" t="s">
        <v>515</v>
      </c>
      <c r="AK34" s="5" t="s">
        <v>188</v>
      </c>
      <c r="AL34" s="5" t="s">
        <v>188</v>
      </c>
      <c r="AM34" s="5" t="s">
        <v>188</v>
      </c>
      <c r="AN34" s="5" t="s">
        <v>188</v>
      </c>
      <c r="AO34" s="7">
        <v>73.545782799999998</v>
      </c>
      <c r="AP34" s="7">
        <v>75.484324999999998</v>
      </c>
      <c r="AQ34" s="7">
        <v>75.231014999999999</v>
      </c>
      <c r="AR34" s="7">
        <v>77.120565999999997</v>
      </c>
      <c r="AS34" s="7">
        <v>74.953948600000004</v>
      </c>
      <c r="AT34" s="7">
        <v>74.518727400000003</v>
      </c>
      <c r="AU34" s="7">
        <v>74.392481900000007</v>
      </c>
      <c r="AV34" s="7">
        <v>76.109528800000007</v>
      </c>
      <c r="AW34" s="7">
        <v>75.956867599999995</v>
      </c>
      <c r="AX34" s="7">
        <v>75.951770199999999</v>
      </c>
      <c r="AY34" s="7">
        <v>77.279376200000002</v>
      </c>
      <c r="AZ34" s="7">
        <v>76.593798300000003</v>
      </c>
      <c r="BA34" s="7">
        <v>78.146831899999995</v>
      </c>
      <c r="BB34" s="7">
        <v>77.730579000000006</v>
      </c>
      <c r="BC34" s="7">
        <v>75.1399349</v>
      </c>
      <c r="BD34" s="7">
        <v>75.126105899999999</v>
      </c>
    </row>
    <row r="35" spans="1:56" outlineLevel="1" x14ac:dyDescent="0.25">
      <c r="A35" s="23" t="s">
        <v>546</v>
      </c>
      <c r="B35" s="5" t="s">
        <v>515</v>
      </c>
      <c r="AK35" s="5" t="s">
        <v>188</v>
      </c>
      <c r="AL35" s="5" t="s">
        <v>188</v>
      </c>
      <c r="AM35" s="5" t="s">
        <v>188</v>
      </c>
      <c r="AN35" s="5" t="s">
        <v>188</v>
      </c>
      <c r="AO35" s="7">
        <v>21.634309900000002</v>
      </c>
      <c r="AP35" s="7">
        <v>19.9040769</v>
      </c>
      <c r="AQ35" s="7">
        <v>20.004140599999999</v>
      </c>
      <c r="AR35" s="7">
        <v>18.413816400000002</v>
      </c>
      <c r="AS35" s="7">
        <v>19.833787699999998</v>
      </c>
      <c r="AT35" s="7">
        <v>20.500038700000001</v>
      </c>
      <c r="AU35" s="7">
        <v>20.382091599999999</v>
      </c>
      <c r="AV35" s="7">
        <v>18.9268137</v>
      </c>
      <c r="AW35" s="7">
        <v>19.014514200000001</v>
      </c>
      <c r="AX35" s="7">
        <v>18.7466498</v>
      </c>
      <c r="AY35" s="7">
        <v>18.426130400000002</v>
      </c>
      <c r="AZ35" s="7">
        <v>18.5495579</v>
      </c>
      <c r="BA35" s="7">
        <v>17.584327099999999</v>
      </c>
      <c r="BB35" s="7">
        <v>18.581118199999999</v>
      </c>
      <c r="BC35" s="7">
        <v>20.951867499999999</v>
      </c>
      <c r="BD35" s="7">
        <v>19.765047299999999</v>
      </c>
    </row>
    <row r="36" spans="1:56" outlineLevel="1" x14ac:dyDescent="0.25">
      <c r="A36" s="23" t="s">
        <v>547</v>
      </c>
      <c r="B36" s="5" t="s">
        <v>515</v>
      </c>
      <c r="AK36" s="5" t="s">
        <v>188</v>
      </c>
      <c r="AL36" s="5" t="s">
        <v>188</v>
      </c>
      <c r="AM36" s="5" t="s">
        <v>188</v>
      </c>
      <c r="AN36" s="5" t="s">
        <v>188</v>
      </c>
      <c r="AO36" s="7">
        <v>4.2615006099999997</v>
      </c>
      <c r="AP36" s="7">
        <v>4.0179179600000001</v>
      </c>
      <c r="AQ36" s="7">
        <v>4.2547519999999999</v>
      </c>
      <c r="AR36" s="7">
        <v>3.9818190499999999</v>
      </c>
      <c r="AS36" s="7">
        <v>4.6514284000000004</v>
      </c>
      <c r="AT36" s="7">
        <v>4.3522802299999999</v>
      </c>
      <c r="AU36" s="7">
        <v>4.5265097699999997</v>
      </c>
      <c r="AV36" s="7">
        <v>4.6482293400000003</v>
      </c>
      <c r="AW36" s="7">
        <v>4.5466827600000004</v>
      </c>
      <c r="AX36" s="7">
        <v>4.7599668599999996</v>
      </c>
      <c r="AY36" s="7">
        <v>3.63382425</v>
      </c>
      <c r="AZ36" s="7">
        <v>4.4220886699999999</v>
      </c>
      <c r="BA36" s="7">
        <v>4.0162894600000003</v>
      </c>
      <c r="BB36" s="7">
        <v>3.26280942</v>
      </c>
      <c r="BC36" s="7">
        <v>3.5794478999999999</v>
      </c>
      <c r="BD36" s="7">
        <v>4.39608256</v>
      </c>
    </row>
    <row r="37" spans="1:56" outlineLevel="1" x14ac:dyDescent="0.25">
      <c r="A37" s="23" t="s">
        <v>548</v>
      </c>
      <c r="B37" s="5" t="s">
        <v>515</v>
      </c>
      <c r="AK37" s="5" t="s">
        <v>188</v>
      </c>
      <c r="AL37" s="5" t="s">
        <v>188</v>
      </c>
      <c r="AM37" s="5" t="s">
        <v>188</v>
      </c>
      <c r="AN37" s="5" t="s">
        <v>188</v>
      </c>
      <c r="AO37" s="7">
        <v>0.55840665</v>
      </c>
      <c r="AP37" s="7">
        <v>0.59368010000000004</v>
      </c>
      <c r="AQ37" s="7">
        <v>0.51009236999999996</v>
      </c>
      <c r="AR37" s="7">
        <v>0.48379860000000002</v>
      </c>
      <c r="AS37" s="7">
        <v>0.56083528000000005</v>
      </c>
      <c r="AT37" s="7">
        <v>0.62895361999999999</v>
      </c>
      <c r="AU37" s="7">
        <v>0.69891667000000002</v>
      </c>
      <c r="AV37" s="7">
        <v>0.31542810999999998</v>
      </c>
      <c r="AW37" s="7">
        <v>0.48193550000000002</v>
      </c>
      <c r="AX37" s="7">
        <v>0.54161314999999999</v>
      </c>
      <c r="AY37" s="7">
        <v>0.66066910000000001</v>
      </c>
      <c r="AZ37" s="7">
        <v>0.43455514000000001</v>
      </c>
      <c r="BA37" s="7">
        <v>0.25255149999999998</v>
      </c>
      <c r="BB37" s="7">
        <v>0.42549335999999999</v>
      </c>
      <c r="BC37" s="7">
        <v>0.32874965</v>
      </c>
      <c r="BD37" s="7">
        <v>0.71276424000000005</v>
      </c>
    </row>
    <row r="38" spans="1:56" outlineLevel="1" x14ac:dyDescent="0.25">
      <c r="A38" s="23" t="s">
        <v>549</v>
      </c>
      <c r="B38" s="5" t="s">
        <v>515</v>
      </c>
      <c r="AK38" s="5" t="s">
        <v>188</v>
      </c>
      <c r="AL38" s="5" t="s">
        <v>188</v>
      </c>
      <c r="AM38" s="5" t="s">
        <v>188</v>
      </c>
      <c r="AN38" s="5" t="s">
        <v>188</v>
      </c>
      <c r="AO38" s="7">
        <v>3.7859674800000001</v>
      </c>
      <c r="AP38" s="7">
        <v>3.5682625699999999</v>
      </c>
      <c r="AQ38" s="7">
        <v>3.6173301100000002</v>
      </c>
      <c r="AR38" s="7">
        <v>3.6800494800000001</v>
      </c>
      <c r="AS38" s="7">
        <v>3.7279856800000002</v>
      </c>
      <c r="AT38" s="7">
        <v>3.7499872700000001</v>
      </c>
      <c r="AU38" s="7">
        <v>3.54102747</v>
      </c>
      <c r="AV38" s="7">
        <v>3.3471385100000002</v>
      </c>
      <c r="AW38" s="7">
        <v>3.3463638900000001</v>
      </c>
      <c r="AX38" s="7">
        <v>3.3680163099999998</v>
      </c>
      <c r="AY38" s="7">
        <v>3.2093681100000002</v>
      </c>
      <c r="AZ38" s="7">
        <v>2.5055466000000002</v>
      </c>
      <c r="BA38" s="7">
        <v>2.80529479</v>
      </c>
      <c r="BB38" s="7">
        <v>2.8306145200000001</v>
      </c>
      <c r="BC38" s="7">
        <v>2.21924074</v>
      </c>
      <c r="BD38" s="7">
        <v>3.3529236</v>
      </c>
    </row>
    <row r="39" spans="1:56" outlineLevel="1" x14ac:dyDescent="0.25">
      <c r="A39" s="23" t="s">
        <v>550</v>
      </c>
      <c r="B39" s="5" t="s">
        <v>515</v>
      </c>
      <c r="AK39" s="5" t="s">
        <v>188</v>
      </c>
      <c r="AL39" s="5" t="s">
        <v>188</v>
      </c>
      <c r="AM39" s="5" t="s">
        <v>188</v>
      </c>
      <c r="AN39" s="5" t="s">
        <v>188</v>
      </c>
      <c r="AO39" s="7">
        <v>3.2242016599999999</v>
      </c>
      <c r="AP39" s="7">
        <v>3.9549384999999999</v>
      </c>
      <c r="AQ39" s="7">
        <v>4.1102758699999997</v>
      </c>
      <c r="AR39" s="7">
        <v>3.8207541599999999</v>
      </c>
      <c r="AS39" s="7">
        <v>3.4690821399999998</v>
      </c>
      <c r="AT39" s="7">
        <v>4.0802443400000001</v>
      </c>
      <c r="AU39" s="7">
        <v>3.8070753700000002</v>
      </c>
      <c r="AV39" s="7">
        <v>3.4130092699999999</v>
      </c>
      <c r="AW39" s="7">
        <v>3.9163847000000001</v>
      </c>
      <c r="AX39" s="7">
        <v>3.3320320099999998</v>
      </c>
      <c r="AY39" s="7">
        <v>2.5704313999999999</v>
      </c>
      <c r="AZ39" s="7">
        <v>2.3683155400000002</v>
      </c>
      <c r="BA39" s="7">
        <v>2.7503462000000001</v>
      </c>
      <c r="BB39" s="7">
        <v>2.1298304300000002</v>
      </c>
      <c r="BC39" s="7">
        <v>2.6449858800000001</v>
      </c>
      <c r="BD39" s="7">
        <v>4.7239984100000001</v>
      </c>
    </row>
    <row r="40" spans="1:56" outlineLevel="1" x14ac:dyDescent="0.25">
      <c r="A40" s="20" t="s">
        <v>551</v>
      </c>
      <c r="B40" s="5" t="s">
        <v>515</v>
      </c>
      <c r="AK40" s="11">
        <v>2.73</v>
      </c>
      <c r="AL40" s="11">
        <v>3.45</v>
      </c>
      <c r="AM40" s="11">
        <v>3.65</v>
      </c>
      <c r="AN40" s="11">
        <v>2.8</v>
      </c>
      <c r="AO40" s="7">
        <v>4.5127618900000002</v>
      </c>
      <c r="AP40" s="7">
        <v>3.4651464299999999</v>
      </c>
      <c r="AQ40" s="7">
        <v>3.6700275699999998</v>
      </c>
      <c r="AR40" s="7">
        <v>3.0731262099999999</v>
      </c>
      <c r="AS40" s="7">
        <v>3.4345853100000001</v>
      </c>
      <c r="AT40" s="7">
        <v>3.2110252199999998</v>
      </c>
      <c r="AU40" s="7">
        <v>3.78507258</v>
      </c>
      <c r="AV40" s="7">
        <v>2.9350424300000002</v>
      </c>
      <c r="AW40" s="7">
        <v>2.8541264900000001</v>
      </c>
      <c r="AX40" s="7">
        <v>2.91868171</v>
      </c>
      <c r="AY40" s="7">
        <v>2.19855</v>
      </c>
      <c r="AZ40" s="7">
        <v>2.3876127700000001</v>
      </c>
      <c r="BA40" s="7">
        <v>1.5611594600000001</v>
      </c>
      <c r="BB40" s="7">
        <v>2.0168479100000001</v>
      </c>
      <c r="BC40" s="7">
        <v>3.1903814499999998</v>
      </c>
      <c r="BD40" s="7">
        <v>4.3082036700000002</v>
      </c>
    </row>
    <row r="41" spans="1:56" outlineLevel="1" x14ac:dyDescent="0.25">
      <c r="A41" s="23" t="s">
        <v>552</v>
      </c>
      <c r="B41" s="5" t="s">
        <v>515</v>
      </c>
      <c r="AK41" s="11">
        <v>12.26</v>
      </c>
      <c r="AL41" s="11">
        <v>11.89</v>
      </c>
      <c r="AM41" s="11">
        <v>13.44</v>
      </c>
      <c r="AN41" s="11">
        <v>12.96</v>
      </c>
      <c r="AO41" s="7">
        <v>12.37959</v>
      </c>
      <c r="AP41" s="7">
        <v>11.2627066</v>
      </c>
      <c r="AQ41" s="7">
        <v>10.830328099999999</v>
      </c>
      <c r="AR41" s="7">
        <v>10.592135499999999</v>
      </c>
      <c r="AS41" s="7">
        <v>12.1095629</v>
      </c>
      <c r="AT41" s="7">
        <v>12.5231291</v>
      </c>
      <c r="AU41" s="7">
        <v>13.493790600000001</v>
      </c>
      <c r="AV41" s="7">
        <v>12.5158138</v>
      </c>
      <c r="AW41" s="7">
        <v>12.1848952</v>
      </c>
      <c r="AX41" s="7">
        <v>12.8218937</v>
      </c>
      <c r="AY41" s="7">
        <v>11.8713432</v>
      </c>
      <c r="AZ41" s="7">
        <v>13.0299888</v>
      </c>
      <c r="BA41" s="7">
        <v>11.7676631</v>
      </c>
      <c r="BB41" s="7">
        <v>11.9712526</v>
      </c>
      <c r="BC41" s="7">
        <v>12.639083100000001</v>
      </c>
      <c r="BD41" s="7">
        <v>12.10838</v>
      </c>
    </row>
    <row r="42" spans="1:56" outlineLevel="1" x14ac:dyDescent="0.25">
      <c r="A42" s="20" t="s">
        <v>553</v>
      </c>
      <c r="B42" s="5" t="s">
        <v>515</v>
      </c>
      <c r="AK42" s="11">
        <v>10.28</v>
      </c>
      <c r="AL42" s="11">
        <v>9.68</v>
      </c>
      <c r="AM42" s="11">
        <v>10</v>
      </c>
      <c r="AN42" s="11">
        <v>8.89</v>
      </c>
      <c r="AO42" s="7">
        <v>12.1526288</v>
      </c>
      <c r="AP42" s="7">
        <v>14.0795111</v>
      </c>
      <c r="AQ42" s="7">
        <v>13.7490398</v>
      </c>
      <c r="AR42" s="7">
        <v>13.031837400000001</v>
      </c>
      <c r="AS42" s="7">
        <v>11.026161999999999</v>
      </c>
      <c r="AT42" s="7">
        <v>11.7828748</v>
      </c>
      <c r="AU42" s="7">
        <v>9.4778187599999999</v>
      </c>
      <c r="AV42" s="7">
        <v>10.883744800000001</v>
      </c>
      <c r="AW42" s="7">
        <v>10.574845099999999</v>
      </c>
      <c r="AX42" s="7">
        <v>10.698047300000001</v>
      </c>
      <c r="AY42" s="7">
        <v>9.64599604</v>
      </c>
      <c r="AZ42" s="7">
        <v>8.9031170999999993</v>
      </c>
      <c r="BA42" s="7">
        <v>8.6391188099999994</v>
      </c>
      <c r="BB42" s="5" t="s">
        <v>188</v>
      </c>
      <c r="BC42" s="5" t="s">
        <v>188</v>
      </c>
      <c r="BD42" s="7">
        <v>9.5164305500000008</v>
      </c>
    </row>
    <row r="43" spans="1:56" outlineLevel="1" x14ac:dyDescent="0.25">
      <c r="A43" s="23" t="s">
        <v>554</v>
      </c>
      <c r="B43" s="5" t="s">
        <v>515</v>
      </c>
      <c r="AK43" s="5" t="s">
        <v>188</v>
      </c>
      <c r="AL43" s="5" t="s">
        <v>188</v>
      </c>
      <c r="AM43" s="5" t="s">
        <v>188</v>
      </c>
      <c r="AN43" s="5" t="s">
        <v>188</v>
      </c>
      <c r="AO43" s="5" t="s">
        <v>188</v>
      </c>
      <c r="AP43" s="5" t="s">
        <v>188</v>
      </c>
      <c r="AQ43" s="7">
        <v>1.8175332099999999</v>
      </c>
      <c r="AR43" s="7">
        <v>1.79463751</v>
      </c>
      <c r="AS43" s="7">
        <v>1.4096731499999999</v>
      </c>
      <c r="AT43" s="7">
        <v>1.2663834899999999</v>
      </c>
      <c r="AU43" s="7">
        <v>1.1823490400000001</v>
      </c>
      <c r="AV43" s="7">
        <v>1.3346751400000001</v>
      </c>
      <c r="AW43" s="7">
        <v>1.11280621</v>
      </c>
      <c r="AX43" s="7">
        <v>0.91719154000000003</v>
      </c>
      <c r="AY43" s="7">
        <v>1.0631133399999999</v>
      </c>
      <c r="AZ43" s="7">
        <v>0.78488480000000005</v>
      </c>
      <c r="BA43" s="7">
        <v>1.0810479099999999</v>
      </c>
      <c r="BB43" s="5" t="s">
        <v>188</v>
      </c>
      <c r="BC43" s="5" t="s">
        <v>188</v>
      </c>
      <c r="BD43" s="7">
        <v>0.59119641999999994</v>
      </c>
    </row>
    <row r="44" spans="1:56" outlineLevel="1" x14ac:dyDescent="0.25">
      <c r="A44" s="23" t="s">
        <v>555</v>
      </c>
      <c r="B44" s="5" t="s">
        <v>515</v>
      </c>
      <c r="AK44" s="5" t="s">
        <v>188</v>
      </c>
      <c r="AL44" s="5" t="s">
        <v>188</v>
      </c>
      <c r="AM44" s="5" t="s">
        <v>188</v>
      </c>
      <c r="AN44" s="5" t="s">
        <v>188</v>
      </c>
      <c r="AO44" s="5" t="s">
        <v>188</v>
      </c>
      <c r="AP44" s="5" t="s">
        <v>188</v>
      </c>
      <c r="AQ44" s="7">
        <v>0.92203995999999999</v>
      </c>
      <c r="AR44" s="7">
        <v>0.97421652000000003</v>
      </c>
      <c r="AS44" s="7">
        <v>0.92201856000000004</v>
      </c>
      <c r="AT44" s="7">
        <v>0.42508182999999999</v>
      </c>
      <c r="AU44" s="7">
        <v>0.45482671000000002</v>
      </c>
      <c r="AV44" s="7">
        <v>0.55268600000000001</v>
      </c>
      <c r="AW44" s="7">
        <v>0.30866831</v>
      </c>
      <c r="AX44" s="7">
        <v>0.46712218</v>
      </c>
      <c r="AY44" s="7">
        <v>0.78384078999999995</v>
      </c>
      <c r="AZ44" s="7">
        <v>0.45070117999999998</v>
      </c>
      <c r="BA44" s="7">
        <v>0.73334553999999996</v>
      </c>
      <c r="BB44" s="5" t="s">
        <v>188</v>
      </c>
      <c r="BC44" s="5" t="s">
        <v>188</v>
      </c>
      <c r="BD44" s="7">
        <v>0.50091735999999998</v>
      </c>
    </row>
    <row r="45" spans="1:56" outlineLevel="1" x14ac:dyDescent="0.25">
      <c r="A45" s="23" t="s">
        <v>556</v>
      </c>
      <c r="B45" s="5" t="s">
        <v>515</v>
      </c>
      <c r="AK45" s="11">
        <v>11.26</v>
      </c>
      <c r="AL45" s="11">
        <v>13.7</v>
      </c>
      <c r="AM45" s="11">
        <v>13.6</v>
      </c>
      <c r="AN45" s="11">
        <v>12.14</v>
      </c>
      <c r="AO45" s="7">
        <v>11.259433100000001</v>
      </c>
      <c r="AP45" s="7">
        <v>15.76825</v>
      </c>
      <c r="AQ45" s="7">
        <v>14.286823099999999</v>
      </c>
      <c r="AR45" s="7">
        <v>13.0437805</v>
      </c>
      <c r="AS45" s="7">
        <v>12.3571942</v>
      </c>
      <c r="AT45" s="7">
        <v>11.9008758</v>
      </c>
      <c r="AU45" s="7">
        <v>13.894118000000001</v>
      </c>
      <c r="AV45" s="7">
        <v>13.558989199999999</v>
      </c>
      <c r="AW45" s="7">
        <v>13.1976903</v>
      </c>
      <c r="AX45" s="7">
        <v>11.5972556</v>
      </c>
      <c r="AY45" s="7">
        <v>9.8259046600000008</v>
      </c>
      <c r="AZ45" s="7">
        <v>8.9686054599999991</v>
      </c>
      <c r="BA45" s="7">
        <v>6.4197359299999999</v>
      </c>
      <c r="BB45" s="5" t="s">
        <v>188</v>
      </c>
      <c r="BC45" s="5" t="s">
        <v>188</v>
      </c>
      <c r="BD45" s="7">
        <v>7.78153863</v>
      </c>
    </row>
    <row r="46" spans="1:56" outlineLevel="1" x14ac:dyDescent="0.25">
      <c r="A46" s="23" t="s">
        <v>557</v>
      </c>
      <c r="B46" s="5" t="s">
        <v>515</v>
      </c>
      <c r="AK46" s="11">
        <v>10.16</v>
      </c>
      <c r="AL46" s="11">
        <v>9.99</v>
      </c>
      <c r="AM46" s="11">
        <v>8.19</v>
      </c>
      <c r="AN46" s="11">
        <v>8.51</v>
      </c>
      <c r="AO46" s="7">
        <v>8.5875997900000005</v>
      </c>
      <c r="AP46" s="7">
        <v>10.335830700000001</v>
      </c>
      <c r="AQ46" s="7">
        <v>9.8348397199999997</v>
      </c>
      <c r="AR46" s="7">
        <v>11.324203499999999</v>
      </c>
      <c r="AS46" s="7">
        <v>11.3006802</v>
      </c>
      <c r="AT46" s="7">
        <v>11.0909937</v>
      </c>
      <c r="AU46" s="7">
        <v>10.565923700000001</v>
      </c>
      <c r="AV46" s="7">
        <v>11.2231804</v>
      </c>
      <c r="AW46" s="7">
        <v>11.0468116</v>
      </c>
      <c r="AX46" s="7">
        <v>10.385216</v>
      </c>
      <c r="AY46" s="7">
        <v>9.9619604000000006</v>
      </c>
      <c r="AZ46" s="7">
        <v>10.723331699999999</v>
      </c>
      <c r="BA46" s="7">
        <v>8.4026972000000004</v>
      </c>
      <c r="BB46" s="5" t="s">
        <v>188</v>
      </c>
      <c r="BC46" s="5" t="s">
        <v>188</v>
      </c>
      <c r="BD46" s="7">
        <v>8.1603916299999995</v>
      </c>
    </row>
    <row r="47" spans="1:56" outlineLevel="1" x14ac:dyDescent="0.25">
      <c r="A47" s="23" t="s">
        <v>558</v>
      </c>
      <c r="B47" s="5" t="s">
        <v>515</v>
      </c>
      <c r="AK47" s="11">
        <v>22.51</v>
      </c>
      <c r="AL47" s="11">
        <v>22.35</v>
      </c>
      <c r="AM47" s="11">
        <v>19.82</v>
      </c>
      <c r="AN47" s="11">
        <v>20.61</v>
      </c>
      <c r="AO47" s="7">
        <v>21.878029999999999</v>
      </c>
      <c r="AP47" s="7">
        <v>21.8473729</v>
      </c>
      <c r="AQ47" s="7">
        <v>22.224239300000001</v>
      </c>
      <c r="AR47" s="7">
        <v>19.7644147</v>
      </c>
      <c r="AS47" s="7">
        <v>20.6017528</v>
      </c>
      <c r="AT47" s="7">
        <v>19.741385900000001</v>
      </c>
      <c r="AU47" s="7">
        <v>18.896504</v>
      </c>
      <c r="AV47" s="7">
        <v>18.398831999999999</v>
      </c>
      <c r="AW47" s="7">
        <v>18.205495299999999</v>
      </c>
      <c r="AX47" s="7">
        <v>19.328173400000001</v>
      </c>
      <c r="AY47" s="7">
        <v>18.557787000000001</v>
      </c>
      <c r="AZ47" s="7">
        <v>20.360062599999999</v>
      </c>
      <c r="BA47" s="7">
        <v>17.723916599999999</v>
      </c>
      <c r="BB47" s="5" t="s">
        <v>188</v>
      </c>
      <c r="BC47" s="5" t="s">
        <v>188</v>
      </c>
      <c r="BD47" s="7">
        <v>20.597266300000001</v>
      </c>
    </row>
    <row r="48" spans="1:56" outlineLevel="1" x14ac:dyDescent="0.25">
      <c r="AQ48" s="11"/>
      <c r="AR48" s="11"/>
      <c r="AS48" s="11"/>
      <c r="AT48" s="11"/>
      <c r="AU48" s="11"/>
      <c r="AV48" s="11"/>
      <c r="AW48" s="11"/>
      <c r="AX48" s="11"/>
      <c r="AY48" s="11"/>
      <c r="AZ48" s="11"/>
      <c r="BA48" s="11"/>
      <c r="BB48" s="11"/>
      <c r="BC48" s="11"/>
      <c r="BD48" s="11"/>
    </row>
    <row r="49" spans="1:57" x14ac:dyDescent="0.25">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E49" s="6"/>
    </row>
    <row r="50" spans="1:57" x14ac:dyDescent="0.25">
      <c r="A50" s="21" t="s">
        <v>559</v>
      </c>
      <c r="B50" s="15"/>
    </row>
    <row r="51" spans="1:57" outlineLevel="1" x14ac:dyDescent="0.25">
      <c r="A51" s="23" t="s">
        <v>101</v>
      </c>
      <c r="B51" s="5" t="s">
        <v>102</v>
      </c>
      <c r="AN51" s="5">
        <v>59.2</v>
      </c>
      <c r="AO51" s="5">
        <v>57.9</v>
      </c>
      <c r="AP51" s="5">
        <v>57.6</v>
      </c>
      <c r="AQ51" s="5">
        <v>57.4</v>
      </c>
      <c r="AR51" s="5">
        <v>52.4</v>
      </c>
      <c r="AS51" s="5">
        <v>57.5</v>
      </c>
      <c r="AT51" s="5">
        <v>57.3</v>
      </c>
      <c r="AU51" s="5">
        <v>57.2</v>
      </c>
      <c r="AV51" s="5">
        <v>55.7</v>
      </c>
      <c r="AW51" s="5">
        <v>55</v>
      </c>
      <c r="AX51" s="5">
        <v>55</v>
      </c>
      <c r="AY51" s="5">
        <v>55.4</v>
      </c>
      <c r="AZ51" s="5">
        <v>55.2</v>
      </c>
      <c r="BA51" s="5">
        <v>55.3</v>
      </c>
      <c r="BB51" s="5">
        <v>54.2</v>
      </c>
      <c r="BC51" s="5">
        <v>51.4</v>
      </c>
      <c r="BD51" s="5">
        <v>54.3</v>
      </c>
    </row>
    <row r="52" spans="1:57" outlineLevel="1" x14ac:dyDescent="0.25">
      <c r="A52" s="23" t="s">
        <v>106</v>
      </c>
      <c r="B52" s="5" t="s">
        <v>102</v>
      </c>
      <c r="AN52" s="5">
        <v>27.2</v>
      </c>
      <c r="AO52" s="5">
        <v>29.4</v>
      </c>
      <c r="AP52" s="5">
        <v>27.2</v>
      </c>
      <c r="AQ52" s="5">
        <v>25</v>
      </c>
      <c r="AR52" s="5">
        <v>23</v>
      </c>
      <c r="AS52" s="5">
        <v>26.4</v>
      </c>
      <c r="AT52" s="5">
        <v>26.4</v>
      </c>
      <c r="AU52" s="5">
        <v>25.3</v>
      </c>
      <c r="AV52" s="5">
        <v>25.7</v>
      </c>
      <c r="AW52" s="5">
        <v>25.2</v>
      </c>
      <c r="AX52" s="5">
        <v>24.3</v>
      </c>
      <c r="AY52" s="5">
        <v>25.5</v>
      </c>
      <c r="AZ52" s="5">
        <v>24.9</v>
      </c>
      <c r="BA52" s="5">
        <v>25.3</v>
      </c>
      <c r="BB52" s="5">
        <v>23.6</v>
      </c>
      <c r="BC52" s="5">
        <v>22.1</v>
      </c>
      <c r="BD52" s="5">
        <v>23.5</v>
      </c>
    </row>
    <row r="53" spans="1:57" outlineLevel="1" x14ac:dyDescent="0.25">
      <c r="A53" s="23" t="s">
        <v>560</v>
      </c>
      <c r="B53" s="12" t="s">
        <v>109</v>
      </c>
      <c r="BA53" s="11" t="s">
        <v>561</v>
      </c>
    </row>
    <row r="54" spans="1:57" outlineLevel="1" x14ac:dyDescent="0.25">
      <c r="A54" s="23" t="s">
        <v>113</v>
      </c>
      <c r="B54" s="12" t="s">
        <v>114</v>
      </c>
      <c r="AR54" s="5">
        <v>46721</v>
      </c>
      <c r="AS54" s="5">
        <v>49530</v>
      </c>
      <c r="AT54" s="5">
        <v>51526</v>
      </c>
      <c r="AU54" s="5">
        <v>54690</v>
      </c>
      <c r="AV54" s="5">
        <v>59279</v>
      </c>
      <c r="AW54" s="5">
        <v>60486</v>
      </c>
      <c r="AX54" s="5">
        <v>63864</v>
      </c>
      <c r="AY54" s="5">
        <v>68993</v>
      </c>
      <c r="AZ54" s="5">
        <v>67997</v>
      </c>
      <c r="BA54" s="5">
        <v>66982</v>
      </c>
      <c r="BB54" s="5">
        <v>73162</v>
      </c>
      <c r="BC54" s="5">
        <v>77346</v>
      </c>
    </row>
    <row r="55" spans="1:57" outlineLevel="1" x14ac:dyDescent="0.25">
      <c r="A55" s="23" t="s">
        <v>562</v>
      </c>
      <c r="B55" s="12" t="s">
        <v>563</v>
      </c>
      <c r="AQ55" s="5">
        <v>11749</v>
      </c>
      <c r="AR55" s="5">
        <v>12255</v>
      </c>
      <c r="AS55" s="5">
        <v>12506</v>
      </c>
      <c r="AT55" s="5">
        <v>12602</v>
      </c>
      <c r="AU55" s="5">
        <v>12930</v>
      </c>
      <c r="AV55" s="5">
        <v>13664</v>
      </c>
      <c r="AW55" s="5">
        <v>14075</v>
      </c>
      <c r="AX55" s="5">
        <v>14812</v>
      </c>
      <c r="AY55" s="5">
        <v>15458</v>
      </c>
      <c r="AZ55" s="5">
        <v>16356</v>
      </c>
      <c r="BA55" s="5">
        <v>17059</v>
      </c>
      <c r="BB55" s="5">
        <v>18428</v>
      </c>
    </row>
    <row r="56" spans="1:57" outlineLevel="1" x14ac:dyDescent="0.25">
      <c r="A56" s="23" t="s">
        <v>564</v>
      </c>
      <c r="B56" s="12" t="s">
        <v>563</v>
      </c>
      <c r="AQ56" s="8">
        <v>27</v>
      </c>
      <c r="AR56" s="8">
        <v>27.1</v>
      </c>
      <c r="AS56" s="8">
        <v>27.1</v>
      </c>
      <c r="AT56" s="8">
        <v>27.1</v>
      </c>
      <c r="AU56" s="8">
        <v>27.2</v>
      </c>
      <c r="AV56" s="8">
        <v>28.2</v>
      </c>
      <c r="AW56" s="8">
        <v>28.3</v>
      </c>
      <c r="AX56" s="8">
        <v>29.1</v>
      </c>
      <c r="AY56" s="8">
        <v>29.2</v>
      </c>
      <c r="AZ56" s="8">
        <v>30.1</v>
      </c>
      <c r="BA56" s="8">
        <v>33.1</v>
      </c>
      <c r="BB56" s="8">
        <v>33.799999999999997</v>
      </c>
    </row>
    <row r="57" spans="1:57" outlineLevel="1" x14ac:dyDescent="0.25">
      <c r="A57" s="23" t="s">
        <v>565</v>
      </c>
      <c r="B57" s="12" t="s">
        <v>563</v>
      </c>
      <c r="AQ57" s="8">
        <v>2.71</v>
      </c>
      <c r="AR57" s="8">
        <v>2.86</v>
      </c>
      <c r="AS57" s="8">
        <v>2.71</v>
      </c>
      <c r="AT57" s="8">
        <v>2.39</v>
      </c>
      <c r="AU57" s="8">
        <v>2.29</v>
      </c>
      <c r="AV57" s="8">
        <v>2.02</v>
      </c>
      <c r="AW57" s="8">
        <v>1.92</v>
      </c>
      <c r="AX57" s="8">
        <v>1.89</v>
      </c>
      <c r="AY57" s="8">
        <v>1.84</v>
      </c>
      <c r="AZ57" s="8">
        <v>1.63</v>
      </c>
      <c r="BA57" s="8">
        <v>1.34</v>
      </c>
      <c r="BB57" s="8">
        <v>1.2</v>
      </c>
    </row>
    <row r="58" spans="1:57" outlineLevel="1" x14ac:dyDescent="0.25">
      <c r="A58" s="26" t="s">
        <v>566</v>
      </c>
      <c r="B58" s="12" t="s">
        <v>563</v>
      </c>
      <c r="AQ58" s="8">
        <v>43.4</v>
      </c>
      <c r="AR58" s="8">
        <v>44.3</v>
      </c>
      <c r="AS58" s="8">
        <v>43.8</v>
      </c>
      <c r="AT58" s="8">
        <v>44.4</v>
      </c>
      <c r="AU58" s="8">
        <v>44.7</v>
      </c>
      <c r="AV58" s="8">
        <v>47.1</v>
      </c>
      <c r="AW58" s="8">
        <v>47.3</v>
      </c>
      <c r="AX58" s="8">
        <v>48.5</v>
      </c>
      <c r="AY58" s="8">
        <v>49.3</v>
      </c>
      <c r="AZ58" s="8">
        <v>50.6</v>
      </c>
      <c r="BA58" s="8">
        <v>53.3</v>
      </c>
      <c r="BB58" s="8">
        <v>57.5</v>
      </c>
    </row>
    <row r="59" spans="1:57" outlineLevel="1" x14ac:dyDescent="0.25"/>
    <row r="60" spans="1:57" outlineLevel="1" x14ac:dyDescent="0.25"/>
    <row r="61" spans="1:57" x14ac:dyDescent="0.25">
      <c r="A61" s="21" t="s">
        <v>567</v>
      </c>
      <c r="B61" s="15"/>
    </row>
    <row r="62" spans="1:57" outlineLevel="1" x14ac:dyDescent="0.25">
      <c r="A62" s="23" t="s">
        <v>568</v>
      </c>
      <c r="B62" s="5" t="s">
        <v>569</v>
      </c>
      <c r="AG62" s="11">
        <v>59.375</v>
      </c>
      <c r="AH62" s="11">
        <v>59.879689999999997</v>
      </c>
      <c r="AI62" s="11">
        <v>60.221089999999997</v>
      </c>
      <c r="AJ62" s="11">
        <v>60.38438</v>
      </c>
      <c r="AK62" s="11">
        <v>59.226559999999999</v>
      </c>
      <c r="AL62" s="11">
        <v>62.18047</v>
      </c>
      <c r="AM62" s="11">
        <v>64.733590000000007</v>
      </c>
      <c r="AN62" s="11">
        <v>67.761719999999997</v>
      </c>
      <c r="AO62" s="11">
        <v>68.489059999999995</v>
      </c>
      <c r="AP62" s="11">
        <v>71.160939999999997</v>
      </c>
      <c r="AQ62" s="11">
        <v>77.322500000000005</v>
      </c>
      <c r="AR62" s="11">
        <v>81.472499999999997</v>
      </c>
      <c r="AS62" s="11">
        <v>86.862499999999997</v>
      </c>
      <c r="AT62" s="11">
        <v>91.194999999999993</v>
      </c>
      <c r="AU62" s="11">
        <v>94.674999999999997</v>
      </c>
      <c r="AV62" s="11">
        <v>100</v>
      </c>
      <c r="AW62" s="11">
        <v>106.705</v>
      </c>
      <c r="AX62" s="11">
        <v>112.13500000000001</v>
      </c>
      <c r="AY62" s="11">
        <v>118.83</v>
      </c>
      <c r="AZ62" s="11">
        <v>125.9675</v>
      </c>
      <c r="BA62" s="11">
        <v>135.51499999999999</v>
      </c>
      <c r="BB62" s="11">
        <v>151.01499999999999</v>
      </c>
      <c r="BC62" s="11">
        <v>168.49250000000001</v>
      </c>
      <c r="BD62" s="11">
        <v>164.17</v>
      </c>
    </row>
    <row r="63" spans="1:57" outlineLevel="1" x14ac:dyDescent="0.25">
      <c r="A63" s="23" t="s">
        <v>81</v>
      </c>
      <c r="B63" s="5" t="s">
        <v>570</v>
      </c>
      <c r="AR63" s="17">
        <v>24115</v>
      </c>
      <c r="AS63" s="17">
        <v>24872</v>
      </c>
      <c r="AT63" s="17">
        <v>24920</v>
      </c>
      <c r="AU63" s="17">
        <v>25112</v>
      </c>
      <c r="AV63" s="17">
        <v>25201</v>
      </c>
      <c r="AW63" s="17">
        <v>25644</v>
      </c>
      <c r="AX63" s="17">
        <v>26041</v>
      </c>
      <c r="AY63" s="17">
        <v>26633</v>
      </c>
      <c r="AZ63" s="17">
        <v>27058</v>
      </c>
      <c r="BA63" s="17">
        <v>26758</v>
      </c>
      <c r="BB63" s="17">
        <v>28425</v>
      </c>
      <c r="BC63" s="17">
        <v>31228</v>
      </c>
    </row>
    <row r="64" spans="1:57" outlineLevel="1" x14ac:dyDescent="0.25">
      <c r="A64" s="23" t="s">
        <v>86</v>
      </c>
      <c r="B64" s="5" t="s">
        <v>85</v>
      </c>
      <c r="X64" s="5">
        <v>52697.396610000003</v>
      </c>
      <c r="Y64" s="5">
        <v>53759.056649999999</v>
      </c>
      <c r="Z64" s="5">
        <v>54197.369709999999</v>
      </c>
      <c r="AA64" s="5">
        <v>54743.424059999998</v>
      </c>
      <c r="AB64" s="5">
        <v>55184</v>
      </c>
      <c r="AC64" s="5">
        <v>54819.616520000003</v>
      </c>
      <c r="AD64" s="5">
        <v>54346.945050000002</v>
      </c>
      <c r="AE64" s="5">
        <v>56101.142520000001</v>
      </c>
      <c r="AF64" s="5">
        <v>57354.899579999998</v>
      </c>
      <c r="AG64" s="5">
        <v>57529.017469999999</v>
      </c>
      <c r="AH64" s="5">
        <v>57344.65956</v>
      </c>
      <c r="AI64" s="5">
        <v>58229.167780000003</v>
      </c>
      <c r="AJ64" s="5">
        <v>58368.873209999998</v>
      </c>
      <c r="AK64" s="5">
        <v>59473.254789999999</v>
      </c>
      <c r="AL64" s="5">
        <v>59801.369930000001</v>
      </c>
      <c r="AM64" s="5">
        <v>60698</v>
      </c>
      <c r="AN64" s="5">
        <v>61047</v>
      </c>
      <c r="AO64" s="5">
        <v>62081</v>
      </c>
      <c r="AP64" s="5">
        <v>63135</v>
      </c>
      <c r="AQ64" s="5">
        <v>62831</v>
      </c>
      <c r="AR64" s="5">
        <v>62159</v>
      </c>
      <c r="AS64" s="5">
        <v>62515</v>
      </c>
      <c r="AT64" s="5">
        <v>62568</v>
      </c>
      <c r="AU64" s="5">
        <v>62801</v>
      </c>
      <c r="AV64" s="5">
        <v>63231</v>
      </c>
      <c r="AW64" s="5">
        <v>63860</v>
      </c>
      <c r="AX64" s="5">
        <v>63856</v>
      </c>
      <c r="AY64" s="5">
        <v>64101</v>
      </c>
      <c r="AZ64" s="5">
        <v>64623</v>
      </c>
      <c r="BA64" s="5">
        <v>64648</v>
      </c>
      <c r="BB64" s="5">
        <v>65402.316299999999</v>
      </c>
      <c r="BC64" s="5">
        <v>63801.620499999997</v>
      </c>
    </row>
    <row r="65" spans="1:56" outlineLevel="1" x14ac:dyDescent="0.25">
      <c r="A65" s="23" t="s">
        <v>571</v>
      </c>
      <c r="B65" s="5" t="s">
        <v>572</v>
      </c>
      <c r="AG65" s="5">
        <v>83.255252100000007</v>
      </c>
      <c r="AH65" s="5">
        <v>82.826041630000006</v>
      </c>
      <c r="AI65" s="5">
        <v>81.963643599999997</v>
      </c>
      <c r="AJ65" s="5">
        <v>79.708767739999999</v>
      </c>
      <c r="AK65" s="5">
        <v>75.810588879999997</v>
      </c>
      <c r="AL65" s="5">
        <v>75.078140340000004</v>
      </c>
      <c r="AM65" s="5">
        <v>75.003352620000001</v>
      </c>
      <c r="AN65" s="5">
        <v>75.186667580000005</v>
      </c>
      <c r="AO65" s="5">
        <v>73.988915500000004</v>
      </c>
      <c r="AP65" s="5">
        <v>77.052154099999996</v>
      </c>
      <c r="AQ65" s="5">
        <v>83.252511940000005</v>
      </c>
      <c r="AR65" s="5">
        <v>85.761459259999995</v>
      </c>
      <c r="AS65" s="5">
        <v>88.356030689999997</v>
      </c>
      <c r="AT65" s="5">
        <v>93.233795569999998</v>
      </c>
      <c r="AU65" s="5">
        <v>94.916183610000004</v>
      </c>
      <c r="AV65" s="5">
        <v>100</v>
      </c>
      <c r="AW65" s="5">
        <v>103.6785299</v>
      </c>
      <c r="AX65" s="5">
        <v>105.941233</v>
      </c>
      <c r="AY65" s="5">
        <v>109.22152560000001</v>
      </c>
      <c r="AZ65" s="5">
        <v>113.3873593</v>
      </c>
      <c r="BA65" s="5">
        <v>124.55436779999999</v>
      </c>
      <c r="BB65" s="5">
        <v>134.02122969999999</v>
      </c>
      <c r="BC65" s="5">
        <v>136.45838560000001</v>
      </c>
      <c r="BD65" s="5">
        <v>124.5649847</v>
      </c>
    </row>
    <row r="66" spans="1:56" outlineLevel="1" x14ac:dyDescent="0.25">
      <c r="A66" s="23" t="s">
        <v>573</v>
      </c>
      <c r="B66" s="5" t="s">
        <v>95</v>
      </c>
      <c r="AG66" s="5">
        <v>86.549350029999999</v>
      </c>
      <c r="AH66" s="5">
        <v>87.788465200000005</v>
      </c>
      <c r="AI66" s="5">
        <v>87.828520549999993</v>
      </c>
      <c r="AJ66" s="5">
        <v>88.905302000000006</v>
      </c>
      <c r="AK66" s="5">
        <v>89.201944990000001</v>
      </c>
      <c r="AL66" s="5">
        <v>87.034060440000005</v>
      </c>
      <c r="AM66" s="5">
        <v>85.396200059999998</v>
      </c>
      <c r="AN66" s="5">
        <v>83.388853370000007</v>
      </c>
      <c r="AO66" s="5">
        <v>82.210765679999994</v>
      </c>
      <c r="AP66" s="5">
        <v>86.251561600000002</v>
      </c>
      <c r="AQ66" s="5">
        <v>89.165716950000004</v>
      </c>
      <c r="AR66" s="5">
        <v>90.067466980000006</v>
      </c>
      <c r="AS66" s="5">
        <v>90.861989100000002</v>
      </c>
      <c r="AT66" s="5">
        <v>94.159792080000003</v>
      </c>
      <c r="AU66" s="5">
        <v>96.003344299999995</v>
      </c>
      <c r="AV66" s="5">
        <v>100</v>
      </c>
      <c r="AW66" s="5">
        <v>100.1617476</v>
      </c>
      <c r="AX66" s="5">
        <v>101.4082879</v>
      </c>
      <c r="AY66" s="5">
        <v>102.3365871</v>
      </c>
      <c r="AZ66" s="5">
        <v>103.19853809999999</v>
      </c>
      <c r="BA66" s="5">
        <v>109.7014013</v>
      </c>
      <c r="BB66" s="5">
        <v>107.9554244</v>
      </c>
      <c r="BC66" s="5">
        <v>99.368714420000003</v>
      </c>
      <c r="BD66" s="5">
        <v>100.3473104</v>
      </c>
    </row>
    <row r="67" spans="1:56" outlineLevel="1" x14ac:dyDescent="0.25"/>
    <row r="68" spans="1:56" outlineLevel="1" x14ac:dyDescent="0.25"/>
    <row r="69" spans="1:56" x14ac:dyDescent="0.25">
      <c r="A69" s="21" t="s">
        <v>574</v>
      </c>
      <c r="B69" s="15"/>
    </row>
    <row r="70" spans="1:56" outlineLevel="1" x14ac:dyDescent="0.25">
      <c r="A70" s="23" t="s">
        <v>575</v>
      </c>
      <c r="B70" s="5" t="s">
        <v>576</v>
      </c>
      <c r="C70" s="5">
        <v>82520</v>
      </c>
      <c r="D70" s="5">
        <v>82520</v>
      </c>
      <c r="E70" s="5">
        <v>82520</v>
      </c>
      <c r="F70" s="5">
        <v>82520</v>
      </c>
      <c r="G70" s="5">
        <v>82520</v>
      </c>
      <c r="H70" s="5">
        <v>82520</v>
      </c>
      <c r="I70" s="5">
        <v>82520</v>
      </c>
      <c r="J70" s="5">
        <v>82520</v>
      </c>
      <c r="K70" s="5">
        <v>82520</v>
      </c>
      <c r="L70" s="5">
        <v>82520</v>
      </c>
      <c r="M70" s="5">
        <v>82520</v>
      </c>
      <c r="N70" s="5">
        <v>82520</v>
      </c>
      <c r="O70" s="5">
        <v>82520</v>
      </c>
      <c r="P70" s="5">
        <v>82520</v>
      </c>
      <c r="Q70" s="5">
        <v>82520</v>
      </c>
      <c r="R70" s="5">
        <v>82520</v>
      </c>
      <c r="S70" s="5">
        <v>82520</v>
      </c>
      <c r="T70" s="5">
        <v>82520</v>
      </c>
      <c r="U70" s="5">
        <v>82520</v>
      </c>
      <c r="V70" s="5">
        <v>82520</v>
      </c>
      <c r="W70" s="5">
        <v>82520</v>
      </c>
      <c r="X70" s="5">
        <v>82520</v>
      </c>
      <c r="Y70" s="5">
        <v>82520</v>
      </c>
      <c r="Z70" s="5">
        <v>82520</v>
      </c>
      <c r="AA70" s="5">
        <v>82520</v>
      </c>
      <c r="AB70" s="5">
        <v>82520</v>
      </c>
      <c r="AC70" s="5">
        <v>82520</v>
      </c>
      <c r="AD70" s="5">
        <v>82520</v>
      </c>
      <c r="AE70" s="5">
        <v>82520</v>
      </c>
      <c r="AF70" s="5">
        <v>82520</v>
      </c>
      <c r="AG70" s="5">
        <v>82520</v>
      </c>
      <c r="AH70" s="5">
        <v>82520</v>
      </c>
      <c r="AI70" s="5">
        <v>82520</v>
      </c>
      <c r="AJ70" s="5">
        <v>82520</v>
      </c>
      <c r="AK70" s="5">
        <v>82520</v>
      </c>
      <c r="AL70" s="5">
        <v>82520</v>
      </c>
      <c r="AM70" s="5">
        <v>82520</v>
      </c>
      <c r="AN70" s="5">
        <v>82520</v>
      </c>
      <c r="AO70" s="5">
        <v>82520</v>
      </c>
      <c r="AP70" s="5">
        <v>82520</v>
      </c>
      <c r="AQ70" s="5">
        <v>82520</v>
      </c>
      <c r="AR70" s="5">
        <v>82520</v>
      </c>
      <c r="AS70" s="5">
        <v>82520</v>
      </c>
      <c r="AT70" s="5">
        <v>82520</v>
      </c>
      <c r="AU70" s="5">
        <v>82520</v>
      </c>
      <c r="AV70" s="5">
        <v>82520</v>
      </c>
      <c r="AW70" s="5">
        <v>82520</v>
      </c>
      <c r="AX70" s="5">
        <v>82520</v>
      </c>
      <c r="AY70" s="5">
        <v>82520</v>
      </c>
      <c r="AZ70" s="5">
        <v>82520</v>
      </c>
      <c r="BA70" s="5">
        <v>82520</v>
      </c>
      <c r="BB70" s="5">
        <v>82520</v>
      </c>
      <c r="BC70" s="5" t="s">
        <v>188</v>
      </c>
      <c r="BD70" s="5" t="s">
        <v>188</v>
      </c>
    </row>
    <row r="71" spans="1:56" outlineLevel="1" x14ac:dyDescent="0.25">
      <c r="A71" s="23" t="s">
        <v>577</v>
      </c>
      <c r="B71" s="5" t="s">
        <v>578</v>
      </c>
      <c r="C71" s="38">
        <v>910</v>
      </c>
      <c r="D71" s="38">
        <v>910</v>
      </c>
      <c r="E71" s="38">
        <v>910</v>
      </c>
      <c r="F71" s="38">
        <v>910</v>
      </c>
      <c r="G71" s="38">
        <v>910</v>
      </c>
      <c r="H71" s="38">
        <v>910</v>
      </c>
      <c r="I71" s="38">
        <v>910</v>
      </c>
      <c r="J71" s="38">
        <v>910</v>
      </c>
      <c r="K71" s="38">
        <v>910</v>
      </c>
      <c r="L71" s="38">
        <v>910</v>
      </c>
      <c r="M71" s="38">
        <v>910</v>
      </c>
      <c r="N71" s="38">
        <v>910</v>
      </c>
      <c r="O71" s="38">
        <v>910</v>
      </c>
      <c r="P71" s="38">
        <v>910</v>
      </c>
      <c r="Q71" s="38">
        <v>910</v>
      </c>
      <c r="R71" s="38">
        <v>910</v>
      </c>
      <c r="S71" s="38">
        <v>910</v>
      </c>
      <c r="T71" s="38">
        <v>910</v>
      </c>
      <c r="U71" s="38">
        <v>910</v>
      </c>
      <c r="V71" s="38">
        <v>910</v>
      </c>
      <c r="W71" s="38">
        <v>910</v>
      </c>
      <c r="X71" s="38">
        <v>910</v>
      </c>
      <c r="Y71" s="38">
        <v>910</v>
      </c>
      <c r="Z71" s="38">
        <v>910</v>
      </c>
      <c r="AA71" s="38">
        <v>910</v>
      </c>
      <c r="AB71" s="38">
        <v>910</v>
      </c>
      <c r="AC71" s="38">
        <v>910</v>
      </c>
      <c r="AD71" s="38">
        <v>910</v>
      </c>
      <c r="AE71" s="38">
        <v>910</v>
      </c>
      <c r="AF71" s="38">
        <v>910</v>
      </c>
      <c r="AG71" s="38">
        <v>910</v>
      </c>
      <c r="AH71" s="38">
        <v>910</v>
      </c>
      <c r="AI71" s="38">
        <v>910</v>
      </c>
      <c r="AJ71" s="38">
        <v>910</v>
      </c>
      <c r="AK71" s="38">
        <v>910</v>
      </c>
      <c r="AL71" s="38">
        <v>910</v>
      </c>
      <c r="AM71" s="38">
        <v>910</v>
      </c>
      <c r="AN71" s="38">
        <v>910</v>
      </c>
      <c r="AO71" s="38">
        <v>910</v>
      </c>
      <c r="AP71" s="38">
        <v>910</v>
      </c>
      <c r="AQ71" s="38">
        <v>910</v>
      </c>
      <c r="AR71" s="38">
        <v>910</v>
      </c>
      <c r="AS71" s="38">
        <v>910</v>
      </c>
      <c r="AT71" s="38">
        <v>910</v>
      </c>
      <c r="AU71" s="38">
        <v>910</v>
      </c>
      <c r="AV71" s="38">
        <v>910</v>
      </c>
      <c r="AW71" s="38">
        <v>910</v>
      </c>
      <c r="AX71" s="38">
        <v>910</v>
      </c>
      <c r="AY71" s="38">
        <v>910</v>
      </c>
      <c r="AZ71" s="38">
        <v>910</v>
      </c>
      <c r="BA71" s="38">
        <v>910</v>
      </c>
      <c r="BB71" s="38">
        <v>910</v>
      </c>
      <c r="BC71" s="38">
        <v>910</v>
      </c>
      <c r="BD71" s="38">
        <v>910</v>
      </c>
    </row>
    <row r="72" spans="1:56" outlineLevel="1" x14ac:dyDescent="0.25">
      <c r="A72" s="23" t="s">
        <v>579</v>
      </c>
      <c r="B72" s="5" t="s">
        <v>580</v>
      </c>
      <c r="C72" s="8">
        <v>14.59</v>
      </c>
      <c r="D72" s="8">
        <v>14.89</v>
      </c>
      <c r="E72" s="8">
        <v>14.26</v>
      </c>
      <c r="F72" s="8">
        <v>14.8</v>
      </c>
      <c r="G72" s="8">
        <v>13.97</v>
      </c>
      <c r="H72" s="8">
        <v>13.96</v>
      </c>
      <c r="I72" s="8">
        <v>14.19</v>
      </c>
      <c r="J72" s="8">
        <v>14.01</v>
      </c>
      <c r="K72" s="8">
        <v>13.01</v>
      </c>
      <c r="L72" s="8">
        <v>13.8</v>
      </c>
      <c r="M72" s="8">
        <v>13.78</v>
      </c>
      <c r="N72" s="8">
        <v>14.55</v>
      </c>
      <c r="O72" s="8">
        <v>15.34</v>
      </c>
      <c r="P72" s="8">
        <v>15.9</v>
      </c>
      <c r="Q72" s="8">
        <v>13.72</v>
      </c>
      <c r="R72" s="8">
        <v>14.35</v>
      </c>
      <c r="S72" s="8">
        <v>14.45</v>
      </c>
      <c r="T72" s="8">
        <v>14.5</v>
      </c>
      <c r="U72" s="8">
        <v>14.91</v>
      </c>
      <c r="V72" s="8">
        <v>14.16</v>
      </c>
      <c r="W72" s="8">
        <v>14.51</v>
      </c>
      <c r="X72" s="8">
        <v>14.89</v>
      </c>
      <c r="Y72" s="8">
        <v>16.59</v>
      </c>
      <c r="Z72" s="8">
        <v>14.58</v>
      </c>
      <c r="AA72" s="8">
        <v>16.63</v>
      </c>
      <c r="AB72" s="8">
        <v>15.11</v>
      </c>
      <c r="AC72" s="8">
        <v>14.57</v>
      </c>
      <c r="AD72" s="8">
        <v>14.85</v>
      </c>
      <c r="AE72" s="8">
        <v>15.65</v>
      </c>
      <c r="AF72" s="8">
        <v>15.02</v>
      </c>
      <c r="AG72" s="8">
        <v>15.48</v>
      </c>
      <c r="AH72" s="8">
        <v>15.29</v>
      </c>
      <c r="AI72" s="8">
        <v>16.309999999999999</v>
      </c>
      <c r="AJ72" s="8">
        <v>18.11</v>
      </c>
      <c r="AK72" s="8">
        <v>15.11</v>
      </c>
      <c r="AL72" s="8">
        <v>14.91</v>
      </c>
      <c r="AM72" s="8">
        <v>15.57</v>
      </c>
      <c r="AN72" s="8">
        <v>16.149999999999999</v>
      </c>
      <c r="AO72" s="8">
        <v>15.91</v>
      </c>
      <c r="AP72" s="8">
        <v>15.78</v>
      </c>
      <c r="AQ72" s="8">
        <v>16.11</v>
      </c>
      <c r="AR72" s="8">
        <v>15.61</v>
      </c>
      <c r="AS72" s="8">
        <v>16.59</v>
      </c>
      <c r="AT72" s="8">
        <v>16.47</v>
      </c>
      <c r="AU72" s="8">
        <v>15.27</v>
      </c>
      <c r="AV72" s="8">
        <v>17.8</v>
      </c>
      <c r="AW72" s="8">
        <v>16.149999999999999</v>
      </c>
      <c r="AX72" s="8">
        <v>17.309999999999999</v>
      </c>
      <c r="AY72" s="8">
        <v>17.100000000000001</v>
      </c>
      <c r="AZ72" s="8">
        <v>18.03</v>
      </c>
      <c r="BA72" s="8">
        <v>16.18</v>
      </c>
      <c r="BB72" s="8">
        <v>16.649999999999999</v>
      </c>
      <c r="BC72" s="8">
        <v>17.61</v>
      </c>
      <c r="BD72" s="8">
        <v>17.02</v>
      </c>
    </row>
    <row r="73" spans="1:56" outlineLevel="1" x14ac:dyDescent="0.25">
      <c r="A73" s="23" t="s">
        <v>581</v>
      </c>
      <c r="B73" s="5" t="s">
        <v>580</v>
      </c>
      <c r="C73" s="8">
        <v>-3.93</v>
      </c>
      <c r="D73" s="8">
        <v>-2.75</v>
      </c>
      <c r="E73" s="8">
        <v>-3.07</v>
      </c>
      <c r="F73" s="8">
        <v>-3.48</v>
      </c>
      <c r="G73" s="8">
        <v>-0.32</v>
      </c>
      <c r="H73" s="8">
        <v>-2.19</v>
      </c>
      <c r="I73" s="8">
        <v>-3.21</v>
      </c>
      <c r="J73" s="8">
        <v>-1.99</v>
      </c>
      <c r="K73" s="8">
        <v>-3.42</v>
      </c>
      <c r="L73" s="8">
        <v>-3.35</v>
      </c>
      <c r="M73" s="8">
        <v>-3.96</v>
      </c>
      <c r="N73" s="8">
        <v>-5.07</v>
      </c>
      <c r="O73" s="8">
        <v>-3.85</v>
      </c>
      <c r="P73" s="8">
        <v>-3.34</v>
      </c>
      <c r="Q73" s="8">
        <v>-3.65</v>
      </c>
      <c r="R73" s="8">
        <v>-5.07</v>
      </c>
      <c r="S73" s="8">
        <v>-5.43</v>
      </c>
      <c r="T73" s="8">
        <v>-4.0999999999999996</v>
      </c>
      <c r="U73" s="8">
        <v>-1.75</v>
      </c>
      <c r="V73" s="8">
        <v>-1.67</v>
      </c>
      <c r="W73" s="8">
        <v>-2.27</v>
      </c>
      <c r="X73" s="8">
        <v>-4.96</v>
      </c>
      <c r="Y73" s="8">
        <v>-2.57</v>
      </c>
      <c r="Z73" s="8">
        <v>-2.5099999999999998</v>
      </c>
      <c r="AA73" s="8">
        <v>-1.34</v>
      </c>
      <c r="AB73" s="8">
        <v>-2.27</v>
      </c>
      <c r="AC73" s="8">
        <v>-5</v>
      </c>
      <c r="AD73" s="8">
        <v>-1.78</v>
      </c>
      <c r="AE73" s="8">
        <v>-1.78</v>
      </c>
      <c r="AF73" s="8">
        <v>-3.3</v>
      </c>
      <c r="AG73" s="8">
        <v>-2.2599999999999998</v>
      </c>
      <c r="AH73" s="8">
        <v>-3.38</v>
      </c>
      <c r="AI73" s="8">
        <v>-1.27</v>
      </c>
      <c r="AJ73" s="8">
        <v>-4.07</v>
      </c>
      <c r="AK73" s="8">
        <v>-2.72</v>
      </c>
      <c r="AL73" s="8">
        <v>-4.17</v>
      </c>
      <c r="AM73" s="8">
        <v>-3.42</v>
      </c>
      <c r="AN73" s="8">
        <v>-0.28000000000000003</v>
      </c>
      <c r="AO73" s="8">
        <v>-0.52</v>
      </c>
      <c r="AP73" s="8">
        <v>-3.48</v>
      </c>
      <c r="AQ73" s="8">
        <v>-4.41</v>
      </c>
      <c r="AR73" s="8">
        <v>-1.85</v>
      </c>
      <c r="AS73" s="8">
        <v>-3.71</v>
      </c>
      <c r="AT73" s="8">
        <v>-2.1</v>
      </c>
      <c r="AU73" s="8">
        <v>0.19</v>
      </c>
      <c r="AV73" s="8">
        <v>-0.62</v>
      </c>
      <c r="AW73" s="8">
        <v>-0.62</v>
      </c>
      <c r="AX73" s="8">
        <v>-2.79</v>
      </c>
      <c r="AY73" s="8">
        <v>-1.77</v>
      </c>
      <c r="AZ73" s="8">
        <v>-0.96</v>
      </c>
      <c r="BA73" s="8">
        <v>-0.17</v>
      </c>
      <c r="BB73" s="8">
        <v>-1.5</v>
      </c>
      <c r="BC73" s="8">
        <v>-0.55000000000000004</v>
      </c>
      <c r="BD73" s="8">
        <v>-0.12</v>
      </c>
    </row>
    <row r="74" spans="1:56" outlineLevel="1" x14ac:dyDescent="0.25">
      <c r="A74" s="23" t="s">
        <v>582</v>
      </c>
      <c r="B74" s="5" t="s">
        <v>583</v>
      </c>
      <c r="C74" s="8">
        <f t="shared" ref="C74:AH74" si="0">C94/C70</f>
        <v>90.488196800775569</v>
      </c>
      <c r="D74" s="8">
        <f t="shared" si="0"/>
        <v>90.892898691226364</v>
      </c>
      <c r="E74" s="8">
        <f t="shared" si="0"/>
        <v>91.422697527872032</v>
      </c>
      <c r="F74" s="8">
        <f t="shared" si="0"/>
        <v>91.930622879301993</v>
      </c>
      <c r="G74" s="8">
        <f t="shared" si="0"/>
        <v>92.087227338826949</v>
      </c>
      <c r="H74" s="8">
        <f t="shared" si="0"/>
        <v>91.843225884634023</v>
      </c>
      <c r="I74" s="8">
        <f t="shared" si="0"/>
        <v>91.6811076102763</v>
      </c>
      <c r="J74" s="8">
        <f t="shared" si="0"/>
        <v>91.716311197285506</v>
      </c>
      <c r="K74" s="8">
        <f t="shared" si="0"/>
        <v>91.6420867668444</v>
      </c>
      <c r="L74" s="8">
        <f t="shared" si="0"/>
        <v>91.486003393116818</v>
      </c>
      <c r="M74" s="8">
        <f t="shared" si="0"/>
        <v>91.486100339311676</v>
      </c>
      <c r="N74" s="8">
        <f t="shared" si="0"/>
        <v>91.71970431410567</v>
      </c>
      <c r="O74" s="8">
        <f t="shared" si="0"/>
        <v>91.785506543868152</v>
      </c>
      <c r="P74" s="8">
        <f t="shared" si="0"/>
        <v>91.637300048473094</v>
      </c>
      <c r="Q74" s="8">
        <f t="shared" si="0"/>
        <v>91.631531749878818</v>
      </c>
      <c r="R74" s="8">
        <f t="shared" si="0"/>
        <v>91.674563742123127</v>
      </c>
      <c r="S74" s="8">
        <f t="shared" si="0"/>
        <v>91.732840523509452</v>
      </c>
      <c r="T74" s="8">
        <f t="shared" si="0"/>
        <v>91.790911294231705</v>
      </c>
      <c r="U74" s="8">
        <f t="shared" si="0"/>
        <v>91.920952496364521</v>
      </c>
      <c r="V74" s="8">
        <f t="shared" si="0"/>
        <v>92.336003393116826</v>
      </c>
      <c r="W74" s="8">
        <f t="shared" si="0"/>
        <v>93.042292777508479</v>
      </c>
      <c r="X74" s="8">
        <f t="shared" si="0"/>
        <v>93.975896752302475</v>
      </c>
      <c r="Y74" s="8">
        <f t="shared" si="0"/>
        <v>95.015862821134277</v>
      </c>
      <c r="Z74" s="8">
        <f t="shared" si="0"/>
        <v>95.802629665535633</v>
      </c>
      <c r="AA74" s="8">
        <f t="shared" si="0"/>
        <v>96.172055259331074</v>
      </c>
      <c r="AB74" s="8">
        <f t="shared" si="0"/>
        <v>96.319413475521088</v>
      </c>
      <c r="AC74" s="8">
        <f t="shared" si="0"/>
        <v>96.449551623848762</v>
      </c>
      <c r="AD74" s="8">
        <f t="shared" si="0"/>
        <v>96.558906931652928</v>
      </c>
      <c r="AE74" s="8">
        <f t="shared" si="0"/>
        <v>96.664917595734366</v>
      </c>
      <c r="AF74" s="8">
        <f t="shared" si="0"/>
        <v>96.853174987881729</v>
      </c>
      <c r="AG74" s="8">
        <f t="shared" si="0"/>
        <v>97.086354823073194</v>
      </c>
      <c r="AH74" s="8">
        <f t="shared" si="0"/>
        <v>97.458713039263202</v>
      </c>
      <c r="AI74" s="8">
        <f t="shared" ref="AI74:BB74" si="1">AI94/AI70</f>
        <v>97.939372273388273</v>
      </c>
      <c r="AJ74" s="8">
        <f t="shared" si="1"/>
        <v>98.417632089190505</v>
      </c>
      <c r="AK74" s="8">
        <f t="shared" si="1"/>
        <v>99.030126030053324</v>
      </c>
      <c r="AL74" s="8">
        <f t="shared" si="1"/>
        <v>99.707089190499275</v>
      </c>
      <c r="AM74" s="8">
        <f t="shared" si="1"/>
        <v>100.20166020358701</v>
      </c>
      <c r="AN74" s="8">
        <f t="shared" si="1"/>
        <v>100.52698739699467</v>
      </c>
      <c r="AO74" s="8">
        <f t="shared" si="1"/>
        <v>100.84217159476491</v>
      </c>
      <c r="AP74" s="8">
        <f t="shared" si="1"/>
        <v>101.10667716917111</v>
      </c>
      <c r="AQ74" s="8">
        <f t="shared" si="1"/>
        <v>101.35002423654872</v>
      </c>
      <c r="AR74" s="8">
        <f t="shared" si="1"/>
        <v>101.69223218613669</v>
      </c>
      <c r="AS74" s="8">
        <f t="shared" si="1"/>
        <v>102.15694377120698</v>
      </c>
      <c r="AT74" s="8">
        <f t="shared" si="1"/>
        <v>102.76082161900145</v>
      </c>
      <c r="AU74" s="8">
        <f t="shared" si="1"/>
        <v>103.5670867668444</v>
      </c>
      <c r="AV74" s="8">
        <f t="shared" si="1"/>
        <v>104.73459767329132</v>
      </c>
      <c r="AW74" s="8">
        <f t="shared" si="1"/>
        <v>105.87333979641299</v>
      </c>
      <c r="AX74" s="8">
        <f t="shared" si="1"/>
        <v>106.61131846825012</v>
      </c>
      <c r="AY74" s="8">
        <f t="shared" si="1"/>
        <v>107.13185894328647</v>
      </c>
      <c r="AZ74" s="8">
        <f t="shared" si="1"/>
        <v>107.60930683470674</v>
      </c>
      <c r="BA74" s="8">
        <f t="shared" si="1"/>
        <v>108.05700436257877</v>
      </c>
      <c r="BB74" s="8">
        <f t="shared" si="1"/>
        <v>108.52880513814833</v>
      </c>
      <c r="BC74" s="5" t="s">
        <v>188</v>
      </c>
      <c r="BD74" s="5" t="s">
        <v>188</v>
      </c>
    </row>
    <row r="75" spans="1:56" outlineLevel="1" x14ac:dyDescent="0.25">
      <c r="A75" s="23" t="s">
        <v>584</v>
      </c>
      <c r="B75" s="5" t="s">
        <v>585</v>
      </c>
      <c r="C75" s="5">
        <v>1110</v>
      </c>
      <c r="D75" s="5">
        <v>1110</v>
      </c>
      <c r="E75" s="5">
        <v>1110</v>
      </c>
      <c r="F75" s="5">
        <v>1110</v>
      </c>
      <c r="G75" s="5">
        <v>1110</v>
      </c>
      <c r="H75" s="5">
        <v>1110</v>
      </c>
      <c r="I75" s="5">
        <v>1110</v>
      </c>
      <c r="J75" s="5">
        <v>1110</v>
      </c>
      <c r="K75" s="5">
        <v>1110</v>
      </c>
      <c r="L75" s="5">
        <v>1110</v>
      </c>
      <c r="M75" s="5">
        <v>1110</v>
      </c>
      <c r="N75" s="5">
        <v>1110</v>
      </c>
      <c r="O75" s="5">
        <v>1110</v>
      </c>
      <c r="P75" s="5">
        <v>1110</v>
      </c>
      <c r="Q75" s="5">
        <v>1110</v>
      </c>
      <c r="R75" s="5">
        <v>1110</v>
      </c>
      <c r="S75" s="5">
        <v>1110</v>
      </c>
      <c r="T75" s="5">
        <v>1110</v>
      </c>
      <c r="U75" s="5">
        <v>1110</v>
      </c>
      <c r="V75" s="5">
        <v>1110</v>
      </c>
      <c r="W75" s="5">
        <v>1110</v>
      </c>
      <c r="X75" s="5">
        <v>1110</v>
      </c>
      <c r="Y75" s="5">
        <v>1110</v>
      </c>
      <c r="Z75" s="5">
        <v>1110</v>
      </c>
      <c r="AA75" s="5">
        <v>1110</v>
      </c>
      <c r="AB75" s="5">
        <v>1110</v>
      </c>
      <c r="AC75" s="5">
        <v>1110</v>
      </c>
      <c r="AD75" s="5">
        <v>1110</v>
      </c>
      <c r="AE75" s="5">
        <v>1110</v>
      </c>
      <c r="AF75" s="5">
        <v>1110</v>
      </c>
      <c r="AG75" s="5">
        <v>1110</v>
      </c>
      <c r="AH75" s="5">
        <v>1110</v>
      </c>
      <c r="AI75" s="5">
        <v>1110</v>
      </c>
      <c r="AJ75" s="5">
        <v>1110</v>
      </c>
      <c r="AK75" s="5">
        <v>1110</v>
      </c>
      <c r="AL75" s="5">
        <v>1110</v>
      </c>
      <c r="AM75" s="5">
        <v>1110</v>
      </c>
      <c r="AN75" s="5">
        <v>1110</v>
      </c>
      <c r="AO75" s="5">
        <v>1110</v>
      </c>
      <c r="AP75" s="5">
        <v>1110</v>
      </c>
      <c r="AQ75" s="5">
        <v>1110</v>
      </c>
      <c r="AR75" s="5">
        <v>1110</v>
      </c>
      <c r="AS75" s="5">
        <v>1110</v>
      </c>
      <c r="AT75" s="5">
        <v>1110</v>
      </c>
      <c r="AU75" s="5">
        <v>1110</v>
      </c>
      <c r="AV75" s="5">
        <v>1110</v>
      </c>
      <c r="AW75" s="5">
        <v>1110</v>
      </c>
      <c r="AX75" s="5">
        <v>1110</v>
      </c>
      <c r="AY75" s="5">
        <v>1110</v>
      </c>
      <c r="AZ75" s="5">
        <v>1110</v>
      </c>
      <c r="BA75" s="5">
        <v>1110</v>
      </c>
      <c r="BB75" s="5" t="s">
        <v>188</v>
      </c>
      <c r="BC75" s="5" t="s">
        <v>188</v>
      </c>
      <c r="BD75" s="5" t="s">
        <v>188</v>
      </c>
    </row>
    <row r="76" spans="1:56" ht="15.75" outlineLevel="1" x14ac:dyDescent="0.25">
      <c r="A76" s="23" t="s">
        <v>586</v>
      </c>
      <c r="B76" s="12" t="s">
        <v>587</v>
      </c>
      <c r="C76" s="5" t="s">
        <v>188</v>
      </c>
      <c r="D76" s="5" t="s">
        <v>188</v>
      </c>
      <c r="E76" s="5" t="s">
        <v>188</v>
      </c>
      <c r="F76" s="5" t="s">
        <v>188</v>
      </c>
      <c r="G76" s="5" t="s">
        <v>188</v>
      </c>
      <c r="H76" s="5" t="s">
        <v>188</v>
      </c>
      <c r="I76" s="5" t="s">
        <v>188</v>
      </c>
      <c r="J76" s="5" t="s">
        <v>188</v>
      </c>
      <c r="K76" s="5" t="s">
        <v>188</v>
      </c>
      <c r="L76" s="5" t="s">
        <v>188</v>
      </c>
      <c r="M76" s="5" t="s">
        <v>188</v>
      </c>
      <c r="N76" s="5" t="s">
        <v>188</v>
      </c>
      <c r="O76" s="5" t="s">
        <v>188</v>
      </c>
      <c r="P76" s="5" t="s">
        <v>188</v>
      </c>
      <c r="Q76" s="5" t="s">
        <v>188</v>
      </c>
      <c r="R76" s="5" t="s">
        <v>188</v>
      </c>
      <c r="S76" s="5" t="s">
        <v>188</v>
      </c>
      <c r="T76" s="5" t="s">
        <v>188</v>
      </c>
      <c r="U76" s="5" t="s">
        <v>188</v>
      </c>
      <c r="V76" s="5" t="s">
        <v>188</v>
      </c>
      <c r="W76" s="77" t="s">
        <v>588</v>
      </c>
      <c r="X76" s="5" t="s">
        <v>188</v>
      </c>
      <c r="Y76" s="5" t="s">
        <v>188</v>
      </c>
      <c r="Z76" s="5" t="s">
        <v>188</v>
      </c>
      <c r="AA76" s="5" t="s">
        <v>188</v>
      </c>
      <c r="AB76" s="77" t="s">
        <v>589</v>
      </c>
      <c r="AC76" s="5" t="s">
        <v>188</v>
      </c>
      <c r="AD76" s="5" t="s">
        <v>188</v>
      </c>
      <c r="AE76" s="5" t="s">
        <v>188</v>
      </c>
      <c r="AF76" s="5" t="s">
        <v>188</v>
      </c>
      <c r="AG76" s="77" t="s">
        <v>590</v>
      </c>
      <c r="AH76" s="5" t="s">
        <v>188</v>
      </c>
      <c r="AI76" s="5" t="s">
        <v>188</v>
      </c>
      <c r="AJ76" s="5" t="s">
        <v>188</v>
      </c>
      <c r="AK76" s="5" t="s">
        <v>188</v>
      </c>
      <c r="AL76" s="18" t="s">
        <v>591</v>
      </c>
      <c r="AM76" s="5" t="s">
        <v>188</v>
      </c>
      <c r="AN76" s="5" t="s">
        <v>188</v>
      </c>
      <c r="AO76" s="5" t="s">
        <v>188</v>
      </c>
      <c r="AP76" s="5" t="s">
        <v>188</v>
      </c>
      <c r="AQ76" s="77" t="s">
        <v>592</v>
      </c>
      <c r="AR76" s="18" t="s">
        <v>593</v>
      </c>
      <c r="AS76" s="18" t="s">
        <v>594</v>
      </c>
      <c r="AT76" s="18" t="s">
        <v>594</v>
      </c>
      <c r="AU76" s="18" t="s">
        <v>595</v>
      </c>
      <c r="AV76" s="18" t="s">
        <v>596</v>
      </c>
      <c r="AW76" s="18" t="s">
        <v>597</v>
      </c>
      <c r="AX76" s="18" t="s">
        <v>598</v>
      </c>
      <c r="AY76" s="18" t="s">
        <v>597</v>
      </c>
      <c r="AZ76" s="18" t="s">
        <v>599</v>
      </c>
      <c r="BA76" s="5" t="s">
        <v>188</v>
      </c>
      <c r="BB76" s="5" t="s">
        <v>188</v>
      </c>
      <c r="BC76" s="5" t="s">
        <v>188</v>
      </c>
      <c r="BD76" s="5" t="s">
        <v>188</v>
      </c>
    </row>
    <row r="77" spans="1:56" outlineLevel="1" x14ac:dyDescent="0.25"/>
    <row r="78" spans="1:56" outlineLevel="1" x14ac:dyDescent="0.25"/>
    <row r="79" spans="1:56" x14ac:dyDescent="0.25">
      <c r="A79" s="21" t="s">
        <v>600</v>
      </c>
      <c r="B79" s="15"/>
    </row>
    <row r="80" spans="1:56" outlineLevel="1" x14ac:dyDescent="0.25">
      <c r="A80" s="23" t="s">
        <v>45</v>
      </c>
      <c r="B80" s="12" t="s">
        <v>47</v>
      </c>
      <c r="C80" s="11"/>
      <c r="D80" s="11"/>
      <c r="E80" s="11"/>
      <c r="F80" s="11"/>
      <c r="G80" s="11"/>
      <c r="H80" s="11"/>
      <c r="I80" s="11"/>
      <c r="J80" s="11"/>
      <c r="K80" s="11"/>
      <c r="L80" s="11"/>
      <c r="M80" s="11"/>
      <c r="N80" s="11"/>
      <c r="O80" s="11"/>
      <c r="P80" s="11"/>
      <c r="Q80" s="11"/>
      <c r="R80" s="11"/>
      <c r="S80" s="11"/>
      <c r="T80" s="11"/>
      <c r="U80" s="11"/>
      <c r="V80" s="11"/>
      <c r="W80" s="7">
        <v>19459.185399999998</v>
      </c>
      <c r="X80" s="7">
        <v>20602.8842</v>
      </c>
      <c r="Y80" s="7">
        <v>21278.1008</v>
      </c>
      <c r="Z80" s="7">
        <v>21717.382699999998</v>
      </c>
      <c r="AA80" s="7">
        <v>22626.6999</v>
      </c>
      <c r="AB80" s="7">
        <v>23681.212299999999</v>
      </c>
      <c r="AC80" s="7">
        <v>24552.0265</v>
      </c>
      <c r="AD80" s="7">
        <v>25422.023300000001</v>
      </c>
      <c r="AE80" s="7">
        <v>26674.840800000002</v>
      </c>
      <c r="AF80" s="7">
        <v>27606.483</v>
      </c>
      <c r="AG80" s="7">
        <v>29379.742300000002</v>
      </c>
      <c r="AH80" s="7">
        <v>29711.583900000001</v>
      </c>
      <c r="AI80" s="7">
        <v>31178.693299999999</v>
      </c>
      <c r="AJ80" s="7">
        <v>32146.015299999999</v>
      </c>
      <c r="AK80" s="7">
        <v>33774.787400000001</v>
      </c>
      <c r="AL80" s="7">
        <v>35013.714</v>
      </c>
      <c r="AM80" s="7">
        <v>37661.922400000003</v>
      </c>
      <c r="AN80" s="7">
        <v>39439.603900000002</v>
      </c>
      <c r="AO80" s="7">
        <v>41316.225200000001</v>
      </c>
      <c r="AP80" s="7">
        <v>40916.919699999999</v>
      </c>
      <c r="AQ80" s="7">
        <v>42002.157099999997</v>
      </c>
      <c r="AR80" s="7">
        <v>44452.7327</v>
      </c>
      <c r="AS80" s="7">
        <v>46457.345800000003</v>
      </c>
      <c r="AT80" s="7">
        <v>47922.049099999997</v>
      </c>
      <c r="AU80" s="7">
        <v>48799.715499999998</v>
      </c>
      <c r="AV80" s="7">
        <v>49865.903899999998</v>
      </c>
      <c r="AW80" s="7">
        <v>52684.017099999997</v>
      </c>
      <c r="AX80" s="7">
        <v>54172.986799999999</v>
      </c>
      <c r="AY80" s="7">
        <v>56937.944300000003</v>
      </c>
      <c r="AZ80" s="7">
        <v>60574.627099999998</v>
      </c>
      <c r="BA80" s="7">
        <v>58610.8344</v>
      </c>
      <c r="BB80" s="7">
        <v>63421.203600000001</v>
      </c>
      <c r="BC80" s="7">
        <v>70975.720600000001</v>
      </c>
    </row>
    <row r="81" spans="1:57" outlineLevel="1" x14ac:dyDescent="0.25">
      <c r="A81" s="23" t="s">
        <v>55</v>
      </c>
      <c r="B81" s="12" t="s">
        <v>56</v>
      </c>
      <c r="C81" s="7">
        <v>2.4</v>
      </c>
      <c r="D81" s="7">
        <v>1.5</v>
      </c>
      <c r="E81" s="7">
        <v>1.3</v>
      </c>
      <c r="F81" s="7">
        <v>1.2</v>
      </c>
      <c r="G81" s="7">
        <v>1.3</v>
      </c>
      <c r="H81" s="7">
        <v>2</v>
      </c>
      <c r="I81" s="7">
        <v>2</v>
      </c>
      <c r="J81" s="7">
        <v>1.8</v>
      </c>
      <c r="K81" s="7">
        <v>2.1</v>
      </c>
      <c r="L81" s="7">
        <v>2</v>
      </c>
      <c r="M81" s="7">
        <v>1.9</v>
      </c>
      <c r="N81" s="7">
        <v>2.06</v>
      </c>
      <c r="O81" s="7">
        <v>3.35</v>
      </c>
      <c r="P81" s="7">
        <v>4.1100000000000003</v>
      </c>
      <c r="Q81" s="7">
        <v>3.8</v>
      </c>
      <c r="R81" s="7">
        <v>3.6</v>
      </c>
      <c r="S81" s="7">
        <v>3.12</v>
      </c>
      <c r="T81" s="7">
        <v>3.79</v>
      </c>
      <c r="U81" s="7">
        <v>3.55</v>
      </c>
      <c r="V81" s="7">
        <v>3.14</v>
      </c>
      <c r="W81" s="7">
        <v>3.25</v>
      </c>
      <c r="X81" s="7">
        <v>5.86</v>
      </c>
      <c r="Y81" s="7">
        <v>3.59</v>
      </c>
      <c r="Z81" s="7">
        <v>4.25</v>
      </c>
      <c r="AA81" s="7">
        <v>3.5350000000000001</v>
      </c>
      <c r="AB81" s="7">
        <v>4.3529999999999998</v>
      </c>
      <c r="AC81" s="7">
        <v>5.2910000000000004</v>
      </c>
      <c r="AD81" s="7">
        <v>5.157</v>
      </c>
      <c r="AE81" s="7">
        <v>5.4930000000000003</v>
      </c>
      <c r="AF81" s="7">
        <v>4.7069999999999999</v>
      </c>
      <c r="AG81" s="7">
        <v>4.694</v>
      </c>
      <c r="AH81" s="7">
        <v>6.4</v>
      </c>
      <c r="AI81" s="7">
        <v>4.8600000000000003</v>
      </c>
      <c r="AJ81" s="7">
        <v>4.7850000000000001</v>
      </c>
      <c r="AK81" s="7">
        <v>5.9690000000000003</v>
      </c>
      <c r="AL81" s="7">
        <v>5.6820000000000004</v>
      </c>
      <c r="AM81" s="7">
        <v>5.32</v>
      </c>
      <c r="AN81" s="7">
        <v>4.9089999999999998</v>
      </c>
      <c r="AO81" s="7">
        <v>4.1980000000000004</v>
      </c>
      <c r="AP81" s="7">
        <v>5.3710000000000004</v>
      </c>
      <c r="AQ81" s="7">
        <v>4.883</v>
      </c>
      <c r="AR81" s="7">
        <v>4.6369999999999996</v>
      </c>
      <c r="AS81" s="7">
        <v>4.9089999999999998</v>
      </c>
      <c r="AT81" s="7">
        <v>5.367</v>
      </c>
      <c r="AU81" s="7">
        <v>5.6740000000000004</v>
      </c>
      <c r="AV81" s="7">
        <v>5.8019999999999996</v>
      </c>
      <c r="AW81" s="7">
        <v>6.0640000000000001</v>
      </c>
      <c r="AX81" s="7">
        <v>5.5609999999999999</v>
      </c>
      <c r="AY81" s="7">
        <v>4.9329999999999998</v>
      </c>
      <c r="AZ81" s="7">
        <v>4.5599999999999996</v>
      </c>
      <c r="BA81" s="7">
        <v>5.2009999999999996</v>
      </c>
      <c r="BB81" s="7">
        <v>6.4589999999999996</v>
      </c>
      <c r="BC81" s="7">
        <v>4.992</v>
      </c>
    </row>
    <row r="82" spans="1:57" outlineLevel="1" x14ac:dyDescent="0.25">
      <c r="A82" s="23" t="s">
        <v>58</v>
      </c>
      <c r="B82" s="12" t="s">
        <v>59</v>
      </c>
      <c r="C82" s="7">
        <v>6.3211426319999999</v>
      </c>
      <c r="D82" s="7">
        <v>5.1149685849999997</v>
      </c>
      <c r="E82" s="7">
        <v>6.2078610860000003</v>
      </c>
      <c r="F82" s="7">
        <v>4.8904353169999997</v>
      </c>
      <c r="G82" s="7">
        <v>3.942138071</v>
      </c>
      <c r="H82" s="7">
        <v>-0.36373543000000003</v>
      </c>
      <c r="I82" s="7">
        <v>4.5784454329999997</v>
      </c>
      <c r="J82" s="7">
        <v>5.0799805940000002</v>
      </c>
      <c r="K82" s="7">
        <v>-0.2106537</v>
      </c>
      <c r="L82" s="7">
        <v>5.3566998999999997</v>
      </c>
      <c r="M82" s="7">
        <v>1.7314855950000001</v>
      </c>
      <c r="N82" s="7">
        <v>-0.14429469</v>
      </c>
      <c r="O82" s="7">
        <v>2.0112547080000001</v>
      </c>
      <c r="P82" s="7">
        <v>2.97308803</v>
      </c>
      <c r="Q82" s="7">
        <v>5.1274763000000001E-2</v>
      </c>
      <c r="R82" s="7">
        <v>2.4986784970000002</v>
      </c>
      <c r="S82" s="7">
        <v>2.3013932119999998</v>
      </c>
      <c r="T82" s="7">
        <v>1.3571680639999999</v>
      </c>
      <c r="U82" s="7">
        <v>3.2958798979999999</v>
      </c>
      <c r="V82" s="7">
        <v>3.8870748179999999</v>
      </c>
      <c r="W82" s="7">
        <v>4.3456413989999998</v>
      </c>
      <c r="X82" s="7">
        <v>3.4416277769999999</v>
      </c>
      <c r="Y82" s="7">
        <v>2.0935246169999999</v>
      </c>
      <c r="Z82" s="7">
        <v>0.52680920399999998</v>
      </c>
      <c r="AA82" s="7">
        <v>2.4021190739999998</v>
      </c>
      <c r="AB82" s="7">
        <v>2.667983531</v>
      </c>
      <c r="AC82" s="7">
        <v>2.349533852</v>
      </c>
      <c r="AD82" s="7">
        <v>2.0935993900000001</v>
      </c>
      <c r="AE82" s="7">
        <v>3.5814258149999998</v>
      </c>
      <c r="AF82" s="7">
        <v>3.5563312470000001</v>
      </c>
      <c r="AG82" s="7">
        <v>3.3757221469999998</v>
      </c>
      <c r="AH82" s="7">
        <v>1.2671681889999999</v>
      </c>
      <c r="AI82" s="7">
        <v>1.651553922</v>
      </c>
      <c r="AJ82" s="7">
        <v>0.94147092099999996</v>
      </c>
      <c r="AK82" s="7">
        <v>2.7351202219999999</v>
      </c>
      <c r="AL82" s="7">
        <v>2.2440653250000002</v>
      </c>
      <c r="AM82" s="7">
        <v>3.454041836</v>
      </c>
      <c r="AN82" s="7">
        <v>3.7274153010000002</v>
      </c>
      <c r="AO82" s="7">
        <v>1.460423676</v>
      </c>
      <c r="AP82" s="7">
        <v>-3.76457818</v>
      </c>
      <c r="AQ82" s="7">
        <v>1.8370936769999999</v>
      </c>
      <c r="AR82" s="7">
        <v>2.9227972840000001</v>
      </c>
      <c r="AS82" s="7">
        <v>0.68044557699999997</v>
      </c>
      <c r="AT82" s="7">
        <v>2.5504711999999999E-2</v>
      </c>
      <c r="AU82" s="7">
        <v>0.66127284900000005</v>
      </c>
      <c r="AV82" s="7">
        <v>1.014501586</v>
      </c>
      <c r="AW82" s="7">
        <v>1.989437162</v>
      </c>
      <c r="AX82" s="7">
        <v>2.2585724329999999</v>
      </c>
      <c r="AY82" s="7">
        <v>2.425385361</v>
      </c>
      <c r="AZ82" s="7">
        <v>1.4505291840000001</v>
      </c>
      <c r="BA82" s="7">
        <v>-6.6329914399999996</v>
      </c>
      <c r="BB82" s="7">
        <v>4.2378667329999997</v>
      </c>
      <c r="BC82" s="7">
        <v>4.8064302019999996</v>
      </c>
    </row>
    <row r="83" spans="1:57" outlineLevel="1" x14ac:dyDescent="0.25">
      <c r="A83" s="23" t="s">
        <v>60</v>
      </c>
      <c r="B83" s="12" t="s">
        <v>61</v>
      </c>
      <c r="C83" s="7">
        <v>4.3728244160000003</v>
      </c>
      <c r="D83" s="7">
        <v>4.7042581380000001</v>
      </c>
      <c r="E83" s="7">
        <v>6.3551461270000003</v>
      </c>
      <c r="F83" s="7">
        <v>7.5310780399999997</v>
      </c>
      <c r="G83" s="7">
        <v>9.5217881999999996</v>
      </c>
      <c r="H83" s="7">
        <v>8.4452586400000005</v>
      </c>
      <c r="I83" s="7">
        <v>7.3186854510000003</v>
      </c>
      <c r="J83" s="7">
        <v>5.494615681</v>
      </c>
      <c r="K83" s="7">
        <v>3.574318576</v>
      </c>
      <c r="L83" s="7">
        <v>3.7074009600000002</v>
      </c>
      <c r="M83" s="7">
        <v>6.32832536</v>
      </c>
      <c r="N83" s="7">
        <v>6.8030417759999997</v>
      </c>
      <c r="O83" s="7">
        <v>5.4360308249999996</v>
      </c>
      <c r="P83" s="7">
        <v>3.339164534</v>
      </c>
      <c r="Q83" s="7">
        <v>5.6631857390000002</v>
      </c>
      <c r="R83" s="7">
        <v>3.189516818</v>
      </c>
      <c r="S83" s="7">
        <v>1.705444567</v>
      </c>
      <c r="T83" s="7">
        <v>1.401952718</v>
      </c>
      <c r="U83" s="7">
        <v>1.9157168469999999</v>
      </c>
      <c r="V83" s="7">
        <v>2.5683482899999999</v>
      </c>
      <c r="W83" s="7">
        <v>3.2618723190000001</v>
      </c>
      <c r="X83" s="7">
        <v>3.3374270350000002</v>
      </c>
      <c r="Y83" s="7">
        <v>4.0208478000000003</v>
      </c>
      <c r="Z83" s="7">
        <v>3.631785249</v>
      </c>
      <c r="AA83" s="7">
        <v>2.9534093700000001</v>
      </c>
      <c r="AB83" s="7">
        <v>2.2433663149999998</v>
      </c>
      <c r="AC83" s="7">
        <v>1.8609711579999999</v>
      </c>
      <c r="AD83" s="7">
        <v>1.3059785719999999</v>
      </c>
      <c r="AE83" s="7">
        <v>0.92246719700000002</v>
      </c>
      <c r="AF83" s="7">
        <v>0.56899376599999996</v>
      </c>
      <c r="AG83" s="7">
        <v>2.3448628540000001</v>
      </c>
      <c r="AH83" s="7">
        <v>2.6500007729999999</v>
      </c>
      <c r="AI83" s="7">
        <v>1.810357878</v>
      </c>
      <c r="AJ83" s="7">
        <v>1.3555537090000001</v>
      </c>
      <c r="AK83" s="7">
        <v>2.0612061800000001</v>
      </c>
      <c r="AL83" s="7">
        <v>2.2991378560000002</v>
      </c>
      <c r="AM83" s="7">
        <v>1.4415485109999999</v>
      </c>
      <c r="AN83" s="7">
        <v>2.1685552879999999</v>
      </c>
      <c r="AO83" s="7">
        <v>3.2159503300000001</v>
      </c>
      <c r="AP83" s="7">
        <v>0.50630882799999999</v>
      </c>
      <c r="AQ83" s="7">
        <v>1.8135343900000001</v>
      </c>
      <c r="AR83" s="7">
        <v>3.286579149</v>
      </c>
      <c r="AS83" s="7">
        <v>2.485675622</v>
      </c>
      <c r="AT83" s="7">
        <v>2.0001561689999998</v>
      </c>
      <c r="AU83" s="7">
        <v>1.6058118299999999</v>
      </c>
      <c r="AV83" s="7">
        <v>0.89656333499999996</v>
      </c>
      <c r="AW83" s="7">
        <v>0.89159175300000004</v>
      </c>
      <c r="AX83" s="7">
        <v>2.0812691139999999</v>
      </c>
      <c r="AY83" s="7">
        <v>1.998379814</v>
      </c>
      <c r="AZ83" s="7">
        <v>1.5308956419999999</v>
      </c>
      <c r="BA83" s="7">
        <v>1.381910634</v>
      </c>
      <c r="BB83" s="7">
        <v>2.766666667</v>
      </c>
      <c r="BC83" s="7">
        <v>8.5468699319999999</v>
      </c>
    </row>
    <row r="84" spans="1:57" outlineLevel="1" x14ac:dyDescent="0.25">
      <c r="A84" s="23" t="s">
        <v>62</v>
      </c>
      <c r="B84" s="12" t="s">
        <v>63</v>
      </c>
      <c r="C84" s="7">
        <v>14.3153989</v>
      </c>
      <c r="D84" s="7">
        <v>14.393011400000001</v>
      </c>
      <c r="E84" s="7">
        <v>14.244571000000001</v>
      </c>
      <c r="F84" s="7">
        <v>14.686746400000001</v>
      </c>
      <c r="G84" s="7">
        <v>15.3485403</v>
      </c>
      <c r="H84" s="7">
        <v>16.789977700000001</v>
      </c>
      <c r="I84" s="7">
        <v>17.1817694</v>
      </c>
      <c r="J84" s="7">
        <v>17.010907700000001</v>
      </c>
      <c r="K84" s="7">
        <v>17.656214200000001</v>
      </c>
      <c r="L84" s="7">
        <v>17.522094200000002</v>
      </c>
      <c r="M84" s="7">
        <v>17.534144099999999</v>
      </c>
      <c r="N84" s="7">
        <v>17.964704900000001</v>
      </c>
      <c r="O84" s="7">
        <v>18.346678099999998</v>
      </c>
      <c r="P84" s="7">
        <v>18.346321499999998</v>
      </c>
      <c r="Q84" s="7">
        <v>18.388731100000001</v>
      </c>
      <c r="R84" s="7">
        <v>18.577843900000001</v>
      </c>
      <c r="S84" s="7">
        <v>18.785438299999999</v>
      </c>
      <c r="T84" s="7">
        <v>18.752082300000001</v>
      </c>
      <c r="U84" s="7">
        <v>18.513505200000001</v>
      </c>
      <c r="V84" s="7">
        <v>18.185986100000001</v>
      </c>
      <c r="W84" s="7">
        <v>17.9756739</v>
      </c>
      <c r="X84" s="7">
        <v>18.1577956</v>
      </c>
      <c r="Y84" s="7">
        <v>18.4899117</v>
      </c>
      <c r="Z84" s="7">
        <v>19.300415900000001</v>
      </c>
      <c r="AA84" s="7">
        <v>19.4443661</v>
      </c>
      <c r="AB84" s="7">
        <v>19.589657899999999</v>
      </c>
      <c r="AC84" s="7">
        <v>19.565743300000001</v>
      </c>
      <c r="AD84" s="7">
        <v>19.600791099999999</v>
      </c>
      <c r="AE84" s="7">
        <v>19.553054700000001</v>
      </c>
      <c r="AF84" s="7">
        <v>19.843666899999999</v>
      </c>
      <c r="AG84" s="7">
        <v>19.219716600000002</v>
      </c>
      <c r="AH84" s="7">
        <v>18.9761682</v>
      </c>
      <c r="AI84" s="7">
        <v>18.838696500000001</v>
      </c>
      <c r="AJ84" s="7">
        <v>18.979639899999999</v>
      </c>
      <c r="AK84" s="7">
        <v>18.891359099999999</v>
      </c>
      <c r="AL84" s="7">
        <v>19.346273400000001</v>
      </c>
      <c r="AM84" s="7">
        <v>19.258290299999999</v>
      </c>
      <c r="AN84" s="7">
        <v>18.744792100000002</v>
      </c>
      <c r="AO84" s="7">
        <v>19.272131000000002</v>
      </c>
      <c r="AP84" s="7">
        <v>20.684213499999998</v>
      </c>
      <c r="AQ84" s="7">
        <v>20.492547699999999</v>
      </c>
      <c r="AR84" s="7">
        <v>19.8965681</v>
      </c>
      <c r="AS84" s="7">
        <v>19.860692400000001</v>
      </c>
      <c r="AT84" s="7">
        <v>19.9159428</v>
      </c>
      <c r="AU84" s="7">
        <v>19.802841999999998</v>
      </c>
      <c r="AV84" s="7">
        <v>19.761690600000001</v>
      </c>
      <c r="AW84" s="7">
        <v>19.651101199999999</v>
      </c>
      <c r="AX84" s="7">
        <v>19.489263999999999</v>
      </c>
      <c r="AY84" s="7">
        <v>19.339382499999999</v>
      </c>
      <c r="AZ84" s="7">
        <v>19.460482599999999</v>
      </c>
      <c r="BA84" s="7">
        <v>21.1212464</v>
      </c>
      <c r="BB84" s="7">
        <v>21.784890600000001</v>
      </c>
      <c r="BC84" s="7">
        <v>20.588785399999999</v>
      </c>
    </row>
    <row r="85" spans="1:57" outlineLevel="1" x14ac:dyDescent="0.25">
      <c r="A85" s="23" t="s">
        <v>64</v>
      </c>
      <c r="B85" s="12" t="s">
        <v>65</v>
      </c>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v>64.212895500000002</v>
      </c>
      <c r="AG85" s="7">
        <v>64.739782199999993</v>
      </c>
      <c r="AH85" s="7">
        <v>65.185855500000002</v>
      </c>
      <c r="AI85" s="7">
        <v>67.811873300000002</v>
      </c>
      <c r="AJ85" s="7">
        <v>66.7910191</v>
      </c>
      <c r="AK85" s="7">
        <v>66.461797599999997</v>
      </c>
      <c r="AL85" s="7">
        <v>74.3058379</v>
      </c>
      <c r="AM85" s="7">
        <v>70.422610800000001</v>
      </c>
      <c r="AN85" s="7">
        <v>66.756681900000004</v>
      </c>
      <c r="AO85" s="7">
        <v>71.938257800000002</v>
      </c>
      <c r="AP85" s="7">
        <v>83.331651899999997</v>
      </c>
      <c r="AQ85" s="7">
        <v>85.786269799999999</v>
      </c>
      <c r="AR85" s="7">
        <v>85.696507400000002</v>
      </c>
      <c r="AS85" s="7">
        <v>90.600387810000001</v>
      </c>
      <c r="AT85" s="7">
        <v>87.696599199999994</v>
      </c>
      <c r="AU85" s="7">
        <v>95.799629300000007</v>
      </c>
      <c r="AV85" s="7">
        <v>95.084265900000005</v>
      </c>
      <c r="AW85" s="7">
        <v>94.694637</v>
      </c>
      <c r="AX85" s="7">
        <v>89.405408800000004</v>
      </c>
      <c r="AY85" s="7">
        <v>84.215491900000004</v>
      </c>
      <c r="AZ85" s="7">
        <v>83.096929399999993</v>
      </c>
      <c r="BA85" s="7">
        <v>99.909698000000006</v>
      </c>
      <c r="BB85" s="7">
        <v>94.532195200000004</v>
      </c>
      <c r="BC85" s="8"/>
    </row>
    <row r="86" spans="1:57" outlineLevel="1" x14ac:dyDescent="0.25">
      <c r="A86" s="23" t="s">
        <v>67</v>
      </c>
      <c r="B86" s="12" t="s">
        <v>68</v>
      </c>
      <c r="C86" s="7">
        <v>30.713091550000001</v>
      </c>
      <c r="D86" s="7">
        <v>30.436843929999998</v>
      </c>
      <c r="E86" s="7">
        <v>31.220772289999999</v>
      </c>
      <c r="F86" s="7">
        <v>31.234617709999998</v>
      </c>
      <c r="G86" s="7">
        <v>30.768555859999999</v>
      </c>
      <c r="H86" s="7">
        <v>26.58247733</v>
      </c>
      <c r="I86" s="7">
        <v>25.701587839999998</v>
      </c>
      <c r="J86" s="7">
        <v>25.001248960000002</v>
      </c>
      <c r="K86" s="7">
        <v>26.216516710000001</v>
      </c>
      <c r="L86" s="7">
        <v>26.708498630000001</v>
      </c>
      <c r="M86" s="7">
        <v>26.011920140000001</v>
      </c>
      <c r="N86" s="7">
        <v>24.577035899999998</v>
      </c>
      <c r="O86" s="7">
        <v>24.003740650000001</v>
      </c>
      <c r="P86" s="7">
        <v>22.784792150000001</v>
      </c>
      <c r="Q86" s="7">
        <v>23.836131179999999</v>
      </c>
      <c r="R86" s="7">
        <v>23.732590739999999</v>
      </c>
      <c r="S86" s="7">
        <v>24.318566629999999</v>
      </c>
      <c r="T86" s="7">
        <v>24.46367965</v>
      </c>
      <c r="U86" s="7">
        <v>25.21380568</v>
      </c>
      <c r="V86" s="7">
        <v>25.86665129</v>
      </c>
      <c r="W86" s="7">
        <v>26.144443420000002</v>
      </c>
      <c r="X86" s="7">
        <v>26.453780429999998</v>
      </c>
      <c r="Y86" s="7">
        <v>25.425175289999999</v>
      </c>
      <c r="Z86" s="7">
        <v>24.675913099999999</v>
      </c>
      <c r="AA86" s="7">
        <v>24.86051209</v>
      </c>
      <c r="AB86" s="7">
        <v>25.471852330000001</v>
      </c>
      <c r="AC86" s="7">
        <v>24.926224739999999</v>
      </c>
      <c r="AD86" s="7">
        <v>25.63688324</v>
      </c>
      <c r="AE86" s="7">
        <v>26.142870510000002</v>
      </c>
      <c r="AF86" s="7">
        <v>26.524467090000002</v>
      </c>
      <c r="AG86" s="7">
        <v>26.913574910000001</v>
      </c>
      <c r="AH86" s="7">
        <v>26.912675870000001</v>
      </c>
      <c r="AI86" s="7">
        <v>27.621394680000002</v>
      </c>
      <c r="AJ86" s="7">
        <v>26.93698238</v>
      </c>
      <c r="AK86" s="7">
        <v>27.246686239999999</v>
      </c>
      <c r="AL86" s="7">
        <v>26.843999589999999</v>
      </c>
      <c r="AM86" s="7">
        <v>27.52645996</v>
      </c>
      <c r="AN86" s="7">
        <v>29.239468819999999</v>
      </c>
      <c r="AO86" s="7">
        <v>28.90259326</v>
      </c>
      <c r="AP86" s="7">
        <v>25.834221450000001</v>
      </c>
      <c r="AQ86" s="7">
        <v>26.005536930000002</v>
      </c>
      <c r="AR86" s="7">
        <v>26.723692679999999</v>
      </c>
      <c r="AS86" s="7">
        <v>26.67949441</v>
      </c>
      <c r="AT86" s="7">
        <v>26.421193280000001</v>
      </c>
      <c r="AU86" s="7">
        <v>26.800703370000001</v>
      </c>
      <c r="AV86" s="7">
        <v>27.555477440000001</v>
      </c>
      <c r="AW86" s="7">
        <v>28.08704337</v>
      </c>
      <c r="AX86" s="7">
        <v>28.001601789999999</v>
      </c>
      <c r="AY86" s="7">
        <v>28.726922699999999</v>
      </c>
      <c r="AZ86" s="7">
        <v>28.983269400000001</v>
      </c>
      <c r="BA86" s="7">
        <v>29.10433411</v>
      </c>
      <c r="BB86" s="7">
        <v>28.422884310000001</v>
      </c>
      <c r="BC86" s="7">
        <v>28.204366</v>
      </c>
    </row>
    <row r="87" spans="1:57" outlineLevel="1" x14ac:dyDescent="0.25">
      <c r="A87" s="23" t="s">
        <v>69</v>
      </c>
      <c r="B87" s="12" t="s">
        <v>70</v>
      </c>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v>1.971875321</v>
      </c>
      <c r="AM87" s="7">
        <v>3.269264079</v>
      </c>
      <c r="AN87" s="7">
        <v>3.7897227309999999</v>
      </c>
      <c r="AO87" s="7">
        <v>4.4668362320000004</v>
      </c>
      <c r="AP87" s="7">
        <v>2.5646548230000001</v>
      </c>
      <c r="AQ87" s="7">
        <v>2.9245881100000002</v>
      </c>
      <c r="AR87" s="7">
        <v>1.5749846670000001</v>
      </c>
      <c r="AS87" s="7">
        <v>1.5002212580000001</v>
      </c>
      <c r="AT87" s="7">
        <v>1.9477827990000001</v>
      </c>
      <c r="AU87" s="7">
        <v>2.3927545819999998</v>
      </c>
      <c r="AV87" s="7">
        <v>1.7367989230000001</v>
      </c>
      <c r="AW87" s="7">
        <v>2.7212143059999998</v>
      </c>
      <c r="AX87" s="7">
        <v>1.354255156</v>
      </c>
      <c r="AY87" s="7">
        <v>0.96250031599999997</v>
      </c>
      <c r="AZ87" s="7">
        <v>2.3922086889999998</v>
      </c>
      <c r="BA87" s="7">
        <v>3.4279480690000002</v>
      </c>
      <c r="BB87" s="7">
        <v>1.6210664619999999</v>
      </c>
      <c r="BC87" s="7">
        <v>-0.27394152999999999</v>
      </c>
    </row>
    <row r="88" spans="1:57" ht="16.5" customHeight="1" outlineLevel="1" x14ac:dyDescent="0.25">
      <c r="A88" s="23" t="s">
        <v>72</v>
      </c>
      <c r="B88" s="16" t="s">
        <v>73</v>
      </c>
      <c r="AB88" s="5">
        <v>79.099999999999994</v>
      </c>
      <c r="AC88" s="5">
        <v>78.7</v>
      </c>
      <c r="AD88" s="5">
        <v>78.3</v>
      </c>
      <c r="AE88" s="5">
        <v>78.3</v>
      </c>
      <c r="AF88" s="5">
        <v>78.3</v>
      </c>
      <c r="AG88" s="5">
        <v>78.2</v>
      </c>
      <c r="AH88" s="5">
        <v>78.900000000000006</v>
      </c>
      <c r="AI88" s="5">
        <v>79.2</v>
      </c>
      <c r="AJ88" s="5">
        <v>80.3</v>
      </c>
      <c r="AK88" s="5">
        <v>80.3</v>
      </c>
      <c r="AL88" s="5">
        <v>81.099999999999994</v>
      </c>
      <c r="AM88" s="5">
        <v>82.2</v>
      </c>
      <c r="AN88" s="5">
        <v>83.1</v>
      </c>
      <c r="AO88" s="5">
        <v>86.2</v>
      </c>
      <c r="AP88" s="5">
        <v>90.6</v>
      </c>
      <c r="AQ88" s="5">
        <v>90.6</v>
      </c>
      <c r="AR88" s="5">
        <v>91.2</v>
      </c>
      <c r="AS88" s="5">
        <v>94</v>
      </c>
      <c r="AT88" s="5">
        <v>96.4</v>
      </c>
      <c r="AU88" s="5">
        <v>98.5</v>
      </c>
      <c r="AV88" s="5">
        <v>100</v>
      </c>
      <c r="AW88" s="5">
        <v>101.7</v>
      </c>
      <c r="AX88" s="5">
        <v>102.7</v>
      </c>
      <c r="AY88" s="5">
        <v>105</v>
      </c>
      <c r="AZ88" s="5">
        <v>107.5</v>
      </c>
      <c r="BA88" s="5">
        <v>115.8</v>
      </c>
      <c r="BB88" s="5">
        <v>116.1</v>
      </c>
      <c r="BC88" s="5">
        <v>118.9</v>
      </c>
    </row>
    <row r="89" spans="1:57" outlineLevel="1" x14ac:dyDescent="0.25">
      <c r="A89" s="23" t="s">
        <v>49</v>
      </c>
      <c r="B89" s="12" t="s">
        <v>50</v>
      </c>
      <c r="AL89" s="5">
        <v>60.2</v>
      </c>
      <c r="AM89" s="5">
        <v>61.1</v>
      </c>
      <c r="AN89" s="5">
        <v>62</v>
      </c>
      <c r="AO89" s="5">
        <v>62.3</v>
      </c>
      <c r="AP89" s="5">
        <v>62.7</v>
      </c>
      <c r="AQ89" s="5">
        <v>63.5</v>
      </c>
      <c r="AR89" s="5">
        <v>64.5</v>
      </c>
      <c r="AS89" s="5">
        <v>65.3</v>
      </c>
      <c r="AT89" s="5">
        <v>65.900000000000006</v>
      </c>
      <c r="AU89" s="5">
        <v>66.400000000000006</v>
      </c>
      <c r="AV89" s="5">
        <v>67.5</v>
      </c>
      <c r="AW89" s="5">
        <v>67.400000000000006</v>
      </c>
      <c r="AX89" s="5">
        <v>68.8</v>
      </c>
      <c r="AY89" s="5">
        <v>69.400000000000006</v>
      </c>
      <c r="AZ89" s="5">
        <v>69.3</v>
      </c>
      <c r="BA89" s="5">
        <v>69.8</v>
      </c>
      <c r="BB89" s="5">
        <v>72.400000000000006</v>
      </c>
      <c r="BC89" s="5">
        <v>74.2</v>
      </c>
      <c r="BD89" s="5">
        <v>74.2</v>
      </c>
      <c r="BE89" s="5">
        <v>74.900000000000006</v>
      </c>
    </row>
    <row r="90" spans="1:57" outlineLevel="1" x14ac:dyDescent="0.25">
      <c r="A90" s="23" t="s">
        <v>52</v>
      </c>
      <c r="B90" s="12" t="s">
        <v>53</v>
      </c>
      <c r="W90" s="5">
        <v>8.6999999999999993</v>
      </c>
      <c r="X90" s="5">
        <v>8.5</v>
      </c>
      <c r="Y90" s="5">
        <v>8.1</v>
      </c>
      <c r="Z90" s="5">
        <v>6.7</v>
      </c>
      <c r="AA90" s="5">
        <v>7</v>
      </c>
      <c r="AB90" s="5">
        <v>7.1</v>
      </c>
      <c r="AC90" s="5">
        <v>6.3</v>
      </c>
      <c r="AD90" s="5">
        <v>5.7</v>
      </c>
      <c r="AE90" s="5">
        <v>4.7</v>
      </c>
      <c r="AF90" s="5">
        <v>4.7</v>
      </c>
      <c r="AG90" s="5">
        <v>5.6</v>
      </c>
      <c r="AH90" s="5">
        <v>5.0999999999999996</v>
      </c>
      <c r="AI90" s="5">
        <v>5</v>
      </c>
      <c r="AJ90" s="5">
        <v>4.0999999999999996</v>
      </c>
      <c r="AK90" s="5">
        <v>4.0999999999999996</v>
      </c>
      <c r="AL90" s="5">
        <v>3.4</v>
      </c>
      <c r="AM90" s="5">
        <v>3.8</v>
      </c>
      <c r="AN90" s="5">
        <v>4.3</v>
      </c>
      <c r="AO90" s="5">
        <v>4.4000000000000004</v>
      </c>
      <c r="AP90" s="5">
        <v>3.9</v>
      </c>
      <c r="AQ90" s="5">
        <v>3.2</v>
      </c>
      <c r="AR90" s="5">
        <v>3.3</v>
      </c>
      <c r="AS90" s="5">
        <v>2.4</v>
      </c>
      <c r="AT90" s="5">
        <v>2</v>
      </c>
      <c r="AU90" s="5">
        <v>1.5</v>
      </c>
      <c r="AV90" s="5">
        <v>0.7</v>
      </c>
      <c r="AW90" s="5">
        <v>0.4</v>
      </c>
      <c r="AX90" s="5">
        <v>0.6</v>
      </c>
      <c r="AY90" s="5">
        <v>0.7</v>
      </c>
      <c r="AZ90" s="5">
        <v>0.1</v>
      </c>
      <c r="BA90" s="5">
        <v>-0.2</v>
      </c>
      <c r="BB90" s="5">
        <v>-0.1</v>
      </c>
      <c r="BC90" s="5">
        <v>1.7</v>
      </c>
      <c r="BD90" s="5">
        <v>3.1</v>
      </c>
    </row>
    <row r="91" spans="1:57" outlineLevel="1" x14ac:dyDescent="0.25"/>
    <row r="92" spans="1:57" outlineLevel="1" x14ac:dyDescent="0.25"/>
    <row r="93" spans="1:57" x14ac:dyDescent="0.25">
      <c r="A93" s="21" t="s">
        <v>601</v>
      </c>
      <c r="B93" s="15"/>
    </row>
    <row r="94" spans="1:57" outlineLevel="1" x14ac:dyDescent="0.25">
      <c r="A94" s="23" t="s">
        <v>33</v>
      </c>
      <c r="B94" s="5" t="s">
        <v>602</v>
      </c>
      <c r="C94" s="65">
        <v>7467086</v>
      </c>
      <c r="D94" s="65">
        <v>7500482</v>
      </c>
      <c r="E94" s="65">
        <v>7544201</v>
      </c>
      <c r="F94" s="65">
        <v>7586115</v>
      </c>
      <c r="G94" s="65">
        <v>7599038</v>
      </c>
      <c r="H94" s="65">
        <v>7578903</v>
      </c>
      <c r="I94" s="65">
        <v>7565525</v>
      </c>
      <c r="J94" s="65">
        <v>7568430</v>
      </c>
      <c r="K94" s="65">
        <v>7562305</v>
      </c>
      <c r="L94" s="65">
        <v>7549425</v>
      </c>
      <c r="M94" s="65">
        <v>7549433</v>
      </c>
      <c r="N94" s="65">
        <v>7568710</v>
      </c>
      <c r="O94" s="65">
        <v>7574140</v>
      </c>
      <c r="P94" s="65">
        <v>7561910</v>
      </c>
      <c r="Q94" s="65">
        <v>7561434</v>
      </c>
      <c r="R94" s="65">
        <v>7564985</v>
      </c>
      <c r="S94" s="65">
        <v>7569794</v>
      </c>
      <c r="T94" s="65">
        <v>7574586</v>
      </c>
      <c r="U94" s="65">
        <v>7585317</v>
      </c>
      <c r="V94" s="65">
        <v>7619567</v>
      </c>
      <c r="W94" s="65">
        <v>7677850</v>
      </c>
      <c r="X94" s="65">
        <v>7754891</v>
      </c>
      <c r="Y94" s="65">
        <v>7840709</v>
      </c>
      <c r="Z94" s="65">
        <v>7905633</v>
      </c>
      <c r="AA94" s="65">
        <v>7936118</v>
      </c>
      <c r="AB94" s="65">
        <v>7948278</v>
      </c>
      <c r="AC94" s="65">
        <v>7959017</v>
      </c>
      <c r="AD94" s="65">
        <v>7968041</v>
      </c>
      <c r="AE94" s="65">
        <v>7976789</v>
      </c>
      <c r="AF94" s="65">
        <v>7992324</v>
      </c>
      <c r="AG94" s="65">
        <v>8011566</v>
      </c>
      <c r="AH94" s="65">
        <v>8042293</v>
      </c>
      <c r="AI94" s="65">
        <v>8081957</v>
      </c>
      <c r="AJ94" s="65">
        <v>8121423</v>
      </c>
      <c r="AK94" s="65">
        <v>8171966</v>
      </c>
      <c r="AL94" s="65">
        <v>8227829</v>
      </c>
      <c r="AM94" s="65">
        <v>8268641</v>
      </c>
      <c r="AN94" s="65">
        <v>8295487</v>
      </c>
      <c r="AO94" s="65">
        <v>8321496</v>
      </c>
      <c r="AP94" s="65">
        <v>8343323</v>
      </c>
      <c r="AQ94" s="65">
        <v>8363404</v>
      </c>
      <c r="AR94" s="65">
        <v>8391643</v>
      </c>
      <c r="AS94" s="65">
        <v>8429991</v>
      </c>
      <c r="AT94" s="65">
        <v>8479823</v>
      </c>
      <c r="AU94" s="65">
        <v>8546356</v>
      </c>
      <c r="AV94" s="65">
        <v>8642699</v>
      </c>
      <c r="AW94" s="65">
        <v>8736668</v>
      </c>
      <c r="AX94" s="65">
        <v>8797566</v>
      </c>
      <c r="AY94" s="65">
        <v>8840521</v>
      </c>
      <c r="AZ94" s="65">
        <v>8879920</v>
      </c>
      <c r="BA94" s="65">
        <v>8916864</v>
      </c>
      <c r="BB94" s="65">
        <v>8955797</v>
      </c>
      <c r="BC94" s="65">
        <v>9041851</v>
      </c>
      <c r="BD94" s="65">
        <v>9055536</v>
      </c>
    </row>
    <row r="95" spans="1:57" outlineLevel="1" x14ac:dyDescent="0.25">
      <c r="A95" s="23" t="s">
        <v>42</v>
      </c>
      <c r="B95" s="5" t="s">
        <v>603</v>
      </c>
      <c r="AM95" s="11">
        <v>3509.4</v>
      </c>
      <c r="AN95" s="11">
        <v>3540.1</v>
      </c>
      <c r="AO95" s="11">
        <v>3568.2</v>
      </c>
      <c r="AP95" s="11">
        <v>3596.4</v>
      </c>
      <c r="AQ95" s="11" t="s">
        <v>604</v>
      </c>
      <c r="AR95" s="11">
        <v>3652</v>
      </c>
      <c r="AS95" s="11">
        <v>3685</v>
      </c>
      <c r="AT95" s="11">
        <v>3721.5</v>
      </c>
      <c r="AU95" s="11">
        <v>3768.2</v>
      </c>
      <c r="AV95" s="11">
        <v>3815.9</v>
      </c>
      <c r="AW95" s="11">
        <v>3864</v>
      </c>
      <c r="AX95" s="11">
        <v>3889.1</v>
      </c>
      <c r="AY95" s="11">
        <v>3915.5</v>
      </c>
      <c r="AZ95" s="11">
        <v>3949.2</v>
      </c>
      <c r="BA95" s="11">
        <v>3987.2</v>
      </c>
      <c r="BB95" s="11">
        <v>4039.9</v>
      </c>
      <c r="BC95" s="11">
        <v>4090.9</v>
      </c>
    </row>
    <row r="96" spans="1:57" outlineLevel="1" x14ac:dyDescent="0.25">
      <c r="A96" s="71" t="s">
        <v>605</v>
      </c>
      <c r="B96" s="11" t="s">
        <v>606</v>
      </c>
      <c r="C96" s="7">
        <v>22.82536</v>
      </c>
      <c r="D96" s="7">
        <v>23.081530000000001</v>
      </c>
      <c r="E96" s="7">
        <v>23.277989999999999</v>
      </c>
      <c r="F96" s="7">
        <v>23.44041</v>
      </c>
      <c r="G96" s="7">
        <v>23.68347</v>
      </c>
      <c r="H96" s="7">
        <v>23.982700000000001</v>
      </c>
      <c r="I96" s="7">
        <v>24.13297</v>
      </c>
      <c r="J96" s="7">
        <v>24.20965</v>
      </c>
      <c r="K96" s="7">
        <v>24.271380000000001</v>
      </c>
      <c r="L96" s="7">
        <v>24.25686</v>
      </c>
      <c r="M96" s="7">
        <v>23.962720000000001</v>
      </c>
      <c r="N96" s="7">
        <v>23.230499999999999</v>
      </c>
      <c r="O96" s="7">
        <v>22.365200000000002</v>
      </c>
      <c r="P96" s="7">
        <v>21.546679999999999</v>
      </c>
      <c r="Q96" s="7">
        <v>21.02514</v>
      </c>
      <c r="R96" s="7">
        <v>20.96734</v>
      </c>
      <c r="S96" s="7">
        <v>21.15889</v>
      </c>
      <c r="T96" s="7">
        <v>21.456939999999999</v>
      </c>
      <c r="U96" s="7">
        <v>21.77167</v>
      </c>
      <c r="V96" s="7">
        <v>21.999120000000001</v>
      </c>
      <c r="W96" s="7">
        <v>22.12631</v>
      </c>
      <c r="X96" s="7">
        <v>22.157409999999999</v>
      </c>
      <c r="Y96" s="7">
        <v>22.129449999999999</v>
      </c>
      <c r="Z96" s="7">
        <v>22.17427</v>
      </c>
      <c r="AA96" s="7">
        <v>22.335419999999999</v>
      </c>
      <c r="AB96" s="7">
        <v>22.540330000000001</v>
      </c>
      <c r="AC96" s="7">
        <v>22.69867</v>
      </c>
      <c r="AD96" s="7">
        <v>22.802779999999998</v>
      </c>
      <c r="AE96" s="7">
        <v>22.866949999999999</v>
      </c>
      <c r="AF96" s="7">
        <v>22.861409999999999</v>
      </c>
      <c r="AG96" s="7">
        <v>22.82038</v>
      </c>
      <c r="AH96" s="7">
        <v>22.78444</v>
      </c>
      <c r="AI96" s="7">
        <v>22.71255</v>
      </c>
      <c r="AJ96" s="7">
        <v>22.676919999999999</v>
      </c>
      <c r="AK96" s="7">
        <v>23.081630000000001</v>
      </c>
      <c r="AL96" s="7">
        <v>23.88081</v>
      </c>
      <c r="AM96" s="7">
        <v>24.65062</v>
      </c>
      <c r="AN96" s="7">
        <v>25.196200000000001</v>
      </c>
      <c r="AO96" s="7">
        <v>25.572690000000001</v>
      </c>
      <c r="AP96" s="7">
        <v>25.950800000000001</v>
      </c>
      <c r="AQ96" s="7">
        <v>26.111660000000001</v>
      </c>
      <c r="AR96" s="7">
        <v>26.19088</v>
      </c>
      <c r="AS96" s="7">
        <v>26.531610000000001</v>
      </c>
      <c r="AT96" s="7">
        <v>26.95626</v>
      </c>
      <c r="AU96" s="7">
        <v>27.285</v>
      </c>
      <c r="AV96" s="7">
        <v>27.427569999999999</v>
      </c>
      <c r="AW96" s="7">
        <v>27.52965</v>
      </c>
      <c r="AX96" s="7">
        <v>27.762740000000001</v>
      </c>
      <c r="AY96" s="7">
        <v>28.062460000000002</v>
      </c>
      <c r="AZ96" s="7">
        <v>28.40447</v>
      </c>
      <c r="BA96" s="7">
        <v>28.818960000000001</v>
      </c>
      <c r="BB96" s="7">
        <v>29.37914</v>
      </c>
      <c r="BC96" s="7">
        <v>30.09506</v>
      </c>
      <c r="BD96" s="7">
        <v>30.89115</v>
      </c>
    </row>
    <row r="97" spans="1:56" outlineLevel="1" x14ac:dyDescent="0.25">
      <c r="A97" s="71" t="s">
        <v>607</v>
      </c>
      <c r="B97" s="11" t="s">
        <v>608</v>
      </c>
      <c r="C97" s="7">
        <v>65.257999999999996</v>
      </c>
      <c r="D97" s="7">
        <v>65.301000000000002</v>
      </c>
      <c r="E97" s="7">
        <v>65.311000000000007</v>
      </c>
      <c r="F97" s="7">
        <v>65.320999999999998</v>
      </c>
      <c r="G97" s="7">
        <v>65.331000000000003</v>
      </c>
      <c r="H97" s="7">
        <v>65.340999999999994</v>
      </c>
      <c r="I97" s="7">
        <v>65.350999999999999</v>
      </c>
      <c r="J97" s="7">
        <v>65.361000000000004</v>
      </c>
      <c r="K97" s="7">
        <v>65.370999999999995</v>
      </c>
      <c r="L97" s="7">
        <v>65.381</v>
      </c>
      <c r="M97" s="7">
        <v>65.391000000000005</v>
      </c>
      <c r="N97" s="7">
        <v>65.364000000000004</v>
      </c>
      <c r="O97" s="7">
        <v>65.099999999999994</v>
      </c>
      <c r="P97" s="7">
        <v>64.835999999999999</v>
      </c>
      <c r="Q97" s="7">
        <v>64.569999999999993</v>
      </c>
      <c r="R97" s="7">
        <v>64.305000000000007</v>
      </c>
      <c r="S97" s="7">
        <v>64.037000000000006</v>
      </c>
      <c r="T97" s="7">
        <v>63.768999999999998</v>
      </c>
      <c r="U97" s="7">
        <v>63.5</v>
      </c>
      <c r="V97" s="7">
        <v>63.231000000000002</v>
      </c>
      <c r="W97" s="7">
        <v>62.96</v>
      </c>
      <c r="X97" s="7">
        <v>62.689</v>
      </c>
      <c r="Y97" s="7">
        <v>62.417000000000002</v>
      </c>
      <c r="Z97" s="7">
        <v>62.143999999999998</v>
      </c>
      <c r="AA97" s="7">
        <v>61.87</v>
      </c>
      <c r="AB97" s="7">
        <v>61.595999999999997</v>
      </c>
      <c r="AC97" s="7">
        <v>61.32</v>
      </c>
      <c r="AD97" s="7">
        <v>61.045000000000002</v>
      </c>
      <c r="AE97" s="7">
        <v>60.768000000000001</v>
      </c>
      <c r="AF97" s="7">
        <v>60.491</v>
      </c>
      <c r="AG97" s="7">
        <v>60.213000000000001</v>
      </c>
      <c r="AH97" s="7">
        <v>59.933999999999997</v>
      </c>
      <c r="AI97" s="7">
        <v>59.655000000000001</v>
      </c>
      <c r="AJ97" s="7">
        <v>59.375</v>
      </c>
      <c r="AK97" s="7">
        <v>59.094000000000001</v>
      </c>
      <c r="AL97" s="7">
        <v>58.813000000000002</v>
      </c>
      <c r="AM97" s="7">
        <v>58.531999999999996</v>
      </c>
      <c r="AN97" s="7">
        <v>58.249000000000002</v>
      </c>
      <c r="AO97" s="7">
        <v>57.966000000000001</v>
      </c>
      <c r="AP97" s="7">
        <v>57.683</v>
      </c>
      <c r="AQ97" s="7">
        <v>57.399000000000001</v>
      </c>
      <c r="AR97" s="7">
        <v>57.115000000000002</v>
      </c>
      <c r="AS97" s="7">
        <v>57.146999999999998</v>
      </c>
      <c r="AT97" s="7">
        <v>57.335999999999999</v>
      </c>
      <c r="AU97" s="7">
        <v>57.526000000000003</v>
      </c>
      <c r="AV97" s="7">
        <v>57.715000000000003</v>
      </c>
      <c r="AW97" s="7">
        <v>57.905000000000001</v>
      </c>
      <c r="AX97" s="7">
        <v>58.094000000000001</v>
      </c>
      <c r="AY97" s="7">
        <v>58.296999999999997</v>
      </c>
      <c r="AZ97" s="7">
        <v>58.515000000000001</v>
      </c>
      <c r="BA97" s="7">
        <v>58.747999999999998</v>
      </c>
      <c r="BB97" s="7">
        <v>58.994999999999997</v>
      </c>
      <c r="BC97" s="7">
        <v>59.256</v>
      </c>
      <c r="BD97" s="7">
        <v>59.53</v>
      </c>
    </row>
    <row r="98" spans="1:56" outlineLevel="1" x14ac:dyDescent="0.25">
      <c r="A98" s="71" t="s">
        <v>609</v>
      </c>
      <c r="B98" s="5" t="s">
        <v>610</v>
      </c>
      <c r="BA98" s="5">
        <v>2095</v>
      </c>
    </row>
    <row r="99" spans="1:56" outlineLevel="1" x14ac:dyDescent="0.25">
      <c r="A99" s="71"/>
    </row>
    <row r="100" spans="1:56" outlineLevel="1" x14ac:dyDescent="0.25"/>
    <row r="101" spans="1:56" x14ac:dyDescent="0.25">
      <c r="A101" s="21" t="s">
        <v>611</v>
      </c>
      <c r="B101" s="15"/>
    </row>
    <row r="102" spans="1:56" outlineLevel="1" x14ac:dyDescent="0.25">
      <c r="A102" s="22" t="s">
        <v>612</v>
      </c>
    </row>
    <row r="103" spans="1:56" outlineLevel="1" x14ac:dyDescent="0.25">
      <c r="A103" s="23" t="s">
        <v>395</v>
      </c>
      <c r="B103" s="5" t="s">
        <v>99</v>
      </c>
    </row>
    <row r="104" spans="1:56" outlineLevel="1" x14ac:dyDescent="0.25">
      <c r="A104" s="23" t="s">
        <v>463</v>
      </c>
      <c r="B104" s="5" t="s">
        <v>142</v>
      </c>
    </row>
    <row r="105" spans="1:56" outlineLevel="1" x14ac:dyDescent="0.25">
      <c r="A105" s="23" t="s">
        <v>465</v>
      </c>
      <c r="B105" s="5" t="s">
        <v>99</v>
      </c>
    </row>
    <row r="106" spans="1:56" outlineLevel="1" x14ac:dyDescent="0.25">
      <c r="A106" s="23" t="s">
        <v>467</v>
      </c>
      <c r="B106" s="5" t="s">
        <v>99</v>
      </c>
    </row>
    <row r="107" spans="1:56" outlineLevel="1" x14ac:dyDescent="0.25">
      <c r="A107" s="23" t="s">
        <v>469</v>
      </c>
      <c r="B107" s="5" t="s">
        <v>99</v>
      </c>
    </row>
    <row r="108" spans="1:56" outlineLevel="1" x14ac:dyDescent="0.25">
      <c r="A108" s="23" t="s">
        <v>470</v>
      </c>
      <c r="B108" s="5" t="s">
        <v>99</v>
      </c>
    </row>
    <row r="109" spans="1:56" outlineLevel="1" x14ac:dyDescent="0.25">
      <c r="A109" s="23" t="s">
        <v>471</v>
      </c>
      <c r="B109" s="5" t="s">
        <v>99</v>
      </c>
    </row>
    <row r="110" spans="1:56" outlineLevel="1" x14ac:dyDescent="0.25">
      <c r="A110" s="23" t="s">
        <v>473</v>
      </c>
      <c r="B110" s="5" t="s">
        <v>218</v>
      </c>
    </row>
    <row r="111" spans="1:56" outlineLevel="1" x14ac:dyDescent="0.25">
      <c r="A111" s="23" t="s">
        <v>474</v>
      </c>
      <c r="B111" s="5" t="s">
        <v>218</v>
      </c>
    </row>
    <row r="112" spans="1:56" outlineLevel="1" x14ac:dyDescent="0.25">
      <c r="A112" s="23" t="s">
        <v>475</v>
      </c>
      <c r="B112" s="5" t="s">
        <v>233</v>
      </c>
    </row>
    <row r="113" spans="1:2" outlineLevel="1" x14ac:dyDescent="0.25">
      <c r="A113" s="23" t="s">
        <v>476</v>
      </c>
      <c r="B113" s="5" t="s">
        <v>99</v>
      </c>
    </row>
    <row r="114" spans="1:2" outlineLevel="1" x14ac:dyDescent="0.25">
      <c r="A114" s="23" t="s">
        <v>478</v>
      </c>
      <c r="B114" s="5" t="s">
        <v>99</v>
      </c>
    </row>
    <row r="115" spans="1:2" outlineLevel="1" x14ac:dyDescent="0.25">
      <c r="A115" s="23" t="s">
        <v>480</v>
      </c>
      <c r="B115" s="5" t="s">
        <v>99</v>
      </c>
    </row>
    <row r="116" spans="1:2" outlineLevel="1" x14ac:dyDescent="0.25">
      <c r="A116" s="23" t="s">
        <v>482</v>
      </c>
      <c r="B116" s="5" t="s">
        <v>99</v>
      </c>
    </row>
    <row r="117" spans="1:2" outlineLevel="1" x14ac:dyDescent="0.25">
      <c r="A117" s="23" t="s">
        <v>484</v>
      </c>
      <c r="B117" s="5" t="s">
        <v>99</v>
      </c>
    </row>
    <row r="118" spans="1:2" outlineLevel="1" x14ac:dyDescent="0.25">
      <c r="A118" s="23" t="s">
        <v>486</v>
      </c>
      <c r="B118" s="5" t="s">
        <v>99</v>
      </c>
    </row>
    <row r="119" spans="1:2" outlineLevel="1" x14ac:dyDescent="0.25">
      <c r="A119" s="23" t="s">
        <v>487</v>
      </c>
      <c r="B119" s="5" t="s">
        <v>613</v>
      </c>
    </row>
    <row r="120" spans="1:2" outlineLevel="1" x14ac:dyDescent="0.25">
      <c r="A120" s="23" t="s">
        <v>490</v>
      </c>
      <c r="B120" s="5" t="s">
        <v>491</v>
      </c>
    </row>
    <row r="121" spans="1:2" outlineLevel="1" x14ac:dyDescent="0.25">
      <c r="A121" s="23" t="s">
        <v>493</v>
      </c>
      <c r="B121" s="5" t="s">
        <v>491</v>
      </c>
    </row>
    <row r="122" spans="1:2" outlineLevel="1" x14ac:dyDescent="0.25">
      <c r="A122" s="23" t="s">
        <v>494</v>
      </c>
      <c r="B122" s="5" t="s">
        <v>495</v>
      </c>
    </row>
    <row r="123" spans="1:2" outlineLevel="1" x14ac:dyDescent="0.25">
      <c r="A123" s="23" t="s">
        <v>496</v>
      </c>
      <c r="B123" s="5" t="s">
        <v>614</v>
      </c>
    </row>
    <row r="124" spans="1:2" outlineLevel="1" x14ac:dyDescent="0.25">
      <c r="A124" s="23" t="s">
        <v>498</v>
      </c>
      <c r="B124" s="5" t="s">
        <v>499</v>
      </c>
    </row>
    <row r="125" spans="1:2" outlineLevel="1" x14ac:dyDescent="0.25">
      <c r="A125" s="23" t="s">
        <v>500</v>
      </c>
      <c r="B125" s="5" t="s">
        <v>501</v>
      </c>
    </row>
    <row r="126" spans="1:2" outlineLevel="1" x14ac:dyDescent="0.25">
      <c r="A126" s="23" t="s">
        <v>502</v>
      </c>
      <c r="B126" s="5" t="s">
        <v>501</v>
      </c>
    </row>
    <row r="127" spans="1:2" outlineLevel="1" x14ac:dyDescent="0.25">
      <c r="A127" s="23" t="s">
        <v>503</v>
      </c>
      <c r="B127" s="5" t="s">
        <v>501</v>
      </c>
    </row>
    <row r="128" spans="1:2" outlineLevel="1" x14ac:dyDescent="0.25">
      <c r="A128" s="23" t="s">
        <v>504</v>
      </c>
      <c r="B128" s="5">
        <v>2013</v>
      </c>
    </row>
    <row r="129" spans="1:2" outlineLevel="1" x14ac:dyDescent="0.25">
      <c r="A129" s="23" t="s">
        <v>506</v>
      </c>
      <c r="B129" s="5" t="s">
        <v>507</v>
      </c>
    </row>
    <row r="130" spans="1:2" outlineLevel="1" x14ac:dyDescent="0.25">
      <c r="A130" s="23" t="s">
        <v>508</v>
      </c>
      <c r="B130" s="5" t="s">
        <v>509</v>
      </c>
    </row>
    <row r="131" spans="1:2" outlineLevel="1" x14ac:dyDescent="0.25">
      <c r="A131" s="22"/>
    </row>
    <row r="132" spans="1:2" outlineLevel="1" x14ac:dyDescent="0.25"/>
    <row r="133" spans="1:2" outlineLevel="1" x14ac:dyDescent="0.25">
      <c r="A133" s="22" t="s">
        <v>615</v>
      </c>
    </row>
    <row r="134" spans="1:2" outlineLevel="1" x14ac:dyDescent="0.25">
      <c r="A134" s="23" t="s">
        <v>616</v>
      </c>
    </row>
    <row r="135" spans="1:2" outlineLevel="1" x14ac:dyDescent="0.25">
      <c r="A135" s="23" t="s">
        <v>617</v>
      </c>
    </row>
    <row r="136" spans="1:2" outlineLevel="1" x14ac:dyDescent="0.25">
      <c r="A136" s="23" t="s">
        <v>618</v>
      </c>
    </row>
    <row r="137" spans="1:2" outlineLevel="1" x14ac:dyDescent="0.25">
      <c r="A137" s="23" t="s">
        <v>619</v>
      </c>
    </row>
    <row r="138" spans="1:2" outlineLevel="1" x14ac:dyDescent="0.25">
      <c r="A138" s="23" t="s">
        <v>620</v>
      </c>
    </row>
    <row r="139" spans="1:2" outlineLevel="1" x14ac:dyDescent="0.25">
      <c r="A139" s="23" t="s">
        <v>621</v>
      </c>
      <c r="B139" s="5" t="s">
        <v>622</v>
      </c>
    </row>
    <row r="140" spans="1:2" outlineLevel="1" x14ac:dyDescent="0.25">
      <c r="A140" s="23" t="s">
        <v>623</v>
      </c>
      <c r="B140" s="5" t="s">
        <v>624</v>
      </c>
    </row>
    <row r="141" spans="1:2" outlineLevel="1" x14ac:dyDescent="0.25">
      <c r="A141" s="23" t="s">
        <v>625</v>
      </c>
      <c r="B141" s="5" t="s">
        <v>626</v>
      </c>
    </row>
    <row r="142" spans="1:2" outlineLevel="1" x14ac:dyDescent="0.25">
      <c r="A142" s="23" t="s">
        <v>627</v>
      </c>
      <c r="B142" s="5" t="s">
        <v>628</v>
      </c>
    </row>
    <row r="143" spans="1:2" outlineLevel="1" x14ac:dyDescent="0.25">
      <c r="A143" s="23" t="s">
        <v>629</v>
      </c>
      <c r="B143" s="5" t="s">
        <v>630</v>
      </c>
    </row>
    <row r="144" spans="1:2" outlineLevel="1" x14ac:dyDescent="0.25">
      <c r="A144" s="23" t="s">
        <v>631</v>
      </c>
      <c r="B144" s="5" t="s">
        <v>632</v>
      </c>
    </row>
    <row r="145" spans="1:2" outlineLevel="1" x14ac:dyDescent="0.25">
      <c r="A145" s="23" t="s">
        <v>633</v>
      </c>
      <c r="B145" s="5" t="s">
        <v>634</v>
      </c>
    </row>
    <row r="146" spans="1:2" outlineLevel="1" x14ac:dyDescent="0.25">
      <c r="A146" s="23" t="s">
        <v>635</v>
      </c>
      <c r="B146" s="5" t="s">
        <v>636</v>
      </c>
    </row>
    <row r="147" spans="1:2" outlineLevel="1" x14ac:dyDescent="0.25">
      <c r="A147" s="23" t="s">
        <v>637</v>
      </c>
      <c r="B147" s="5" t="s">
        <v>638</v>
      </c>
    </row>
    <row r="148" spans="1:2" outlineLevel="1" x14ac:dyDescent="0.25">
      <c r="A148" s="23" t="s">
        <v>639</v>
      </c>
      <c r="B148" s="5" t="s">
        <v>640</v>
      </c>
    </row>
    <row r="149" spans="1:2" outlineLevel="1" x14ac:dyDescent="0.25">
      <c r="A149" s="23" t="s">
        <v>641</v>
      </c>
      <c r="B149" s="5" t="s">
        <v>642</v>
      </c>
    </row>
    <row r="150" spans="1:2" outlineLevel="1" x14ac:dyDescent="0.25">
      <c r="A150" s="23" t="s">
        <v>643</v>
      </c>
      <c r="B150" s="5" t="s">
        <v>644</v>
      </c>
    </row>
    <row r="151" spans="1:2" outlineLevel="1" x14ac:dyDescent="0.25">
      <c r="A151" s="23" t="s">
        <v>645</v>
      </c>
      <c r="B151" s="5" t="s">
        <v>646</v>
      </c>
    </row>
    <row r="152" spans="1:2" outlineLevel="1" x14ac:dyDescent="0.25">
      <c r="A152" s="23" t="s">
        <v>647</v>
      </c>
      <c r="B152" s="5" t="s">
        <v>648</v>
      </c>
    </row>
    <row r="153" spans="1:2" outlineLevel="1" x14ac:dyDescent="0.25">
      <c r="A153" s="23" t="s">
        <v>649</v>
      </c>
      <c r="B153" s="5" t="s">
        <v>650</v>
      </c>
    </row>
    <row r="154" spans="1:2" outlineLevel="1" x14ac:dyDescent="0.25">
      <c r="A154" s="23" t="s">
        <v>651</v>
      </c>
      <c r="B154" s="5" t="s">
        <v>652</v>
      </c>
    </row>
    <row r="155" spans="1:2" outlineLevel="1" x14ac:dyDescent="0.25">
      <c r="A155" s="23" t="s">
        <v>653</v>
      </c>
      <c r="B155" s="5" t="s">
        <v>654</v>
      </c>
    </row>
    <row r="156" spans="1:2" outlineLevel="1" x14ac:dyDescent="0.25">
      <c r="A156" s="23" t="s">
        <v>655</v>
      </c>
      <c r="B156" s="5" t="s">
        <v>656</v>
      </c>
    </row>
    <row r="157" spans="1:2" outlineLevel="1" x14ac:dyDescent="0.25">
      <c r="A157" s="23" t="s">
        <v>657</v>
      </c>
      <c r="B157" s="5" t="s">
        <v>658</v>
      </c>
    </row>
    <row r="158" spans="1:2" outlineLevel="1" x14ac:dyDescent="0.25">
      <c r="A158" s="23" t="s">
        <v>659</v>
      </c>
      <c r="B158" s="5" t="s">
        <v>660</v>
      </c>
    </row>
    <row r="159" spans="1:2" outlineLevel="1" x14ac:dyDescent="0.25">
      <c r="A159" s="23" t="s">
        <v>661</v>
      </c>
      <c r="B159" s="5" t="s">
        <v>662</v>
      </c>
    </row>
    <row r="160" spans="1:2" outlineLevel="1" x14ac:dyDescent="0.25">
      <c r="A160" s="23" t="s">
        <v>663</v>
      </c>
      <c r="B160" s="5" t="s">
        <v>664</v>
      </c>
    </row>
    <row r="161" spans="1:2" outlineLevel="1" x14ac:dyDescent="0.25">
      <c r="A161" s="23" t="s">
        <v>665</v>
      </c>
      <c r="B161" s="5" t="s">
        <v>666</v>
      </c>
    </row>
    <row r="162" spans="1:2" outlineLevel="1" x14ac:dyDescent="0.25">
      <c r="A162" s="23" t="s">
        <v>667</v>
      </c>
      <c r="B162" s="5" t="s">
        <v>668</v>
      </c>
    </row>
    <row r="163" spans="1:2" outlineLevel="1" x14ac:dyDescent="0.25">
      <c r="A163" s="23" t="s">
        <v>669</v>
      </c>
      <c r="B163" s="5" t="s">
        <v>670</v>
      </c>
    </row>
    <row r="164" spans="1:2" outlineLevel="1" x14ac:dyDescent="0.25">
      <c r="A164" s="23" t="s">
        <v>671</v>
      </c>
      <c r="B164" s="5" t="s">
        <v>672</v>
      </c>
    </row>
    <row r="165" spans="1:2" outlineLevel="1" x14ac:dyDescent="0.25">
      <c r="A165" s="23" t="s">
        <v>673</v>
      </c>
      <c r="B165" s="5" t="s">
        <v>674</v>
      </c>
    </row>
    <row r="166" spans="1:2" outlineLevel="1" x14ac:dyDescent="0.25">
      <c r="A166" s="23" t="s">
        <v>675</v>
      </c>
      <c r="B166" s="5" t="s">
        <v>676</v>
      </c>
    </row>
    <row r="167" spans="1:2" outlineLevel="1" x14ac:dyDescent="0.25">
      <c r="A167" s="23" t="s">
        <v>677</v>
      </c>
      <c r="B167" s="5" t="s">
        <v>678</v>
      </c>
    </row>
    <row r="168" spans="1:2" outlineLevel="1" x14ac:dyDescent="0.25">
      <c r="A168" s="23" t="s">
        <v>679</v>
      </c>
      <c r="B168" s="5" t="s">
        <v>680</v>
      </c>
    </row>
    <row r="169" spans="1:2" outlineLevel="1" x14ac:dyDescent="0.25">
      <c r="A169" s="23" t="s">
        <v>681</v>
      </c>
      <c r="B169" s="5" t="s">
        <v>682</v>
      </c>
    </row>
    <row r="170" spans="1:2" outlineLevel="1" x14ac:dyDescent="0.25">
      <c r="A170" s="23" t="s">
        <v>683</v>
      </c>
      <c r="B170" s="5" t="s">
        <v>684</v>
      </c>
    </row>
    <row r="171" spans="1:2" outlineLevel="1" x14ac:dyDescent="0.25">
      <c r="A171" s="23" t="s">
        <v>685</v>
      </c>
      <c r="B171" s="5" t="s">
        <v>686</v>
      </c>
    </row>
    <row r="172" spans="1:2" outlineLevel="1" x14ac:dyDescent="0.25">
      <c r="A172" s="23" t="s">
        <v>687</v>
      </c>
      <c r="B172" s="5" t="s">
        <v>688</v>
      </c>
    </row>
    <row r="173" spans="1:2" outlineLevel="1" x14ac:dyDescent="0.25">
      <c r="A173" s="23" t="s">
        <v>689</v>
      </c>
      <c r="B173" s="5" t="s">
        <v>690</v>
      </c>
    </row>
    <row r="174" spans="1:2" outlineLevel="1" x14ac:dyDescent="0.25">
      <c r="A174" s="23" t="s">
        <v>691</v>
      </c>
      <c r="B174" s="5" t="s">
        <v>692</v>
      </c>
    </row>
    <row r="175" spans="1:2" outlineLevel="1" x14ac:dyDescent="0.25">
      <c r="A175" s="23" t="s">
        <v>693</v>
      </c>
      <c r="B175" s="5" t="s">
        <v>694</v>
      </c>
    </row>
    <row r="176" spans="1:2" outlineLevel="1" x14ac:dyDescent="0.25">
      <c r="A176" s="23" t="s">
        <v>695</v>
      </c>
      <c r="B176" s="5" t="s">
        <v>696</v>
      </c>
    </row>
    <row r="177" spans="1:2" outlineLevel="1" x14ac:dyDescent="0.25">
      <c r="A177" s="23" t="s">
        <v>697</v>
      </c>
      <c r="B177" s="5" t="s">
        <v>698</v>
      </c>
    </row>
    <row r="178" spans="1:2" outlineLevel="1" x14ac:dyDescent="0.25">
      <c r="A178" s="23" t="s">
        <v>699</v>
      </c>
      <c r="B178" s="5" t="s">
        <v>700</v>
      </c>
    </row>
    <row r="179" spans="1:2" outlineLevel="1" x14ac:dyDescent="0.25">
      <c r="A179" s="23" t="s">
        <v>701</v>
      </c>
      <c r="B179" s="5" t="s">
        <v>702</v>
      </c>
    </row>
    <row r="180" spans="1:2" outlineLevel="1" x14ac:dyDescent="0.25">
      <c r="A180" s="23" t="s">
        <v>703</v>
      </c>
      <c r="B180" s="5" t="s">
        <v>704</v>
      </c>
    </row>
    <row r="181" spans="1:2" outlineLevel="1" x14ac:dyDescent="0.25">
      <c r="A181" s="23" t="s">
        <v>705</v>
      </c>
      <c r="B181" s="5" t="s">
        <v>706</v>
      </c>
    </row>
    <row r="182" spans="1:2" outlineLevel="1" x14ac:dyDescent="0.25">
      <c r="A182" s="23" t="s">
        <v>707</v>
      </c>
      <c r="B182" s="5" t="s">
        <v>708</v>
      </c>
    </row>
    <row r="183" spans="1:2" outlineLevel="1" x14ac:dyDescent="0.25">
      <c r="A183" s="23" t="s">
        <v>709</v>
      </c>
      <c r="B183" s="5" t="s">
        <v>710</v>
      </c>
    </row>
    <row r="184" spans="1:2" outlineLevel="1" x14ac:dyDescent="0.25">
      <c r="A184" s="23" t="s">
        <v>711</v>
      </c>
      <c r="B184" s="5" t="s">
        <v>712</v>
      </c>
    </row>
    <row r="185" spans="1:2" outlineLevel="1" x14ac:dyDescent="0.25">
      <c r="A185" s="23" t="s">
        <v>713</v>
      </c>
      <c r="B185" s="5" t="s">
        <v>714</v>
      </c>
    </row>
    <row r="186" spans="1:2" outlineLevel="1" x14ac:dyDescent="0.25">
      <c r="A186" s="23" t="s">
        <v>715</v>
      </c>
      <c r="B186" s="5" t="s">
        <v>716</v>
      </c>
    </row>
    <row r="187" spans="1:2" outlineLevel="1" x14ac:dyDescent="0.25">
      <c r="A187" s="23" t="s">
        <v>717</v>
      </c>
      <c r="B187" s="5" t="s">
        <v>718</v>
      </c>
    </row>
    <row r="188" spans="1:2" outlineLevel="1" x14ac:dyDescent="0.25">
      <c r="A188" s="23" t="s">
        <v>719</v>
      </c>
      <c r="B188" s="5" t="s">
        <v>720</v>
      </c>
    </row>
    <row r="189" spans="1:2" outlineLevel="1" x14ac:dyDescent="0.25">
      <c r="A189" s="23" t="s">
        <v>721</v>
      </c>
      <c r="B189" s="5" t="s">
        <v>722</v>
      </c>
    </row>
    <row r="190" spans="1:2" outlineLevel="1" x14ac:dyDescent="0.25">
      <c r="A190" s="23" t="s">
        <v>723</v>
      </c>
      <c r="B190" s="5" t="s">
        <v>724</v>
      </c>
    </row>
    <row r="191" spans="1:2" outlineLevel="1" x14ac:dyDescent="0.25">
      <c r="A191" s="23" t="s">
        <v>725</v>
      </c>
      <c r="B191" s="5" t="s">
        <v>726</v>
      </c>
    </row>
    <row r="192" spans="1:2" outlineLevel="1" x14ac:dyDescent="0.25">
      <c r="A192" s="23" t="s">
        <v>727</v>
      </c>
      <c r="B192" s="5" t="s">
        <v>728</v>
      </c>
    </row>
    <row r="193" spans="1:2" outlineLevel="1" x14ac:dyDescent="0.25">
      <c r="A193" s="23" t="s">
        <v>729</v>
      </c>
      <c r="B193" s="5" t="s">
        <v>730</v>
      </c>
    </row>
    <row r="194" spans="1:2" outlineLevel="1" x14ac:dyDescent="0.25">
      <c r="A194" s="23" t="s">
        <v>731</v>
      </c>
      <c r="B194" s="5" t="s">
        <v>732</v>
      </c>
    </row>
    <row r="195" spans="1:2" outlineLevel="1" x14ac:dyDescent="0.25">
      <c r="A195" s="23" t="s">
        <v>733</v>
      </c>
      <c r="B195" s="5" t="s">
        <v>734</v>
      </c>
    </row>
    <row r="196" spans="1:2" outlineLevel="1" x14ac:dyDescent="0.25">
      <c r="A196" s="23" t="s">
        <v>735</v>
      </c>
      <c r="B196" s="5" t="s">
        <v>736</v>
      </c>
    </row>
    <row r="197" spans="1:2" outlineLevel="1" x14ac:dyDescent="0.25">
      <c r="A197" s="23" t="s">
        <v>737</v>
      </c>
      <c r="B197" s="5" t="s">
        <v>738</v>
      </c>
    </row>
    <row r="198" spans="1:2" outlineLevel="1" x14ac:dyDescent="0.25">
      <c r="A198" s="23" t="s">
        <v>739</v>
      </c>
      <c r="B198" s="5" t="s">
        <v>738</v>
      </c>
    </row>
    <row r="199" spans="1:2" outlineLevel="1" x14ac:dyDescent="0.25">
      <c r="A199" s="23" t="s">
        <v>740</v>
      </c>
      <c r="B199" s="5" t="s">
        <v>738</v>
      </c>
    </row>
    <row r="200" spans="1:2" outlineLevel="1" x14ac:dyDescent="0.25">
      <c r="A200" s="23" t="s">
        <v>741</v>
      </c>
      <c r="B200" s="5" t="s">
        <v>738</v>
      </c>
    </row>
    <row r="201" spans="1:2" outlineLevel="1" x14ac:dyDescent="0.25">
      <c r="A201" s="23" t="s">
        <v>742</v>
      </c>
      <c r="B201" s="5" t="s">
        <v>738</v>
      </c>
    </row>
    <row r="202" spans="1:2" outlineLevel="1" x14ac:dyDescent="0.25">
      <c r="A202" s="23" t="s">
        <v>643</v>
      </c>
      <c r="B202" s="5" t="s">
        <v>743</v>
      </c>
    </row>
    <row r="203" spans="1:2" outlineLevel="1" x14ac:dyDescent="0.25">
      <c r="A203" s="23" t="s">
        <v>744</v>
      </c>
      <c r="B203" s="5" t="s">
        <v>738</v>
      </c>
    </row>
    <row r="204" spans="1:2" outlineLevel="1" x14ac:dyDescent="0.25">
      <c r="A204" s="23" t="s">
        <v>745</v>
      </c>
      <c r="B204" s="5" t="s">
        <v>738</v>
      </c>
    </row>
    <row r="205" spans="1:2" outlineLevel="1" x14ac:dyDescent="0.25">
      <c r="A205" s="23" t="s">
        <v>746</v>
      </c>
      <c r="B205" s="5" t="s">
        <v>738</v>
      </c>
    </row>
    <row r="206" spans="1:2" outlineLevel="1" x14ac:dyDescent="0.25">
      <c r="A206" s="23" t="s">
        <v>747</v>
      </c>
      <c r="B206" s="5" t="s">
        <v>748</v>
      </c>
    </row>
    <row r="207" spans="1:2" outlineLevel="1" x14ac:dyDescent="0.25">
      <c r="A207" s="23" t="s">
        <v>749</v>
      </c>
      <c r="B207" s="11" t="s">
        <v>750</v>
      </c>
    </row>
    <row r="208" spans="1:2" outlineLevel="1" x14ac:dyDescent="0.25">
      <c r="A208" s="23" t="s">
        <v>751</v>
      </c>
      <c r="B208" s="5" t="s">
        <v>752</v>
      </c>
    </row>
    <row r="209" spans="1:2" outlineLevel="1" x14ac:dyDescent="0.25">
      <c r="A209" s="23" t="s">
        <v>753</v>
      </c>
      <c r="B209" s="5" t="s">
        <v>754</v>
      </c>
    </row>
    <row r="210" spans="1:2" outlineLevel="1" x14ac:dyDescent="0.25">
      <c r="A210" s="23" t="s">
        <v>755</v>
      </c>
      <c r="B210" s="5" t="s">
        <v>756</v>
      </c>
    </row>
    <row r="211" spans="1:2" outlineLevel="1" x14ac:dyDescent="0.25">
      <c r="A211" s="23" t="s">
        <v>757</v>
      </c>
      <c r="B211" s="5" t="s">
        <v>758</v>
      </c>
    </row>
    <row r="212" spans="1:2" outlineLevel="1" x14ac:dyDescent="0.25">
      <c r="A212" s="23" t="s">
        <v>759</v>
      </c>
      <c r="B212" s="5" t="s">
        <v>760</v>
      </c>
    </row>
    <row r="213" spans="1:2" outlineLevel="1" x14ac:dyDescent="0.25">
      <c r="A213" s="23" t="s">
        <v>761</v>
      </c>
      <c r="B213" s="5" t="s">
        <v>762</v>
      </c>
    </row>
    <row r="214" spans="1:2" outlineLevel="1" x14ac:dyDescent="0.25">
      <c r="A214" s="23" t="s">
        <v>763</v>
      </c>
      <c r="B214" s="5" t="s">
        <v>764</v>
      </c>
    </row>
    <row r="215" spans="1:2" outlineLevel="1" x14ac:dyDescent="0.25">
      <c r="A215" s="23" t="s">
        <v>765</v>
      </c>
      <c r="B215" s="5" t="s">
        <v>766</v>
      </c>
    </row>
    <row r="216" spans="1:2" outlineLevel="1" x14ac:dyDescent="0.25">
      <c r="A216" s="23" t="s">
        <v>767</v>
      </c>
      <c r="B216" s="5" t="s">
        <v>768</v>
      </c>
    </row>
    <row r="217" spans="1:2" outlineLevel="1" x14ac:dyDescent="0.25"/>
    <row r="218" spans="1:2" outlineLevel="1" x14ac:dyDescent="0.25"/>
    <row r="219" spans="1:2" x14ac:dyDescent="0.25">
      <c r="A219" s="22" t="s">
        <v>769</v>
      </c>
    </row>
    <row r="220" spans="1:2" x14ac:dyDescent="0.25">
      <c r="A220" s="23" t="s">
        <v>770</v>
      </c>
    </row>
    <row r="221" spans="1:2" x14ac:dyDescent="0.25">
      <c r="A221" s="23" t="s">
        <v>771</v>
      </c>
    </row>
    <row r="222" spans="1:2" x14ac:dyDescent="0.25">
      <c r="A222" s="23" t="s">
        <v>772</v>
      </c>
    </row>
    <row r="223" spans="1:2" x14ac:dyDescent="0.25">
      <c r="A223" s="23" t="s">
        <v>773</v>
      </c>
    </row>
    <row r="224" spans="1:2" x14ac:dyDescent="0.25">
      <c r="A224" s="23" t="s">
        <v>774</v>
      </c>
    </row>
    <row r="225" spans="1:57" x14ac:dyDescent="0.25">
      <c r="A225" s="23" t="s">
        <v>775</v>
      </c>
    </row>
    <row r="226" spans="1:57" x14ac:dyDescent="0.25">
      <c r="A226" s="23" t="s">
        <v>776</v>
      </c>
      <c r="B226" s="5" t="s">
        <v>777</v>
      </c>
    </row>
    <row r="227" spans="1:57" ht="30" x14ac:dyDescent="0.25">
      <c r="A227" s="26" t="s">
        <v>778</v>
      </c>
      <c r="B227" s="5" t="s">
        <v>779</v>
      </c>
    </row>
    <row r="228" spans="1:57" ht="30" x14ac:dyDescent="0.25">
      <c r="A228" s="26" t="s">
        <v>780</v>
      </c>
      <c r="B228" s="5" t="s">
        <v>781</v>
      </c>
    </row>
    <row r="229" spans="1:57" x14ac:dyDescent="0.25">
      <c r="A229" s="26" t="s">
        <v>782</v>
      </c>
    </row>
    <row r="230" spans="1:57" x14ac:dyDescent="0.25">
      <c r="A230" s="26" t="s">
        <v>783</v>
      </c>
    </row>
    <row r="231" spans="1:57" x14ac:dyDescent="0.25">
      <c r="A231" s="26"/>
    </row>
    <row r="233" spans="1:57" x14ac:dyDescent="0.25">
      <c r="A233" s="21" t="s">
        <v>784</v>
      </c>
    </row>
    <row r="234" spans="1:57" ht="45" x14ac:dyDescent="0.25">
      <c r="A234" s="28" t="s">
        <v>145</v>
      </c>
      <c r="B234" s="19" t="s">
        <v>785</v>
      </c>
      <c r="C234" s="5">
        <v>0.58333333300000001</v>
      </c>
      <c r="D234" s="5">
        <v>0.58333333300000001</v>
      </c>
      <c r="E234" s="5">
        <v>0.58333333300000001</v>
      </c>
      <c r="F234" s="5">
        <v>0.58333333300000001</v>
      </c>
      <c r="G234" s="5">
        <v>0.58333333300000001</v>
      </c>
      <c r="H234" s="5">
        <v>0.58333333300000001</v>
      </c>
      <c r="I234" s="5">
        <v>0.58333333300000001</v>
      </c>
      <c r="J234" s="5">
        <v>0.58333333300000001</v>
      </c>
      <c r="K234" s="5">
        <v>0.58333333300000001</v>
      </c>
      <c r="L234" s="5">
        <v>0.58333333300000001</v>
      </c>
      <c r="M234" s="5">
        <v>0.58333333300000001</v>
      </c>
      <c r="N234" s="5">
        <v>0.58333333300000001</v>
      </c>
      <c r="O234" s="5">
        <v>0.33333333300000001</v>
      </c>
      <c r="P234" s="5">
        <v>0.33333333300000001</v>
      </c>
      <c r="Q234" s="5">
        <v>0.33333333300000001</v>
      </c>
      <c r="R234" s="5">
        <v>0.33333333300000001</v>
      </c>
      <c r="S234" s="5">
        <v>0.33333333300000001</v>
      </c>
      <c r="T234" s="5">
        <v>0.33333333300000001</v>
      </c>
      <c r="U234" s="5">
        <v>0.33333333300000001</v>
      </c>
      <c r="V234" s="5">
        <v>0.33333333300000001</v>
      </c>
      <c r="W234" s="5">
        <v>0.33333333300000001</v>
      </c>
      <c r="X234" s="5">
        <v>0.33333333300000001</v>
      </c>
      <c r="Y234" s="5">
        <v>0.33333333300000001</v>
      </c>
      <c r="Z234" s="5">
        <v>0.34394977199999999</v>
      </c>
      <c r="AA234" s="5">
        <v>0.45833333300000001</v>
      </c>
      <c r="AB234" s="5">
        <v>0.45833333300000001</v>
      </c>
      <c r="AC234" s="5">
        <v>0.45833333300000001</v>
      </c>
      <c r="AD234" s="5">
        <v>0.45833333300000001</v>
      </c>
      <c r="AE234" s="5">
        <v>0.45833333300000001</v>
      </c>
      <c r="AF234" s="5">
        <v>0.45833333300000001</v>
      </c>
      <c r="AG234" s="5">
        <v>0.45833333300000001</v>
      </c>
      <c r="AH234" s="5">
        <v>0.45833333300000001</v>
      </c>
      <c r="AI234" s="5">
        <v>0.45833333300000001</v>
      </c>
      <c r="AJ234" s="5">
        <v>0.45833333300000001</v>
      </c>
      <c r="AK234" s="5">
        <v>0.45833333300000001</v>
      </c>
      <c r="AL234" s="5">
        <v>0.45833333300000001</v>
      </c>
      <c r="AM234" s="5">
        <v>0.45833333300000001</v>
      </c>
      <c r="AN234" s="5">
        <v>0.45833333300000001</v>
      </c>
      <c r="AO234" s="5">
        <v>0.45833333300000001</v>
      </c>
      <c r="AP234" s="5">
        <v>0.45833333300000001</v>
      </c>
      <c r="AQ234" s="5">
        <v>0.45833333300000001</v>
      </c>
      <c r="AR234" s="5">
        <v>0.45833333300000001</v>
      </c>
      <c r="AS234" s="5">
        <v>0.45833333300000001</v>
      </c>
      <c r="AT234" s="5">
        <v>0.45833333300000001</v>
      </c>
      <c r="AU234" s="5">
        <v>0.45833333300000001</v>
      </c>
      <c r="AV234" s="5">
        <v>0.45833333300000001</v>
      </c>
      <c r="AW234" s="5">
        <v>0.45833333300000001</v>
      </c>
      <c r="AX234" s="5">
        <v>0.45833333300000001</v>
      </c>
      <c r="AY234" s="5">
        <v>0.45833333300000001</v>
      </c>
      <c r="AZ234" s="5">
        <v>0.45833333300000001</v>
      </c>
      <c r="BA234" s="5">
        <v>0.45833333300000001</v>
      </c>
      <c r="BB234" s="5">
        <v>0.45833333300000001</v>
      </c>
      <c r="BC234" s="5">
        <v>0.45833333300000001</v>
      </c>
      <c r="BD234" s="5">
        <v>0.45833333300000001</v>
      </c>
      <c r="BE234" s="5">
        <v>0.45833333300000001</v>
      </c>
    </row>
    <row r="235" spans="1:57" x14ac:dyDescent="0.25">
      <c r="A235" s="28" t="s">
        <v>150</v>
      </c>
      <c r="B235" s="12" t="s">
        <v>153</v>
      </c>
      <c r="C235" s="11">
        <v>0.5</v>
      </c>
      <c r="D235" s="11">
        <v>0.5</v>
      </c>
      <c r="E235" s="11">
        <v>0.5</v>
      </c>
      <c r="F235" s="11">
        <v>0.5</v>
      </c>
      <c r="G235" s="11">
        <v>0.5</v>
      </c>
      <c r="H235" s="11">
        <v>0.5</v>
      </c>
      <c r="I235" s="11">
        <v>0.5</v>
      </c>
      <c r="J235" s="11">
        <v>0.5</v>
      </c>
      <c r="K235" s="11">
        <v>0.5</v>
      </c>
      <c r="L235" s="11">
        <v>0.5</v>
      </c>
      <c r="M235" s="11">
        <v>0.75</v>
      </c>
      <c r="N235" s="11">
        <v>0.75</v>
      </c>
      <c r="O235" s="11">
        <v>0.75</v>
      </c>
      <c r="P235" s="11">
        <v>0.75</v>
      </c>
      <c r="Q235" s="11">
        <v>0.75</v>
      </c>
      <c r="R235" s="11">
        <v>0.75</v>
      </c>
      <c r="S235" s="11">
        <v>0.75</v>
      </c>
      <c r="T235" s="11">
        <v>0.75</v>
      </c>
      <c r="U235" s="11">
        <v>0.75</v>
      </c>
      <c r="V235" s="11">
        <v>0.75</v>
      </c>
      <c r="W235" s="11">
        <v>0.75</v>
      </c>
      <c r="X235" s="11">
        <v>0.75</v>
      </c>
      <c r="Y235" s="11">
        <v>0.75</v>
      </c>
      <c r="Z235" s="11">
        <v>0.75</v>
      </c>
      <c r="AA235" s="11">
        <v>0.75</v>
      </c>
      <c r="AB235" s="11">
        <v>0.75</v>
      </c>
      <c r="AC235" s="11">
        <v>0.75</v>
      </c>
      <c r="AD235" s="11">
        <v>0.75</v>
      </c>
      <c r="AE235" s="11">
        <v>0.75</v>
      </c>
      <c r="AF235" s="11">
        <v>0.75</v>
      </c>
      <c r="AG235" s="11">
        <v>0.75</v>
      </c>
      <c r="AH235" s="11">
        <v>0.75</v>
      </c>
      <c r="AI235" s="11">
        <v>0.75</v>
      </c>
      <c r="AJ235" s="11">
        <v>0.75</v>
      </c>
      <c r="AK235" s="11">
        <v>0.75</v>
      </c>
      <c r="AL235" s="11">
        <v>0.75</v>
      </c>
      <c r="AM235" s="11">
        <v>0.75</v>
      </c>
      <c r="AN235" s="11">
        <v>0.75</v>
      </c>
      <c r="AO235" s="11">
        <v>0.75</v>
      </c>
      <c r="AP235" s="11">
        <v>0.75</v>
      </c>
      <c r="AQ235" s="11">
        <v>0.75</v>
      </c>
      <c r="AR235" s="11">
        <v>0.75</v>
      </c>
      <c r="AS235" s="11">
        <v>1</v>
      </c>
      <c r="AT235" s="11">
        <v>1</v>
      </c>
      <c r="AU235" s="11">
        <v>1</v>
      </c>
      <c r="AV235" s="11">
        <v>1</v>
      </c>
      <c r="AW235" s="11">
        <v>0.75</v>
      </c>
      <c r="AX235" s="11">
        <v>0.75</v>
      </c>
      <c r="AY235" s="11">
        <v>0.75</v>
      </c>
      <c r="AZ235" s="11">
        <v>0.75</v>
      </c>
      <c r="BA235" s="11">
        <v>0.75</v>
      </c>
    </row>
    <row r="236" spans="1:57" ht="45" x14ac:dyDescent="0.25">
      <c r="A236" s="28" t="s">
        <v>786</v>
      </c>
      <c r="B236" s="19" t="s">
        <v>787</v>
      </c>
      <c r="C236" s="11" t="s">
        <v>188</v>
      </c>
      <c r="D236" s="11">
        <v>21.5</v>
      </c>
      <c r="E236" s="11" t="s">
        <v>188</v>
      </c>
      <c r="F236" s="11" t="s">
        <v>188</v>
      </c>
      <c r="G236" s="11" t="s">
        <v>188</v>
      </c>
      <c r="H236" s="11" t="s">
        <v>188</v>
      </c>
      <c r="I236" s="11" t="s">
        <v>188</v>
      </c>
      <c r="J236" s="11" t="s">
        <v>188</v>
      </c>
      <c r="K236" s="11" t="s">
        <v>188</v>
      </c>
      <c r="L236" s="11" t="s">
        <v>188</v>
      </c>
      <c r="M236" s="11" t="s">
        <v>188</v>
      </c>
      <c r="N236" s="11">
        <v>20.8</v>
      </c>
      <c r="O236" s="11" t="s">
        <v>188</v>
      </c>
      <c r="P236" s="11" t="s">
        <v>188</v>
      </c>
      <c r="Q236" s="11" t="s">
        <v>188</v>
      </c>
      <c r="R236" s="11" t="s">
        <v>188</v>
      </c>
      <c r="S236" s="11" t="s">
        <v>188</v>
      </c>
      <c r="T236" s="11" t="s">
        <v>188</v>
      </c>
      <c r="U236" s="11" t="s">
        <v>188</v>
      </c>
      <c r="V236" s="11" t="s">
        <v>188</v>
      </c>
      <c r="W236" s="11" t="s">
        <v>188</v>
      </c>
      <c r="X236" s="11">
        <v>21.1</v>
      </c>
      <c r="Y236" s="11" t="s">
        <v>188</v>
      </c>
      <c r="Z236" s="11" t="s">
        <v>188</v>
      </c>
      <c r="AA236" s="11" t="s">
        <v>188</v>
      </c>
      <c r="AB236" s="11" t="s">
        <v>188</v>
      </c>
      <c r="AC236" s="11" t="s">
        <v>188</v>
      </c>
      <c r="AD236" s="11" t="s">
        <v>188</v>
      </c>
      <c r="AE236" s="11" t="s">
        <v>188</v>
      </c>
      <c r="AF236" s="11" t="s">
        <v>188</v>
      </c>
      <c r="AG236" s="11" t="s">
        <v>188</v>
      </c>
      <c r="AH236" s="11">
        <v>20.7</v>
      </c>
      <c r="AI236" s="11" t="s">
        <v>188</v>
      </c>
      <c r="AJ236" s="11" t="s">
        <v>188</v>
      </c>
      <c r="AK236" s="11" t="s">
        <v>188</v>
      </c>
      <c r="AL236" s="11" t="s">
        <v>188</v>
      </c>
      <c r="AM236" s="11" t="s">
        <v>188</v>
      </c>
      <c r="AN236" s="11" t="s">
        <v>188</v>
      </c>
      <c r="AO236" s="11" t="s">
        <v>188</v>
      </c>
      <c r="AP236" s="11" t="s">
        <v>188</v>
      </c>
      <c r="AQ236" s="11" t="s">
        <v>188</v>
      </c>
      <c r="AR236" s="11">
        <v>20.7</v>
      </c>
      <c r="AS236" s="11" t="s">
        <v>188</v>
      </c>
      <c r="AT236" s="11" t="s">
        <v>188</v>
      </c>
      <c r="AU236" s="11" t="s">
        <v>188</v>
      </c>
      <c r="AV236" s="11" t="s">
        <v>188</v>
      </c>
      <c r="AW236" s="11" t="s">
        <v>188</v>
      </c>
      <c r="AX236" s="11" t="s">
        <v>188</v>
      </c>
      <c r="AY236" s="11" t="s">
        <v>188</v>
      </c>
      <c r="AZ236" s="11" t="s">
        <v>188</v>
      </c>
      <c r="BA236" s="11" t="s">
        <v>188</v>
      </c>
      <c r="BB236" s="11" t="s">
        <v>188</v>
      </c>
      <c r="BC236" s="11" t="s">
        <v>188</v>
      </c>
      <c r="BD236" s="11" t="s">
        <v>188</v>
      </c>
      <c r="BE236" s="11" t="s">
        <v>188</v>
      </c>
    </row>
    <row r="237" spans="1:57" ht="30" x14ac:dyDescent="0.25">
      <c r="A237" s="29" t="s">
        <v>788</v>
      </c>
      <c r="B237" s="16" t="s">
        <v>789</v>
      </c>
      <c r="C237" s="11">
        <v>52</v>
      </c>
      <c r="D237" s="11">
        <v>52</v>
      </c>
      <c r="E237" s="11">
        <v>52</v>
      </c>
      <c r="F237" s="11">
        <v>62</v>
      </c>
      <c r="G237" s="11">
        <v>62</v>
      </c>
      <c r="H237" s="11">
        <v>62</v>
      </c>
      <c r="I237" s="11">
        <v>62</v>
      </c>
      <c r="J237" s="11">
        <v>62</v>
      </c>
      <c r="K237" s="11">
        <v>62</v>
      </c>
      <c r="L237" s="11">
        <v>62</v>
      </c>
      <c r="M237" s="11">
        <v>62</v>
      </c>
      <c r="N237" s="11">
        <v>62</v>
      </c>
      <c r="O237" s="11">
        <v>62</v>
      </c>
      <c r="P237" s="11">
        <v>62</v>
      </c>
      <c r="Q237" s="11">
        <v>62</v>
      </c>
      <c r="R237" s="11">
        <v>62</v>
      </c>
      <c r="S237" s="11">
        <v>62</v>
      </c>
      <c r="T237" s="11">
        <v>62</v>
      </c>
      <c r="U237" s="11">
        <v>62</v>
      </c>
      <c r="V237" s="11">
        <v>50</v>
      </c>
      <c r="W237" s="11">
        <v>50</v>
      </c>
      <c r="X237" s="11">
        <v>50</v>
      </c>
      <c r="Y237" s="11">
        <v>50</v>
      </c>
      <c r="Z237" s="11">
        <v>50</v>
      </c>
      <c r="AA237" s="11">
        <v>50</v>
      </c>
      <c r="AB237" s="11">
        <v>50</v>
      </c>
      <c r="AC237" s="11">
        <v>50</v>
      </c>
      <c r="AD237" s="11">
        <v>50</v>
      </c>
      <c r="AE237" s="11">
        <v>50</v>
      </c>
      <c r="AF237" s="11">
        <v>50</v>
      </c>
      <c r="AG237" s="11">
        <v>50</v>
      </c>
      <c r="AH237" s="11">
        <v>50</v>
      </c>
      <c r="AI237" s="11">
        <v>50</v>
      </c>
      <c r="AJ237" s="11">
        <v>50</v>
      </c>
      <c r="AK237" s="11">
        <v>50</v>
      </c>
      <c r="AL237" s="11">
        <v>50</v>
      </c>
      <c r="AM237" s="11">
        <v>50</v>
      </c>
      <c r="AN237" s="11">
        <v>50</v>
      </c>
      <c r="AO237" s="11">
        <v>50</v>
      </c>
      <c r="AP237" s="11">
        <v>50</v>
      </c>
      <c r="AQ237" s="11">
        <v>50</v>
      </c>
    </row>
  </sheetData>
  <mergeCells count="1">
    <mergeCell ref="A1:XFD1"/>
  </mergeCells>
  <hyperlinks>
    <hyperlink ref="B81" r:id="rId1" xr:uid="{6F286A64-1339-4536-8D51-A3B77898EDE5}"/>
    <hyperlink ref="B82" r:id="rId2" xr:uid="{E1966106-8EB8-4B3E-8C6D-919AF24F83E9}"/>
    <hyperlink ref="B83" r:id="rId3" xr:uid="{1417488A-3421-4B4B-8CFD-4769BC3D47BD}"/>
    <hyperlink ref="B84" r:id="rId4" xr:uid="{62B45430-7AC1-4110-9F1B-6CAED1CBF48E}"/>
    <hyperlink ref="B85" r:id="rId5" xr:uid="{C788634A-4814-437B-9956-0A5C0E0743F6}"/>
    <hyperlink ref="B90" r:id="rId6" display="https://data-explorer.oecd.org/vis?lc=en&amp;fs%5B0%5D=Topic,1%7CEconomy%23ECO%23%7CShort-term%20economic%20statistics%23ECO_STS%23&amp;pg=0&amp;fc=Topic&amp;bp=true&amp;snb=21&amp;df%5Bds%5D=dsDisseminateFinalDMZ&amp;df%5Bid%5D=DSD_KEI@DF_KEI&amp;df%5Bag%5D=OECD.SDD.STES&amp;df%5Bvs%5D=4.0&amp;pd=1970,&amp;dq=.A.IRLT....&amp;ly%5Brw%5D=REF_AREA&amp;ly%5Bcl%5D=TIME_PERIOD&amp;to%5BTIME_PERIOD%5D=false&amp;vw=tb" xr:uid="{BC53562D-BA00-4064-94CF-7A0F485BDC16}"/>
    <hyperlink ref="B80" r:id="rId7" xr:uid="{1ABCD85A-7EA2-4894-972E-9CC771CC19E9}"/>
    <hyperlink ref="B86" r:id="rId8" xr:uid="{A7336ED0-15DA-40BC-A24D-E9E153034C2B}"/>
    <hyperlink ref="B87" r:id="rId9" xr:uid="{D5E8FE3F-915A-4C75-B607-085C3982278B}"/>
    <hyperlink ref="B89" r:id="rId10" xr:uid="{935C2CDE-1B6C-4038-8C81-EACA889019C1}"/>
    <hyperlink ref="B76" r:id="rId11" xr:uid="{851A7E18-E513-4526-9522-51139CAAAAE7}"/>
    <hyperlink ref="B234" r:id="rId12" display="https://rpubs.com/Konstantin_Xo/RHMR" xr:uid="{EEF41963-8597-417F-B0F7-14129EE0D56A}"/>
    <hyperlink ref="B236" r:id="rId13" display="https://dataverse.shinyapps.io/socialhousing/" xr:uid="{D609E0FC-271D-4E2E-A61A-29AB2581D571}"/>
    <hyperlink ref="B235" r:id="rId14" xr:uid="{448C7758-2CBF-4B46-9189-40D118F669E1}"/>
    <hyperlink ref="B53" r:id="rId15" xr:uid="{0151C9A7-205E-4323-84D0-68B0390887ED}"/>
    <hyperlink ref="B54" r:id="rId16" xr:uid="{6BFEFAE2-56D9-4D91-BD39-4FFBE6F84526}"/>
    <hyperlink ref="B55" r:id="rId17" xr:uid="{765DA599-717B-4B41-93DC-18347F1855CE}"/>
    <hyperlink ref="B56" r:id="rId18" xr:uid="{438989FB-B674-4DB9-8DDF-48F3524E5699}"/>
    <hyperlink ref="B57" r:id="rId19" xr:uid="{34A45435-25D8-4E6D-9194-C82F838CC817}"/>
    <hyperlink ref="B58" r:id="rId20" xr:uid="{7705944B-7452-4D5D-B8CA-0923EBFC81C4}"/>
    <hyperlink ref="B27" r:id="rId21" xr:uid="{0E64BF7D-290C-4D80-9857-3D37B10A4BC5}"/>
  </hyperlinks>
  <pageMargins left="0.7" right="0.7" top="0.75" bottom="0.75" header="0.3" footer="0.3"/>
  <pageSetup paperSize="9" orientation="portrait" r:id="rId22"/>
  <drawing r:id="rId2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51737B"/>
  </sheetPr>
  <dimension ref="A1:BE236"/>
  <sheetViews>
    <sheetView workbookViewId="0">
      <pane xSplit="1" topLeftCell="B1" activePane="topRight" state="frozen"/>
      <selection pane="topRight" activeCell="B25" sqref="B25"/>
    </sheetView>
  </sheetViews>
  <sheetFormatPr baseColWidth="10" defaultColWidth="9.140625" defaultRowHeight="15" outlineLevelRow="1" x14ac:dyDescent="0.25"/>
  <cols>
    <col min="1" max="1" width="83.42578125" style="23" customWidth="1"/>
    <col min="2" max="2" width="42.28515625" style="43" customWidth="1"/>
    <col min="3" max="23" width="12.42578125" style="43" bestFit="1" customWidth="1"/>
    <col min="24" max="56" width="12.5703125" style="43" bestFit="1" customWidth="1"/>
    <col min="57" max="16384" width="9.140625" style="43"/>
  </cols>
  <sheetData>
    <row r="1" spans="1:57" s="91" customFormat="1" ht="90" customHeight="1" x14ac:dyDescent="0.25"/>
    <row r="2" spans="1:57" outlineLevel="1" x14ac:dyDescent="0.25"/>
    <row r="3" spans="1:57" ht="21" x14ac:dyDescent="0.35">
      <c r="A3" s="64" t="s">
        <v>790</v>
      </c>
      <c r="B3" s="49"/>
    </row>
    <row r="4" spans="1:57" ht="18.75" x14ac:dyDescent="0.3">
      <c r="A4" s="24"/>
      <c r="B4" s="49"/>
    </row>
    <row r="5" spans="1:57" s="23" customFormat="1" x14ac:dyDescent="0.25">
      <c r="A5" s="23" t="s">
        <v>511</v>
      </c>
      <c r="B5" s="23" t="s">
        <v>512</v>
      </c>
      <c r="C5" s="20">
        <v>1970</v>
      </c>
      <c r="D5" s="20">
        <v>1971</v>
      </c>
      <c r="E5" s="20">
        <v>1972</v>
      </c>
      <c r="F5" s="20">
        <v>1973</v>
      </c>
      <c r="G5" s="20">
        <v>1974</v>
      </c>
      <c r="H5" s="20">
        <v>1975</v>
      </c>
      <c r="I5" s="20">
        <v>1976</v>
      </c>
      <c r="J5" s="20">
        <v>1977</v>
      </c>
      <c r="K5" s="20">
        <v>1978</v>
      </c>
      <c r="L5" s="20">
        <v>1979</v>
      </c>
      <c r="M5" s="20">
        <v>1980</v>
      </c>
      <c r="N5" s="20">
        <v>1981</v>
      </c>
      <c r="O5" s="20">
        <v>1982</v>
      </c>
      <c r="P5" s="20">
        <v>1983</v>
      </c>
      <c r="Q5" s="20">
        <v>1984</v>
      </c>
      <c r="R5" s="20">
        <v>1985</v>
      </c>
      <c r="S5" s="20">
        <v>1986</v>
      </c>
      <c r="T5" s="20">
        <v>1987</v>
      </c>
      <c r="U5" s="20">
        <v>1988</v>
      </c>
      <c r="V5" s="20">
        <v>1989</v>
      </c>
      <c r="W5" s="20">
        <v>1990</v>
      </c>
      <c r="X5" s="20">
        <v>1991</v>
      </c>
      <c r="Y5" s="20">
        <v>1992</v>
      </c>
      <c r="Z5" s="20">
        <v>1993</v>
      </c>
      <c r="AA5" s="20">
        <v>1994</v>
      </c>
      <c r="AB5" s="20">
        <v>1995</v>
      </c>
      <c r="AC5" s="20">
        <v>1996</v>
      </c>
      <c r="AD5" s="20">
        <v>1997</v>
      </c>
      <c r="AE5" s="20">
        <v>1998</v>
      </c>
      <c r="AF5" s="20">
        <v>1999</v>
      </c>
      <c r="AG5" s="20">
        <v>2000</v>
      </c>
      <c r="AH5" s="20">
        <v>2001</v>
      </c>
      <c r="AI5" s="20">
        <v>2002</v>
      </c>
      <c r="AJ5" s="20">
        <v>2003</v>
      </c>
      <c r="AK5" s="20">
        <v>2004</v>
      </c>
      <c r="AL5" s="20">
        <v>2005</v>
      </c>
      <c r="AM5" s="20">
        <v>2006</v>
      </c>
      <c r="AN5" s="20">
        <v>2007</v>
      </c>
      <c r="AO5" s="20">
        <v>2008</v>
      </c>
      <c r="AP5" s="20">
        <v>2009</v>
      </c>
      <c r="AQ5" s="20">
        <v>2010</v>
      </c>
      <c r="AR5" s="20">
        <v>2011</v>
      </c>
      <c r="AS5" s="20">
        <v>2012</v>
      </c>
      <c r="AT5" s="20">
        <v>2013</v>
      </c>
      <c r="AU5" s="20">
        <v>2014</v>
      </c>
      <c r="AV5" s="20">
        <v>2015</v>
      </c>
      <c r="AW5" s="20">
        <v>2016</v>
      </c>
      <c r="AX5" s="20">
        <v>2017</v>
      </c>
      <c r="AY5" s="20">
        <v>2018</v>
      </c>
      <c r="AZ5" s="20">
        <v>2019</v>
      </c>
      <c r="BA5" s="20">
        <v>2020</v>
      </c>
      <c r="BB5" s="20">
        <v>2021</v>
      </c>
      <c r="BC5" s="20">
        <v>2022</v>
      </c>
      <c r="BD5" s="20">
        <v>2023</v>
      </c>
      <c r="BE5" s="20">
        <v>2024</v>
      </c>
    </row>
    <row r="6" spans="1:57" x14ac:dyDescent="0.25">
      <c r="A6" s="21" t="s">
        <v>513</v>
      </c>
      <c r="B6" s="50"/>
      <c r="C6" s="50"/>
      <c r="D6" s="50"/>
      <c r="E6" s="50"/>
      <c r="F6" s="50"/>
      <c r="G6" s="50"/>
      <c r="H6" s="50"/>
      <c r="I6" s="50"/>
      <c r="J6" s="50"/>
      <c r="K6" s="50"/>
      <c r="L6" s="50"/>
      <c r="M6" s="50"/>
      <c r="N6" s="50"/>
      <c r="O6" s="50"/>
      <c r="P6" s="50"/>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0"/>
      <c r="BB6" s="50"/>
      <c r="BC6" s="50"/>
      <c r="BD6" s="50"/>
      <c r="BE6" s="50"/>
    </row>
    <row r="7" spans="1:57" x14ac:dyDescent="0.25">
      <c r="A7" s="23" t="s">
        <v>514</v>
      </c>
      <c r="AK7" s="52">
        <v>78.7</v>
      </c>
      <c r="AL7" s="52">
        <v>80.7</v>
      </c>
      <c r="AM7" s="52">
        <v>81.8</v>
      </c>
      <c r="AN7" s="52">
        <v>82</v>
      </c>
      <c r="AO7" s="52">
        <v>84</v>
      </c>
      <c r="AP7" s="52">
        <v>82.8</v>
      </c>
      <c r="AQ7" s="52">
        <v>83.4</v>
      </c>
      <c r="AR7" s="52">
        <v>84.1</v>
      </c>
      <c r="AS7" s="52">
        <v>84</v>
      </c>
      <c r="AT7" s="52">
        <v>88</v>
      </c>
      <c r="AU7" s="52">
        <v>88</v>
      </c>
      <c r="AV7" s="52">
        <v>86.1</v>
      </c>
      <c r="AW7" s="52">
        <v>86.1</v>
      </c>
      <c r="AX7" s="52">
        <v>85.7</v>
      </c>
      <c r="AY7" s="52">
        <v>87.2</v>
      </c>
      <c r="AZ7" s="52">
        <v>87.3</v>
      </c>
      <c r="BA7" s="52">
        <v>86.8</v>
      </c>
      <c r="BB7" s="52">
        <v>85.8</v>
      </c>
      <c r="BC7" s="52">
        <v>86.7</v>
      </c>
      <c r="BD7" s="52">
        <v>85.1</v>
      </c>
    </row>
    <row r="8" spans="1:57" x14ac:dyDescent="0.25">
      <c r="A8" s="23" t="s">
        <v>516</v>
      </c>
      <c r="B8" s="43" t="s">
        <v>791</v>
      </c>
      <c r="AK8" s="52">
        <v>49.5</v>
      </c>
      <c r="AL8" s="52">
        <v>46.2</v>
      </c>
      <c r="AM8" s="52">
        <v>48.2</v>
      </c>
      <c r="AN8" s="52">
        <v>46.8</v>
      </c>
      <c r="AO8" s="52">
        <v>47.2</v>
      </c>
      <c r="AP8" s="52">
        <v>44.8</v>
      </c>
      <c r="AQ8" s="52">
        <v>43.1</v>
      </c>
      <c r="AR8" s="52">
        <v>41.8</v>
      </c>
      <c r="AS8" s="52">
        <v>42.4</v>
      </c>
      <c r="AT8" s="52">
        <v>38.799999999999997</v>
      </c>
      <c r="AU8" s="52">
        <v>37.299999999999997</v>
      </c>
      <c r="AV8" s="52">
        <v>38.4</v>
      </c>
      <c r="AW8" s="52">
        <v>38</v>
      </c>
      <c r="AX8" s="52">
        <v>38.9</v>
      </c>
      <c r="AY8" s="52">
        <v>39.4</v>
      </c>
      <c r="AZ8" s="52">
        <v>39.799999999999997</v>
      </c>
      <c r="BA8" s="52">
        <v>38.200000000000003</v>
      </c>
      <c r="BB8" s="52">
        <v>40.700000000000003</v>
      </c>
      <c r="BC8" s="52">
        <v>39.700000000000003</v>
      </c>
      <c r="BD8" s="52">
        <v>41.1</v>
      </c>
    </row>
    <row r="9" spans="1:57" x14ac:dyDescent="0.25">
      <c r="A9" s="20" t="s">
        <v>517</v>
      </c>
      <c r="AK9" s="52">
        <v>1.59</v>
      </c>
      <c r="AL9" s="52">
        <v>1.75</v>
      </c>
      <c r="AM9" s="52">
        <v>1.7</v>
      </c>
      <c r="AN9" s="52">
        <v>1.75</v>
      </c>
      <c r="AO9" s="52">
        <v>1.78</v>
      </c>
      <c r="AP9" s="52">
        <v>1.85</v>
      </c>
      <c r="AQ9" s="52">
        <v>1.94</v>
      </c>
      <c r="AR9" s="52">
        <v>2.0099999999999998</v>
      </c>
      <c r="AS9" s="52">
        <v>1.98</v>
      </c>
      <c r="AT9" s="52">
        <v>2.27</v>
      </c>
      <c r="AU9" s="52">
        <v>2.36</v>
      </c>
      <c r="AV9" s="52">
        <v>2.2400000000000002</v>
      </c>
      <c r="AW9" s="52">
        <v>2.27</v>
      </c>
      <c r="AX9" s="52">
        <v>2.2000000000000002</v>
      </c>
      <c r="AY9" s="52">
        <v>2.21</v>
      </c>
      <c r="AZ9" s="52">
        <v>2.19</v>
      </c>
      <c r="BA9" s="52">
        <v>2.27</v>
      </c>
      <c r="BB9" s="52">
        <v>2.11</v>
      </c>
      <c r="BC9" s="52">
        <v>2.1800000000000002</v>
      </c>
      <c r="BD9" s="52">
        <f>BD7/BD8</f>
        <v>2.0705596107055957</v>
      </c>
    </row>
    <row r="10" spans="1:57" x14ac:dyDescent="0.25">
      <c r="A10" s="20" t="s">
        <v>518</v>
      </c>
      <c r="B10" s="43" t="s">
        <v>791</v>
      </c>
      <c r="AK10" s="52">
        <v>29.43</v>
      </c>
      <c r="AL10" s="52">
        <v>25</v>
      </c>
      <c r="AM10" s="52">
        <v>26.37</v>
      </c>
      <c r="AN10" s="52">
        <v>25.84</v>
      </c>
      <c r="AO10" s="52">
        <v>31.01</v>
      </c>
      <c r="AP10" s="52">
        <v>23.6</v>
      </c>
      <c r="AQ10" s="52">
        <v>24.51</v>
      </c>
      <c r="AR10" s="52">
        <v>27.11</v>
      </c>
      <c r="AS10" s="52">
        <v>28.81</v>
      </c>
      <c r="AT10" s="52">
        <v>27.15</v>
      </c>
      <c r="AU10" s="52">
        <v>26.83</v>
      </c>
      <c r="AV10" s="52">
        <v>26.28</v>
      </c>
      <c r="AW10" s="52">
        <v>25.4</v>
      </c>
      <c r="AX10" s="52">
        <v>24.59</v>
      </c>
      <c r="AY10" s="52">
        <v>23.82</v>
      </c>
      <c r="AZ10" s="52">
        <v>23.48</v>
      </c>
      <c r="BA10" s="52">
        <v>22.65</v>
      </c>
      <c r="BB10" s="52">
        <v>21.85</v>
      </c>
      <c r="BC10" s="52">
        <v>22.71</v>
      </c>
      <c r="BD10" s="52">
        <v>23.78</v>
      </c>
    </row>
    <row r="11" spans="1:57" x14ac:dyDescent="0.25">
      <c r="A11" s="20" t="s">
        <v>519</v>
      </c>
      <c r="B11" s="43" t="s">
        <v>791</v>
      </c>
      <c r="AK11" s="52">
        <v>22.5</v>
      </c>
      <c r="AL11" s="52">
        <v>18.38</v>
      </c>
      <c r="AM11" s="52">
        <v>19.52</v>
      </c>
      <c r="AN11" s="52">
        <v>19.28</v>
      </c>
      <c r="AO11" s="52">
        <v>23.4</v>
      </c>
      <c r="AP11" s="52">
        <v>16.690000000000001</v>
      </c>
      <c r="AQ11" s="52">
        <v>17.61</v>
      </c>
      <c r="AR11" s="52">
        <v>20.100000000000001</v>
      </c>
      <c r="AS11" s="52">
        <v>21.33</v>
      </c>
      <c r="AT11" s="52">
        <v>19.18</v>
      </c>
      <c r="AU11" s="52">
        <v>19.899999999999999</v>
      </c>
      <c r="AV11" s="52">
        <v>19.100000000000001</v>
      </c>
      <c r="AW11" s="52">
        <v>18.91</v>
      </c>
      <c r="AX11" s="52">
        <v>17.84</v>
      </c>
      <c r="AY11" s="52">
        <v>18.05</v>
      </c>
      <c r="AZ11" s="52">
        <v>17.41</v>
      </c>
      <c r="BA11" s="52">
        <v>16.91</v>
      </c>
      <c r="BB11" s="52">
        <v>16.45</v>
      </c>
      <c r="BC11" s="52">
        <v>16.63</v>
      </c>
      <c r="BD11" s="52">
        <v>17.32</v>
      </c>
    </row>
    <row r="12" spans="1:57" x14ac:dyDescent="0.25">
      <c r="A12" s="20" t="s">
        <v>520</v>
      </c>
      <c r="B12" s="43" t="s">
        <v>791</v>
      </c>
      <c r="AK12" s="52">
        <v>17.8</v>
      </c>
      <c r="AL12" s="52">
        <v>13.84</v>
      </c>
      <c r="AM12" s="52">
        <v>14.35</v>
      </c>
      <c r="AN12" s="52">
        <v>14.4</v>
      </c>
      <c r="AO12" s="52">
        <v>17.559999999999999</v>
      </c>
      <c r="AP12" s="52">
        <v>12.83</v>
      </c>
      <c r="AQ12" s="52">
        <v>12.59</v>
      </c>
      <c r="AR12" s="52">
        <v>14.82</v>
      </c>
      <c r="AS12" s="52">
        <v>15.63</v>
      </c>
      <c r="AT12" s="52">
        <v>14.26</v>
      </c>
      <c r="AU12" s="52">
        <v>14.65</v>
      </c>
      <c r="AV12" s="52">
        <v>14.2</v>
      </c>
      <c r="AW12" s="52">
        <v>14.05</v>
      </c>
      <c r="AX12" s="52">
        <v>13.61</v>
      </c>
      <c r="AY12" s="52">
        <v>13.25</v>
      </c>
      <c r="AZ12" s="52">
        <v>12.99</v>
      </c>
      <c r="BA12" s="52">
        <v>12.53</v>
      </c>
      <c r="BB12" s="52">
        <v>12.38</v>
      </c>
      <c r="BC12" s="52">
        <v>12.73</v>
      </c>
      <c r="BD12" s="52">
        <v>12.66</v>
      </c>
    </row>
    <row r="13" spans="1:57" x14ac:dyDescent="0.25">
      <c r="A13" s="23" t="s">
        <v>792</v>
      </c>
      <c r="B13" s="43" t="s">
        <v>791</v>
      </c>
      <c r="AK13" s="52">
        <v>7.5214420000000004</v>
      </c>
      <c r="AL13" s="52">
        <v>4.684285</v>
      </c>
      <c r="AM13" s="52">
        <v>5.9972320000000003</v>
      </c>
      <c r="AN13" s="52">
        <v>5.0728160000000004</v>
      </c>
      <c r="AO13" s="52">
        <v>9.9610719999999997</v>
      </c>
      <c r="AP13" s="52">
        <v>3.9121709999999998</v>
      </c>
      <c r="AQ13" s="52">
        <v>4.0150759999999996</v>
      </c>
      <c r="AR13" s="52">
        <v>4.1835370000000003</v>
      </c>
      <c r="AS13" s="52">
        <v>5.2919150000000004</v>
      </c>
      <c r="AT13" s="52">
        <v>3.7544279999999999</v>
      </c>
      <c r="AU13" s="52">
        <v>3.2988490000000001</v>
      </c>
      <c r="AV13" s="52">
        <v>2.9070819999999999</v>
      </c>
      <c r="AW13" s="52">
        <v>2.7425410000000001</v>
      </c>
      <c r="AX13" s="52">
        <v>3.295369</v>
      </c>
      <c r="AY13" s="52">
        <v>2.1001789999999998</v>
      </c>
      <c r="AZ13" s="52">
        <v>2.2872150000000002</v>
      </c>
      <c r="BA13" s="52">
        <v>2.0599660000000002</v>
      </c>
      <c r="BB13" s="52">
        <v>2.1387450000000001</v>
      </c>
      <c r="BC13" s="52">
        <v>2.2939250000000002</v>
      </c>
      <c r="BD13" s="52">
        <v>2.4929039999999998</v>
      </c>
    </row>
    <row r="14" spans="1:57" x14ac:dyDescent="0.25">
      <c r="A14" s="23" t="s">
        <v>793</v>
      </c>
      <c r="B14" s="43" t="s">
        <v>791</v>
      </c>
      <c r="AK14" s="52">
        <v>38.964475</v>
      </c>
      <c r="AL14" s="52">
        <v>33.682493000000001</v>
      </c>
      <c r="AM14" s="52">
        <v>33.027231999999998</v>
      </c>
      <c r="AN14" s="52">
        <v>34.336100000000002</v>
      </c>
      <c r="AO14" s="52">
        <v>33.243479999999998</v>
      </c>
      <c r="AP14" s="52">
        <v>30.717039</v>
      </c>
      <c r="AQ14" s="52">
        <v>29.199273000000002</v>
      </c>
      <c r="AR14" s="52">
        <v>36.041559999999997</v>
      </c>
      <c r="AS14" s="52">
        <v>37.032209999999999</v>
      </c>
      <c r="AT14" s="52">
        <v>35.611911999999997</v>
      </c>
      <c r="AU14" s="52">
        <v>36.991129999999998</v>
      </c>
      <c r="AV14" s="52">
        <v>36.492451000000003</v>
      </c>
      <c r="AW14" s="52">
        <v>36.795192999999998</v>
      </c>
      <c r="AX14" s="52">
        <v>35.564160000000001</v>
      </c>
      <c r="AY14" s="52">
        <v>36.548234000000001</v>
      </c>
      <c r="AZ14" s="52">
        <v>34.413856000000003</v>
      </c>
      <c r="BA14" s="52">
        <v>33.113565999999999</v>
      </c>
      <c r="BB14" s="52">
        <v>32.376479000000003</v>
      </c>
      <c r="BC14" s="52">
        <v>34.129691999999999</v>
      </c>
      <c r="BD14" s="52">
        <v>32.997334000000002</v>
      </c>
    </row>
    <row r="15" spans="1:57" x14ac:dyDescent="0.25">
      <c r="A15" s="20" t="s">
        <v>523</v>
      </c>
      <c r="B15" s="43" t="s">
        <v>791</v>
      </c>
      <c r="AK15" s="52"/>
      <c r="AL15" s="52">
        <v>0.72</v>
      </c>
      <c r="AM15" s="52">
        <v>0.74</v>
      </c>
      <c r="AN15" s="52">
        <v>0.76</v>
      </c>
      <c r="AO15" s="52">
        <v>0.75</v>
      </c>
      <c r="AP15" s="52">
        <v>0.75</v>
      </c>
      <c r="AQ15" s="52">
        <v>0.73</v>
      </c>
      <c r="AR15" s="52">
        <v>0.74</v>
      </c>
      <c r="AS15" s="52">
        <v>0.73</v>
      </c>
      <c r="AT15" s="52">
        <v>0.73</v>
      </c>
      <c r="AU15" s="52">
        <v>0.75</v>
      </c>
      <c r="AV15" s="52">
        <v>0.76</v>
      </c>
      <c r="AW15" s="52">
        <v>0.78</v>
      </c>
      <c r="AX15" s="52">
        <v>0.78</v>
      </c>
      <c r="AY15" s="52">
        <v>0.79</v>
      </c>
      <c r="AZ15" s="52">
        <v>0.79</v>
      </c>
      <c r="BA15" s="52">
        <v>0.82</v>
      </c>
      <c r="BB15" s="52">
        <v>0.83</v>
      </c>
      <c r="BC15" s="52">
        <v>0.8</v>
      </c>
      <c r="BD15" s="52">
        <v>0.78</v>
      </c>
    </row>
    <row r="16" spans="1:57" outlineLevel="1" x14ac:dyDescent="0.25">
      <c r="A16" s="25" t="s">
        <v>524</v>
      </c>
      <c r="B16" s="43" t="s">
        <v>525</v>
      </c>
      <c r="AJ16" s="53"/>
      <c r="AK16" s="52">
        <v>8.6</v>
      </c>
      <c r="AL16" s="52">
        <v>9.8000000000000007</v>
      </c>
      <c r="AM16" s="52">
        <v>10.1</v>
      </c>
      <c r="AN16" s="52">
        <v>12.5</v>
      </c>
      <c r="AO16" s="52">
        <v>8.6999999999999993</v>
      </c>
      <c r="AP16" s="52">
        <v>8.9</v>
      </c>
      <c r="AQ16" s="52">
        <v>10.6</v>
      </c>
      <c r="AR16" s="52">
        <v>11.1</v>
      </c>
      <c r="AS16" s="52">
        <v>9.6</v>
      </c>
      <c r="AT16" s="52">
        <v>10.4</v>
      </c>
      <c r="AU16" s="52">
        <v>9.5</v>
      </c>
      <c r="AV16" s="52">
        <v>9.8000000000000007</v>
      </c>
      <c r="AW16" s="52">
        <v>9.5</v>
      </c>
      <c r="AX16" s="52">
        <v>9</v>
      </c>
      <c r="AY16" s="52">
        <v>8.4</v>
      </c>
      <c r="AZ16" s="52">
        <v>7.8</v>
      </c>
      <c r="BA16" s="52">
        <v>7.6</v>
      </c>
      <c r="BB16" s="52">
        <v>7.7</v>
      </c>
      <c r="BC16" s="52">
        <v>7.8</v>
      </c>
      <c r="BD16" s="52"/>
    </row>
    <row r="17" spans="1:56" outlineLevel="1" x14ac:dyDescent="0.25">
      <c r="A17" s="20" t="s">
        <v>526</v>
      </c>
      <c r="B17" s="43" t="s">
        <v>791</v>
      </c>
      <c r="AJ17" s="53"/>
      <c r="AK17" s="52">
        <v>63.78</v>
      </c>
      <c r="AL17" s="52">
        <v>62.17</v>
      </c>
      <c r="AM17" s="52">
        <v>64.05</v>
      </c>
      <c r="AN17" s="52">
        <v>64.09</v>
      </c>
      <c r="AO17" s="52">
        <v>65.77</v>
      </c>
      <c r="AP17" s="52">
        <v>63.79</v>
      </c>
      <c r="AQ17" s="52">
        <v>64.88</v>
      </c>
      <c r="AR17" s="52">
        <v>67.010000000000005</v>
      </c>
      <c r="AS17" s="52">
        <v>67.77</v>
      </c>
      <c r="AT17" s="52">
        <v>72.08</v>
      </c>
      <c r="AU17" s="52">
        <v>73.709999999999994</v>
      </c>
      <c r="AV17" s="52">
        <v>73.790000000000006</v>
      </c>
      <c r="AW17" s="52">
        <v>73.180000000000007</v>
      </c>
      <c r="AX17" s="52">
        <v>73.89</v>
      </c>
      <c r="AY17" s="52">
        <v>75.22</v>
      </c>
      <c r="AZ17" s="52">
        <v>69.239999999999995</v>
      </c>
      <c r="BA17" s="52">
        <v>69.599999999999994</v>
      </c>
      <c r="BB17" s="52">
        <v>68.22</v>
      </c>
      <c r="BC17" s="52">
        <v>68.19</v>
      </c>
      <c r="BD17" s="52">
        <v>67.58</v>
      </c>
    </row>
    <row r="18" spans="1:56" outlineLevel="1" x14ac:dyDescent="0.25">
      <c r="A18" s="20" t="s">
        <v>527</v>
      </c>
      <c r="B18" s="43" t="s">
        <v>791</v>
      </c>
      <c r="AJ18" s="53"/>
      <c r="AK18" s="52">
        <v>46.84</v>
      </c>
      <c r="AL18" s="52">
        <v>46.58</v>
      </c>
      <c r="AM18" s="52">
        <v>47.39</v>
      </c>
      <c r="AN18" s="52">
        <v>49.2</v>
      </c>
      <c r="AO18" s="52">
        <v>48.72</v>
      </c>
      <c r="AP18" s="52">
        <v>45.85</v>
      </c>
      <c r="AQ18" s="52">
        <v>46.83</v>
      </c>
      <c r="AR18" s="52">
        <v>49.51</v>
      </c>
      <c r="AS18" s="52">
        <v>51.13</v>
      </c>
      <c r="AT18" s="52">
        <v>52.65</v>
      </c>
      <c r="AU18" s="52">
        <v>54.45</v>
      </c>
      <c r="AV18" s="52">
        <v>55.33</v>
      </c>
      <c r="AW18" s="52">
        <v>55.54</v>
      </c>
      <c r="AX18" s="52">
        <v>55.7</v>
      </c>
      <c r="AY18" s="52">
        <v>57.51</v>
      </c>
      <c r="AZ18" s="52">
        <v>52.03</v>
      </c>
      <c r="BA18" s="52">
        <v>51.1</v>
      </c>
      <c r="BB18" s="52">
        <v>50.79</v>
      </c>
      <c r="BC18" s="52">
        <v>52.55</v>
      </c>
      <c r="BD18" s="52">
        <v>49.67</v>
      </c>
    </row>
    <row r="19" spans="1:56" outlineLevel="1" x14ac:dyDescent="0.25">
      <c r="A19" s="20" t="s">
        <v>528</v>
      </c>
      <c r="B19" s="43" t="s">
        <v>791</v>
      </c>
      <c r="AJ19" s="53"/>
      <c r="AK19" s="52">
        <v>33.33</v>
      </c>
      <c r="AL19" s="52">
        <v>33.64</v>
      </c>
      <c r="AM19" s="52">
        <v>31.78</v>
      </c>
      <c r="AN19" s="52">
        <v>36.17</v>
      </c>
      <c r="AO19" s="52">
        <v>34.770000000000003</v>
      </c>
      <c r="AP19" s="52">
        <v>32.33</v>
      </c>
      <c r="AQ19" s="52">
        <v>32.159999999999997</v>
      </c>
      <c r="AR19" s="52">
        <v>36.130000000000003</v>
      </c>
      <c r="AS19" s="52">
        <v>37.1</v>
      </c>
      <c r="AT19" s="52">
        <v>38.28</v>
      </c>
      <c r="AU19" s="52">
        <v>40.22</v>
      </c>
      <c r="AV19" s="52">
        <v>40.58</v>
      </c>
      <c r="AW19" s="52">
        <v>40.65</v>
      </c>
      <c r="AX19" s="52">
        <v>41</v>
      </c>
      <c r="AY19" s="52">
        <v>43</v>
      </c>
      <c r="AZ19" s="52">
        <v>37.93</v>
      </c>
      <c r="BA19" s="52">
        <v>36.799999999999997</v>
      </c>
      <c r="BB19" s="52">
        <v>37.049999999999997</v>
      </c>
      <c r="BC19" s="52">
        <v>38.14</v>
      </c>
      <c r="BD19" s="52">
        <v>35.119999999999997</v>
      </c>
    </row>
    <row r="20" spans="1:56" outlineLevel="1" x14ac:dyDescent="0.25">
      <c r="A20" s="20" t="s">
        <v>794</v>
      </c>
      <c r="B20" s="43" t="s">
        <v>515</v>
      </c>
      <c r="AJ20" s="53"/>
      <c r="AK20" s="52">
        <v>5.38</v>
      </c>
      <c r="AL20" s="52">
        <v>5.86</v>
      </c>
      <c r="AM20" s="52">
        <v>6.23</v>
      </c>
      <c r="AN20" s="52">
        <v>5.83</v>
      </c>
      <c r="AO20" s="52">
        <v>5.99</v>
      </c>
      <c r="AP20" s="52">
        <v>5.64</v>
      </c>
      <c r="AQ20" s="52">
        <v>5.56</v>
      </c>
      <c r="AR20" s="52">
        <v>5.76</v>
      </c>
      <c r="AS20" s="52">
        <v>5.65</v>
      </c>
      <c r="AT20" s="52">
        <v>5.78</v>
      </c>
      <c r="AU20" s="52">
        <v>5.62</v>
      </c>
      <c r="AV20" s="52">
        <v>5.6</v>
      </c>
      <c r="AW20" s="52">
        <v>5.9</v>
      </c>
      <c r="AX20" s="52">
        <v>5.55</v>
      </c>
      <c r="AY20" s="52">
        <v>5.63</v>
      </c>
      <c r="AZ20" s="52">
        <v>5.36</v>
      </c>
      <c r="BA20" s="52">
        <v>5.63</v>
      </c>
      <c r="BB20" s="52">
        <v>5.22</v>
      </c>
      <c r="BC20" s="52">
        <v>5.47</v>
      </c>
      <c r="BD20" s="52">
        <v>5.1100000000000003</v>
      </c>
    </row>
    <row r="21" spans="1:56" outlineLevel="1" x14ac:dyDescent="0.25">
      <c r="A21" s="23" t="s">
        <v>530</v>
      </c>
      <c r="B21" s="43" t="s">
        <v>531</v>
      </c>
      <c r="AJ21" s="53"/>
      <c r="AK21" s="43">
        <v>6.2</v>
      </c>
      <c r="AL21" s="43">
        <v>6.3</v>
      </c>
      <c r="AM21" s="43">
        <v>6.7</v>
      </c>
      <c r="AN21" s="43">
        <v>7.2</v>
      </c>
      <c r="AO21" s="43">
        <v>7.2</v>
      </c>
      <c r="AP21" s="43">
        <v>6.8</v>
      </c>
      <c r="AQ21" s="43">
        <v>7</v>
      </c>
      <c r="AR21" s="43">
        <v>7</v>
      </c>
      <c r="AS21" s="43">
        <v>7.1</v>
      </c>
      <c r="AT21" s="43">
        <v>6.8</v>
      </c>
      <c r="AU21" s="43">
        <v>6.8</v>
      </c>
      <c r="AV21" s="43">
        <v>6.8</v>
      </c>
      <c r="AW21" s="43">
        <v>6.8</v>
      </c>
      <c r="AX21" s="43">
        <v>7</v>
      </c>
      <c r="AY21" s="43">
        <v>7</v>
      </c>
      <c r="AZ21" s="43">
        <v>7</v>
      </c>
      <c r="BA21" s="43">
        <v>6.9</v>
      </c>
      <c r="BB21" s="43">
        <v>7.4</v>
      </c>
      <c r="BC21" s="43">
        <v>7.4</v>
      </c>
      <c r="BD21" s="43">
        <v>7.1</v>
      </c>
    </row>
    <row r="22" spans="1:56" outlineLevel="1" x14ac:dyDescent="0.25">
      <c r="A22" s="20" t="s">
        <v>532</v>
      </c>
      <c r="B22" s="43" t="s">
        <v>515</v>
      </c>
      <c r="AJ22" s="53"/>
      <c r="AK22" s="43" t="s">
        <v>188</v>
      </c>
      <c r="AL22" s="43" t="s">
        <v>188</v>
      </c>
      <c r="AM22" s="43" t="s">
        <v>188</v>
      </c>
      <c r="AN22" s="43" t="s">
        <v>188</v>
      </c>
      <c r="AO22" s="43" t="s">
        <v>188</v>
      </c>
      <c r="AP22" s="43" t="s">
        <v>188</v>
      </c>
      <c r="AQ22" s="43" t="s">
        <v>188</v>
      </c>
      <c r="AR22" s="43" t="s">
        <v>188</v>
      </c>
      <c r="AS22" s="43" t="s">
        <v>188</v>
      </c>
      <c r="AT22" s="43" t="s">
        <v>188</v>
      </c>
      <c r="AU22" s="43" t="s">
        <v>188</v>
      </c>
      <c r="AV22" s="43" t="s">
        <v>188</v>
      </c>
      <c r="AW22" s="43" t="s">
        <v>188</v>
      </c>
      <c r="AX22" s="43" t="s">
        <v>188</v>
      </c>
      <c r="AY22" s="43" t="s">
        <v>188</v>
      </c>
      <c r="AZ22" s="43" t="s">
        <v>188</v>
      </c>
      <c r="BA22" s="43">
        <v>2.04</v>
      </c>
      <c r="BB22" s="43" t="s">
        <v>188</v>
      </c>
      <c r="BC22" s="43" t="s">
        <v>188</v>
      </c>
      <c r="BD22" s="43" t="s">
        <v>188</v>
      </c>
    </row>
    <row r="23" spans="1:56" outlineLevel="1" x14ac:dyDescent="0.25">
      <c r="A23" s="20" t="s">
        <v>533</v>
      </c>
      <c r="B23" s="43" t="s">
        <v>515</v>
      </c>
      <c r="AJ23" s="53"/>
      <c r="AK23" s="43">
        <v>29.2</v>
      </c>
      <c r="AL23" s="43">
        <v>31.7</v>
      </c>
      <c r="AM23" s="43">
        <v>30.2</v>
      </c>
      <c r="AN23" s="43">
        <v>27.5</v>
      </c>
      <c r="AO23" s="43">
        <v>30.8</v>
      </c>
      <c r="AP23" s="43">
        <v>28.4</v>
      </c>
      <c r="AQ23" s="43">
        <v>27.7</v>
      </c>
      <c r="AR23" s="43">
        <v>29.8</v>
      </c>
      <c r="AS23" s="43">
        <v>31.3</v>
      </c>
      <c r="AT23" s="43">
        <v>30.9</v>
      </c>
      <c r="AU23" s="43">
        <v>29.5</v>
      </c>
      <c r="AV23" s="43">
        <v>29.8</v>
      </c>
      <c r="AW23" s="43">
        <v>29.5</v>
      </c>
      <c r="AX23" s="43">
        <v>29.2</v>
      </c>
      <c r="AY23" s="43">
        <v>28.2</v>
      </c>
      <c r="AZ23" s="43">
        <v>28.6</v>
      </c>
      <c r="BA23" s="43">
        <v>26.1</v>
      </c>
      <c r="BB23" s="43" t="s">
        <v>188</v>
      </c>
      <c r="BC23" s="43" t="s">
        <v>188</v>
      </c>
      <c r="BD23" s="43">
        <v>26.5</v>
      </c>
    </row>
    <row r="24" spans="1:56" outlineLevel="1" x14ac:dyDescent="0.25">
      <c r="A24" s="20" t="s">
        <v>534</v>
      </c>
      <c r="B24" s="43" t="s">
        <v>515</v>
      </c>
      <c r="AJ24" s="53"/>
      <c r="AK24" s="43" t="s">
        <v>188</v>
      </c>
      <c r="AL24" s="43" t="s">
        <v>188</v>
      </c>
      <c r="AM24" s="43" t="s">
        <v>188</v>
      </c>
      <c r="AN24" s="43">
        <v>8.8000000000000007</v>
      </c>
      <c r="AO24" s="43" t="s">
        <v>188</v>
      </c>
      <c r="AP24" s="43" t="s">
        <v>188</v>
      </c>
      <c r="AQ24" s="43" t="s">
        <v>188</v>
      </c>
      <c r="AR24" s="43" t="s">
        <v>188</v>
      </c>
      <c r="AS24" s="52">
        <v>10</v>
      </c>
      <c r="AT24" s="43" t="s">
        <v>188</v>
      </c>
      <c r="AU24" s="43" t="s">
        <v>188</v>
      </c>
      <c r="AV24" s="43" t="s">
        <v>188</v>
      </c>
      <c r="AW24" s="43" t="s">
        <v>188</v>
      </c>
      <c r="AX24" s="43" t="s">
        <v>188</v>
      </c>
      <c r="AY24" s="43" t="s">
        <v>188</v>
      </c>
      <c r="AZ24" s="43" t="s">
        <v>188</v>
      </c>
      <c r="BA24" s="43" t="s">
        <v>188</v>
      </c>
      <c r="BB24" s="43" t="s">
        <v>188</v>
      </c>
      <c r="BC24" s="43" t="s">
        <v>188</v>
      </c>
      <c r="BD24" s="43" t="s">
        <v>188</v>
      </c>
    </row>
    <row r="25" spans="1:56" outlineLevel="1" x14ac:dyDescent="0.25">
      <c r="A25" s="23" t="s">
        <v>535</v>
      </c>
      <c r="B25" s="43" t="s">
        <v>531</v>
      </c>
      <c r="AJ25" s="53"/>
      <c r="AK25" s="43">
        <v>45.3</v>
      </c>
      <c r="AL25" s="43">
        <v>45.4</v>
      </c>
      <c r="AM25" s="43">
        <v>49.8</v>
      </c>
      <c r="AN25" s="43">
        <v>56.4</v>
      </c>
      <c r="AO25" s="43">
        <v>58.3</v>
      </c>
      <c r="AP25" s="43">
        <v>50.1</v>
      </c>
      <c r="AQ25" s="43">
        <v>48.9</v>
      </c>
      <c r="AR25" s="43">
        <v>51.2</v>
      </c>
      <c r="AS25" s="52">
        <v>50.8</v>
      </c>
      <c r="AT25" s="43">
        <v>47.9</v>
      </c>
      <c r="AU25" s="43">
        <v>46.1</v>
      </c>
      <c r="AV25" s="43">
        <v>43.5</v>
      </c>
      <c r="AW25" s="43">
        <v>41.9</v>
      </c>
      <c r="AX25" s="43">
        <v>43</v>
      </c>
      <c r="AY25" s="43">
        <v>42.3</v>
      </c>
      <c r="AZ25" s="43">
        <v>41.3</v>
      </c>
      <c r="BA25" s="43">
        <v>40.4</v>
      </c>
      <c r="BB25" s="43">
        <v>43</v>
      </c>
      <c r="BC25" s="43">
        <v>45.6</v>
      </c>
      <c r="BD25" s="43">
        <v>50.6</v>
      </c>
    </row>
    <row r="26" spans="1:56" outlineLevel="1" x14ac:dyDescent="0.25">
      <c r="A26" s="20" t="s">
        <v>536</v>
      </c>
      <c r="B26" s="43" t="s">
        <v>515</v>
      </c>
      <c r="AJ26" s="53"/>
      <c r="AK26" s="43" t="s">
        <v>188</v>
      </c>
      <c r="AL26" s="43" t="s">
        <v>188</v>
      </c>
      <c r="AM26" s="43" t="s">
        <v>188</v>
      </c>
      <c r="AN26" s="43" t="s">
        <v>188</v>
      </c>
      <c r="AO26" s="43" t="s">
        <v>188</v>
      </c>
      <c r="AP26" s="43" t="s">
        <v>188</v>
      </c>
      <c r="AQ26" s="43" t="s">
        <v>188</v>
      </c>
      <c r="AR26" s="43" t="s">
        <v>188</v>
      </c>
      <c r="AS26" s="43" t="s">
        <v>188</v>
      </c>
      <c r="AT26" s="43" t="s">
        <v>188</v>
      </c>
      <c r="AU26" s="43" t="s">
        <v>188</v>
      </c>
      <c r="AV26" s="43" t="s">
        <v>188</v>
      </c>
      <c r="AW26" s="43" t="s">
        <v>188</v>
      </c>
      <c r="AX26" s="43" t="s">
        <v>188</v>
      </c>
      <c r="AY26" s="43" t="s">
        <v>188</v>
      </c>
      <c r="AZ26" s="43" t="s">
        <v>188</v>
      </c>
      <c r="BA26" s="43" t="s">
        <v>188</v>
      </c>
      <c r="BB26" s="43" t="s">
        <v>188</v>
      </c>
      <c r="BC26" s="43" t="s">
        <v>188</v>
      </c>
      <c r="BD26" s="43" t="s">
        <v>188</v>
      </c>
    </row>
    <row r="27" spans="1:56" outlineLevel="1" x14ac:dyDescent="0.25">
      <c r="A27" s="23" t="s">
        <v>537</v>
      </c>
      <c r="B27" s="44" t="s">
        <v>538</v>
      </c>
      <c r="AK27" s="43" t="s">
        <v>188</v>
      </c>
      <c r="AL27" s="43" t="s">
        <v>188</v>
      </c>
      <c r="AM27" s="43" t="s">
        <v>188</v>
      </c>
      <c r="AN27" s="43" t="s">
        <v>188</v>
      </c>
      <c r="AO27" s="43" t="s">
        <v>188</v>
      </c>
      <c r="AP27" s="43" t="s">
        <v>188</v>
      </c>
      <c r="AQ27" s="43">
        <v>0.60799999999999998</v>
      </c>
      <c r="AR27" s="43" t="s">
        <v>188</v>
      </c>
      <c r="AS27" s="43" t="s">
        <v>188</v>
      </c>
      <c r="AT27" s="43" t="s">
        <v>188</v>
      </c>
      <c r="AU27" s="43">
        <v>0.58899999999999997</v>
      </c>
      <c r="AV27" s="43" t="s">
        <v>188</v>
      </c>
      <c r="AW27" s="43" t="s">
        <v>188</v>
      </c>
      <c r="AX27" s="43">
        <v>0.63200000000000001</v>
      </c>
      <c r="AY27" s="43" t="s">
        <v>188</v>
      </c>
      <c r="AZ27" s="43" t="s">
        <v>188</v>
      </c>
      <c r="BA27" s="43" t="s">
        <v>188</v>
      </c>
      <c r="BB27" s="43">
        <v>0.61899999999999999</v>
      </c>
      <c r="BC27" s="43" t="s">
        <v>188</v>
      </c>
      <c r="BD27" s="43" t="s">
        <v>188</v>
      </c>
    </row>
    <row r="28" spans="1:56" outlineLevel="1" x14ac:dyDescent="0.25">
      <c r="A28" s="20" t="s">
        <v>539</v>
      </c>
      <c r="B28" s="43" t="s">
        <v>173</v>
      </c>
      <c r="AK28" s="43" t="s">
        <v>188</v>
      </c>
      <c r="AL28" s="43" t="s">
        <v>188</v>
      </c>
      <c r="AM28" s="43" t="s">
        <v>188</v>
      </c>
      <c r="AN28" s="43" t="s">
        <v>188</v>
      </c>
      <c r="AO28" s="43" t="s">
        <v>188</v>
      </c>
      <c r="AP28" s="43" t="s">
        <v>188</v>
      </c>
      <c r="AQ28" s="43">
        <v>9.5</v>
      </c>
      <c r="AR28" s="43">
        <v>9</v>
      </c>
      <c r="AS28" s="43">
        <v>8.5</v>
      </c>
      <c r="AT28" s="43">
        <v>8</v>
      </c>
      <c r="AU28" s="43">
        <v>7.6</v>
      </c>
      <c r="AV28" s="43">
        <v>7.3</v>
      </c>
      <c r="AW28" s="43">
        <v>6.9</v>
      </c>
      <c r="AX28" s="43">
        <v>6.7</v>
      </c>
      <c r="AY28" s="43">
        <v>6.5</v>
      </c>
      <c r="AZ28" s="43">
        <v>6.3</v>
      </c>
      <c r="BA28" s="43">
        <v>6.1</v>
      </c>
      <c r="BB28" s="43">
        <v>6.2</v>
      </c>
      <c r="BC28" s="43">
        <v>6.2</v>
      </c>
      <c r="BD28" s="43">
        <v>6.3</v>
      </c>
    </row>
    <row r="29" spans="1:56" outlineLevel="1" x14ac:dyDescent="0.25">
      <c r="A29" s="20" t="s">
        <v>540</v>
      </c>
      <c r="B29" s="43" t="s">
        <v>515</v>
      </c>
      <c r="AK29" s="43" t="s">
        <v>188</v>
      </c>
      <c r="AL29" s="43" t="s">
        <v>188</v>
      </c>
      <c r="AM29" s="43" t="s">
        <v>188</v>
      </c>
      <c r="AN29" s="43" t="s">
        <v>188</v>
      </c>
      <c r="AO29" s="54">
        <v>52.687186500000003</v>
      </c>
      <c r="AP29" s="54">
        <v>57.121891699999999</v>
      </c>
      <c r="AQ29" s="54">
        <v>56.520944299999996</v>
      </c>
      <c r="AR29" s="54">
        <v>56.393626699999999</v>
      </c>
      <c r="AS29" s="54">
        <v>58.254070599999999</v>
      </c>
      <c r="AT29" s="54">
        <v>56.2408942</v>
      </c>
      <c r="AU29" s="54">
        <v>56.964194200000001</v>
      </c>
      <c r="AV29" s="54">
        <v>58.705025999999997</v>
      </c>
      <c r="AW29" s="54">
        <v>62.3592078</v>
      </c>
      <c r="AX29" s="54">
        <v>62.508078400000002</v>
      </c>
      <c r="AY29" s="54">
        <v>60.320096100000001</v>
      </c>
      <c r="AZ29" s="54">
        <v>61.016327699999998</v>
      </c>
      <c r="BA29" s="54">
        <v>63.175133500000001</v>
      </c>
      <c r="BB29" s="43" t="s">
        <v>188</v>
      </c>
      <c r="BC29" s="43" t="s">
        <v>188</v>
      </c>
      <c r="BD29" s="54">
        <v>60.935712100000003</v>
      </c>
    </row>
    <row r="30" spans="1:56" outlineLevel="1" x14ac:dyDescent="0.25">
      <c r="A30" s="20" t="s">
        <v>541</v>
      </c>
      <c r="B30" s="43" t="s">
        <v>515</v>
      </c>
      <c r="AK30" s="43" t="s">
        <v>188</v>
      </c>
      <c r="AL30" s="43" t="s">
        <v>188</v>
      </c>
      <c r="AM30" s="43" t="s">
        <v>188</v>
      </c>
      <c r="AN30" s="43" t="s">
        <v>188</v>
      </c>
      <c r="AO30" s="54">
        <v>33.785845999999999</v>
      </c>
      <c r="AP30" s="54">
        <v>31.434757000000001</v>
      </c>
      <c r="AQ30" s="54">
        <v>31.8163698</v>
      </c>
      <c r="AR30" s="54">
        <v>30.823196500000002</v>
      </c>
      <c r="AS30" s="54">
        <v>29.817267900000001</v>
      </c>
      <c r="AT30" s="54">
        <v>31.554918600000001</v>
      </c>
      <c r="AU30" s="54">
        <v>31.172785699999999</v>
      </c>
      <c r="AV30" s="54">
        <v>30.555374700000002</v>
      </c>
      <c r="AW30" s="54">
        <v>27.250744099999999</v>
      </c>
      <c r="AX30" s="54">
        <v>26.989166000000001</v>
      </c>
      <c r="AY30" s="54">
        <v>29.193778200000001</v>
      </c>
      <c r="AZ30" s="54">
        <v>29.341833600000001</v>
      </c>
      <c r="BA30" s="54">
        <v>27.491496900000001</v>
      </c>
      <c r="BB30" s="43" t="s">
        <v>188</v>
      </c>
      <c r="BC30" s="43" t="s">
        <v>188</v>
      </c>
      <c r="BD30" s="54">
        <v>28.947340499999999</v>
      </c>
    </row>
    <row r="31" spans="1:56" outlineLevel="1" x14ac:dyDescent="0.25">
      <c r="A31" s="20" t="s">
        <v>542</v>
      </c>
      <c r="B31" s="43" t="s">
        <v>515</v>
      </c>
      <c r="AK31" s="43" t="s">
        <v>188</v>
      </c>
      <c r="AL31" s="43" t="s">
        <v>188</v>
      </c>
      <c r="AM31" s="43" t="s">
        <v>188</v>
      </c>
      <c r="AN31" s="43" t="s">
        <v>188</v>
      </c>
      <c r="AO31" s="54">
        <v>10.1742297</v>
      </c>
      <c r="AP31" s="54">
        <v>8.1956720700000005</v>
      </c>
      <c r="AQ31" s="54">
        <v>8.6246590100000002</v>
      </c>
      <c r="AR31" s="54">
        <v>9.7282321500000002</v>
      </c>
      <c r="AS31" s="54">
        <v>8.8306720799999994</v>
      </c>
      <c r="AT31" s="54">
        <v>9.3024798299999993</v>
      </c>
      <c r="AU31" s="54">
        <v>9.2138887599999997</v>
      </c>
      <c r="AV31" s="54">
        <v>7.7391164699999999</v>
      </c>
      <c r="AW31" s="54">
        <v>7.7862882500000001</v>
      </c>
      <c r="AX31" s="54">
        <v>7.7500849799999996</v>
      </c>
      <c r="AY31" s="54">
        <v>7.7147897600000004</v>
      </c>
      <c r="AZ31" s="54">
        <v>7.6998111700000003</v>
      </c>
      <c r="BA31" s="54">
        <v>7.3271942599999997</v>
      </c>
      <c r="BB31" s="43" t="s">
        <v>188</v>
      </c>
      <c r="BC31" s="43" t="s">
        <v>188</v>
      </c>
      <c r="BD31" s="54">
        <v>8.2642252500000009</v>
      </c>
    </row>
    <row r="32" spans="1:56" outlineLevel="1" x14ac:dyDescent="0.25">
      <c r="A32" s="20" t="s">
        <v>543</v>
      </c>
      <c r="B32" s="43" t="s">
        <v>515</v>
      </c>
      <c r="AK32" s="43" t="s">
        <v>188</v>
      </c>
      <c r="AL32" s="43" t="s">
        <v>188</v>
      </c>
      <c r="AM32" s="43" t="s">
        <v>188</v>
      </c>
      <c r="AN32" s="43" t="s">
        <v>188</v>
      </c>
      <c r="AO32" s="54">
        <v>2.98908627</v>
      </c>
      <c r="AP32" s="54">
        <v>2.7500188799999998</v>
      </c>
      <c r="AQ32" s="54">
        <v>2.5011849399999999</v>
      </c>
      <c r="AR32" s="54">
        <v>2.5447371300000001</v>
      </c>
      <c r="AS32" s="54">
        <v>2.78349102</v>
      </c>
      <c r="AT32" s="54">
        <v>2.58479269</v>
      </c>
      <c r="AU32" s="54">
        <v>2.3113946599999999</v>
      </c>
      <c r="AV32" s="54">
        <v>2.5572238399999998</v>
      </c>
      <c r="AW32" s="54">
        <v>2.24417015</v>
      </c>
      <c r="AX32" s="54">
        <v>2.3685997200000002</v>
      </c>
      <c r="AY32" s="54">
        <v>2.2010895000000001</v>
      </c>
      <c r="AZ32" s="54">
        <v>1.69136062</v>
      </c>
      <c r="BA32" s="54">
        <v>1.73314751</v>
      </c>
      <c r="BB32" s="43" t="s">
        <v>188</v>
      </c>
      <c r="BC32" s="43" t="s">
        <v>188</v>
      </c>
      <c r="BD32" s="54">
        <v>1.54295084</v>
      </c>
    </row>
    <row r="33" spans="1:56" outlineLevel="1" x14ac:dyDescent="0.25">
      <c r="A33" s="20" t="s">
        <v>544</v>
      </c>
      <c r="B33" s="43" t="s">
        <v>515</v>
      </c>
      <c r="AK33" s="43" t="s">
        <v>188</v>
      </c>
      <c r="AL33" s="43" t="s">
        <v>188</v>
      </c>
      <c r="AM33" s="43" t="s">
        <v>188</v>
      </c>
      <c r="AN33" s="43" t="s">
        <v>188</v>
      </c>
      <c r="AO33" s="54">
        <v>0.36365155999999998</v>
      </c>
      <c r="AP33" s="54">
        <v>0.49766028000000001</v>
      </c>
      <c r="AQ33" s="54">
        <v>0.53684200999999998</v>
      </c>
      <c r="AR33" s="54">
        <v>0.51020747</v>
      </c>
      <c r="AS33" s="54">
        <v>0.31449841000000001</v>
      </c>
      <c r="AT33" s="54">
        <v>0.31691462999999997</v>
      </c>
      <c r="AU33" s="54">
        <v>0.33773668000000001</v>
      </c>
      <c r="AV33" s="54">
        <v>0.44325893999999999</v>
      </c>
      <c r="AW33" s="54">
        <v>0.35958969000000002</v>
      </c>
      <c r="AX33" s="54">
        <v>0.38407089</v>
      </c>
      <c r="AY33" s="54">
        <v>0.57024649000000005</v>
      </c>
      <c r="AZ33" s="54">
        <v>0.25066690000000003</v>
      </c>
      <c r="BA33" s="54">
        <v>0.27302778</v>
      </c>
      <c r="BB33" s="43" t="s">
        <v>188</v>
      </c>
      <c r="BC33" s="43" t="s">
        <v>188</v>
      </c>
      <c r="BD33" s="54">
        <v>0.30977127999999998</v>
      </c>
    </row>
    <row r="34" spans="1:56" outlineLevel="1" x14ac:dyDescent="0.25">
      <c r="A34" s="23" t="s">
        <v>545</v>
      </c>
      <c r="B34" s="43" t="s">
        <v>515</v>
      </c>
      <c r="AK34" s="43" t="s">
        <v>188</v>
      </c>
      <c r="AL34" s="43" t="s">
        <v>188</v>
      </c>
      <c r="AM34" s="43" t="s">
        <v>188</v>
      </c>
      <c r="AN34" s="43" t="s">
        <v>188</v>
      </c>
      <c r="AO34" s="54">
        <v>73.467652200000003</v>
      </c>
      <c r="AP34" s="54">
        <v>78.731471299999995</v>
      </c>
      <c r="AQ34" s="54">
        <v>78.134449599999996</v>
      </c>
      <c r="AR34" s="54">
        <v>76.406199700000002</v>
      </c>
      <c r="AS34" s="54">
        <v>76.621994299999997</v>
      </c>
      <c r="AT34" s="54">
        <v>77.971391199999999</v>
      </c>
      <c r="AU34" s="54">
        <v>77.925532799999999</v>
      </c>
      <c r="AV34" s="54">
        <v>79.793306599999994</v>
      </c>
      <c r="AW34" s="54">
        <v>78.836517499999999</v>
      </c>
      <c r="AX34" s="54">
        <v>78.540445399999996</v>
      </c>
      <c r="AY34" s="54">
        <v>78.084294200000002</v>
      </c>
      <c r="AZ34" s="54">
        <v>79.1388946</v>
      </c>
      <c r="BA34" s="54">
        <v>78.983790600000006</v>
      </c>
      <c r="BB34" s="54">
        <v>80.220667700000007</v>
      </c>
      <c r="BC34" s="54">
        <v>78.828471500000006</v>
      </c>
      <c r="BD34" s="54">
        <v>77.6981866</v>
      </c>
    </row>
    <row r="35" spans="1:56" outlineLevel="1" x14ac:dyDescent="0.25">
      <c r="A35" s="23" t="s">
        <v>546</v>
      </c>
      <c r="B35" s="43" t="s">
        <v>515</v>
      </c>
      <c r="AK35" s="43" t="s">
        <v>188</v>
      </c>
      <c r="AL35" s="43" t="s">
        <v>188</v>
      </c>
      <c r="AM35" s="43" t="s">
        <v>188</v>
      </c>
      <c r="AN35" s="43" t="s">
        <v>188</v>
      </c>
      <c r="AO35" s="54">
        <v>20.727508</v>
      </c>
      <c r="AP35" s="54">
        <v>15.8824085</v>
      </c>
      <c r="AQ35" s="54">
        <v>16.449258</v>
      </c>
      <c r="AR35" s="54">
        <v>17.552204100000001</v>
      </c>
      <c r="AS35" s="54">
        <v>17.6819825</v>
      </c>
      <c r="AT35" s="54">
        <v>16.726583600000001</v>
      </c>
      <c r="AU35" s="54">
        <v>16.557433700000001</v>
      </c>
      <c r="AV35" s="54">
        <v>15.0226197</v>
      </c>
      <c r="AW35" s="54">
        <v>16.1207356</v>
      </c>
      <c r="AX35" s="54">
        <v>16.031925099999999</v>
      </c>
      <c r="AY35" s="54">
        <v>16.430294400000001</v>
      </c>
      <c r="AZ35" s="54">
        <v>16.5484416</v>
      </c>
      <c r="BA35" s="54">
        <v>16.847597400000001</v>
      </c>
      <c r="BB35" s="54">
        <v>16.029139199999999</v>
      </c>
      <c r="BC35" s="54">
        <v>16.963716099999999</v>
      </c>
      <c r="BD35" s="54">
        <v>17.718863500000001</v>
      </c>
    </row>
    <row r="36" spans="1:56" outlineLevel="1" x14ac:dyDescent="0.25">
      <c r="A36" s="23" t="s">
        <v>547</v>
      </c>
      <c r="B36" s="43" t="s">
        <v>515</v>
      </c>
      <c r="AK36" s="43" t="s">
        <v>188</v>
      </c>
      <c r="AL36" s="43" t="s">
        <v>188</v>
      </c>
      <c r="AM36" s="43" t="s">
        <v>188</v>
      </c>
      <c r="AN36" s="43" t="s">
        <v>188</v>
      </c>
      <c r="AO36" s="54">
        <v>4.8906666300000001</v>
      </c>
      <c r="AP36" s="54">
        <v>4.4793421899999997</v>
      </c>
      <c r="AQ36" s="54">
        <v>4.4707106000000003</v>
      </c>
      <c r="AR36" s="54">
        <v>5.2417589600000003</v>
      </c>
      <c r="AS36" s="54">
        <v>5.0146030399999999</v>
      </c>
      <c r="AT36" s="54">
        <v>4.64255554</v>
      </c>
      <c r="AU36" s="54">
        <v>4.7225292400000001</v>
      </c>
      <c r="AV36" s="54">
        <v>4.4313420800000003</v>
      </c>
      <c r="AW36" s="54">
        <v>4.1449164200000004</v>
      </c>
      <c r="AX36" s="54">
        <v>4.6382257999999998</v>
      </c>
      <c r="AY36" s="54">
        <v>4.3708097199999996</v>
      </c>
      <c r="AZ36" s="54">
        <v>3.7110904499999999</v>
      </c>
      <c r="BA36" s="54">
        <v>3.5597371899999999</v>
      </c>
      <c r="BB36" s="54">
        <v>3.2782597400000002</v>
      </c>
      <c r="BC36" s="54">
        <v>3.6733712600000001</v>
      </c>
      <c r="BD36" s="54">
        <v>4.04674026</v>
      </c>
    </row>
    <row r="37" spans="1:56" outlineLevel="1" x14ac:dyDescent="0.25">
      <c r="A37" s="23" t="s">
        <v>548</v>
      </c>
      <c r="B37" s="43" t="s">
        <v>515</v>
      </c>
      <c r="AK37" s="43" t="s">
        <v>188</v>
      </c>
      <c r="AL37" s="43" t="s">
        <v>188</v>
      </c>
      <c r="AM37" s="43" t="s">
        <v>188</v>
      </c>
      <c r="AN37" s="43" t="s">
        <v>188</v>
      </c>
      <c r="AO37" s="54">
        <v>0.91417318999999997</v>
      </c>
      <c r="AP37" s="54">
        <v>0.90677795000000005</v>
      </c>
      <c r="AQ37" s="54">
        <v>0.94558173000000001</v>
      </c>
      <c r="AR37" s="54">
        <v>0.79983727999999998</v>
      </c>
      <c r="AS37" s="54">
        <v>0.68142007999999998</v>
      </c>
      <c r="AT37" s="54">
        <v>0.65946963999999997</v>
      </c>
      <c r="AU37" s="54">
        <v>0.79450427000000001</v>
      </c>
      <c r="AV37" s="54">
        <v>0.75273171000000005</v>
      </c>
      <c r="AW37" s="54">
        <v>0.89783042999999996</v>
      </c>
      <c r="AX37" s="54">
        <v>0.78940376000000001</v>
      </c>
      <c r="AY37" s="54">
        <v>1.11460169</v>
      </c>
      <c r="AZ37" s="54">
        <v>0.60157335999999995</v>
      </c>
      <c r="BA37" s="54">
        <v>0.60887480000000005</v>
      </c>
      <c r="BB37" s="54">
        <v>0.47193333999999998</v>
      </c>
      <c r="BC37" s="54">
        <v>0.53444111000000005</v>
      </c>
      <c r="BD37" s="54">
        <v>0.53620959999999995</v>
      </c>
    </row>
    <row r="38" spans="1:56" outlineLevel="1" x14ac:dyDescent="0.25">
      <c r="A38" s="23" t="s">
        <v>549</v>
      </c>
      <c r="B38" s="43" t="s">
        <v>515</v>
      </c>
      <c r="AK38" s="43" t="s">
        <v>188</v>
      </c>
      <c r="AL38" s="43" t="s">
        <v>188</v>
      </c>
      <c r="AM38" s="43" t="s">
        <v>188</v>
      </c>
      <c r="AN38" s="43" t="s">
        <v>188</v>
      </c>
      <c r="AO38" s="54">
        <v>2.8541322199999999</v>
      </c>
      <c r="AP38" s="54">
        <v>2.5864625999999999</v>
      </c>
      <c r="AQ38" s="54">
        <v>2.98350347</v>
      </c>
      <c r="AR38" s="54">
        <v>3.5181732800000001</v>
      </c>
      <c r="AS38" s="54">
        <v>3.6442095000000001</v>
      </c>
      <c r="AT38" s="54">
        <v>2.87604639</v>
      </c>
      <c r="AU38" s="54">
        <v>2.9537410300000002</v>
      </c>
      <c r="AV38" s="54">
        <v>2.8295546800000002</v>
      </c>
      <c r="AW38" s="54">
        <v>2.8206646200000001</v>
      </c>
      <c r="AX38" s="54">
        <v>2.4051856800000002</v>
      </c>
      <c r="AY38" s="54">
        <v>3.0298155800000002</v>
      </c>
      <c r="AZ38" s="54">
        <v>2.1963605799999999</v>
      </c>
      <c r="BA38" s="54">
        <v>2.41091905</v>
      </c>
      <c r="BB38" s="54">
        <v>1.89245576</v>
      </c>
      <c r="BC38" s="54">
        <v>1.95777475</v>
      </c>
      <c r="BD38" s="54">
        <v>1.5455491400000001</v>
      </c>
    </row>
    <row r="39" spans="1:56" outlineLevel="1" x14ac:dyDescent="0.25">
      <c r="A39" s="23" t="s">
        <v>550</v>
      </c>
      <c r="B39" s="43" t="s">
        <v>515</v>
      </c>
      <c r="AK39" s="43" t="s">
        <v>188</v>
      </c>
      <c r="AL39" s="43" t="s">
        <v>188</v>
      </c>
      <c r="AM39" s="43" t="s">
        <v>188</v>
      </c>
      <c r="AN39" s="43" t="s">
        <v>188</v>
      </c>
      <c r="AO39" s="54">
        <v>4.3403842600000004</v>
      </c>
      <c r="AP39" s="54">
        <v>5.2664352599999997</v>
      </c>
      <c r="AQ39" s="54">
        <v>5.0519135999999998</v>
      </c>
      <c r="AR39" s="54">
        <v>5.2671630399999998</v>
      </c>
      <c r="AS39" s="54">
        <v>4.8733922999999999</v>
      </c>
      <c r="AT39" s="54">
        <v>4.3043220299999998</v>
      </c>
      <c r="AU39" s="54">
        <v>4.8866050699999999</v>
      </c>
      <c r="AV39" s="54">
        <v>4.4359805100000003</v>
      </c>
      <c r="AW39" s="54">
        <v>4.30167828</v>
      </c>
      <c r="AX39" s="54">
        <v>3.66069457</v>
      </c>
      <c r="AY39" s="54">
        <v>4.1998198100000002</v>
      </c>
      <c r="AZ39" s="54">
        <v>3.5831722500000001</v>
      </c>
      <c r="BA39" s="54">
        <v>3.24074309</v>
      </c>
      <c r="BB39" s="54">
        <v>2.6556317100000002</v>
      </c>
      <c r="BC39" s="54">
        <v>3.0423560799999998</v>
      </c>
      <c r="BD39" s="54">
        <v>3.4875265600000001</v>
      </c>
    </row>
    <row r="40" spans="1:56" outlineLevel="1" x14ac:dyDescent="0.25">
      <c r="A40" s="20" t="s">
        <v>551</v>
      </c>
      <c r="B40" s="43" t="s">
        <v>515</v>
      </c>
      <c r="AK40" s="43">
        <v>6.98</v>
      </c>
      <c r="AL40" s="43">
        <v>14.63</v>
      </c>
      <c r="AM40" s="43">
        <v>15.24</v>
      </c>
      <c r="AN40" s="43">
        <v>14.68</v>
      </c>
      <c r="AO40" s="54">
        <v>7.0308818100000003</v>
      </c>
      <c r="AP40" s="54">
        <v>5.9405574000000003</v>
      </c>
      <c r="AQ40" s="54">
        <v>6.3485518299999999</v>
      </c>
      <c r="AR40" s="54">
        <v>7.3420394499999997</v>
      </c>
      <c r="AS40" s="54">
        <v>6.8194682200000001</v>
      </c>
      <c r="AT40" s="54">
        <v>7.1028711400000004</v>
      </c>
      <c r="AU40" s="54">
        <v>5.9758482600000002</v>
      </c>
      <c r="AV40" s="54">
        <v>5.3815704499999999</v>
      </c>
      <c r="AW40" s="54">
        <v>5.2534017899999998</v>
      </c>
      <c r="AX40" s="54">
        <v>6.2936201699999996</v>
      </c>
      <c r="AY40" s="54">
        <v>5.51612993</v>
      </c>
      <c r="AZ40" s="54">
        <v>4.2142509500000003</v>
      </c>
      <c r="BA40" s="54">
        <v>4.2989465899999999</v>
      </c>
      <c r="BB40" s="54">
        <v>3.8198713099999999</v>
      </c>
      <c r="BC40" s="54">
        <v>5.2760031200000004</v>
      </c>
      <c r="BD40" s="54">
        <v>6.5674047099999999</v>
      </c>
    </row>
    <row r="41" spans="1:56" outlineLevel="1" x14ac:dyDescent="0.25">
      <c r="A41" s="23" t="s">
        <v>552</v>
      </c>
      <c r="B41" s="43" t="s">
        <v>515</v>
      </c>
      <c r="AK41" s="43">
        <v>4.04</v>
      </c>
      <c r="AL41" s="43">
        <v>3.67</v>
      </c>
      <c r="AM41" s="43">
        <v>3.44</v>
      </c>
      <c r="AN41" s="43">
        <v>3.64</v>
      </c>
      <c r="AO41" s="54">
        <v>3.6069589999999998</v>
      </c>
      <c r="AP41" s="54">
        <v>3.2988986699999998</v>
      </c>
      <c r="AQ41" s="54">
        <v>3.6945614</v>
      </c>
      <c r="AR41" s="54">
        <v>2.0598308699999999</v>
      </c>
      <c r="AS41" s="54">
        <v>1.5993989099999999</v>
      </c>
      <c r="AT41" s="54">
        <v>1.83809592</v>
      </c>
      <c r="AU41" s="54">
        <v>1.90382279</v>
      </c>
      <c r="AV41" s="54">
        <v>1.25299348</v>
      </c>
      <c r="AW41" s="54">
        <v>2.8246677</v>
      </c>
      <c r="AX41" s="54">
        <v>3.8044711100000002</v>
      </c>
      <c r="AY41" s="54">
        <v>4.9520491399999997</v>
      </c>
      <c r="AZ41" s="54">
        <v>4.6902574899999996</v>
      </c>
      <c r="BA41" s="54">
        <v>4.9194649999999998</v>
      </c>
      <c r="BB41" s="54">
        <v>4.7580314000000001</v>
      </c>
      <c r="BC41" s="54">
        <v>4.7203607500000002</v>
      </c>
      <c r="BD41" s="54">
        <v>4.5651874599999998</v>
      </c>
    </row>
    <row r="42" spans="1:56" outlineLevel="1" x14ac:dyDescent="0.25">
      <c r="A42" s="20" t="s">
        <v>553</v>
      </c>
      <c r="B42" s="43" t="s">
        <v>515</v>
      </c>
      <c r="AK42" s="43">
        <v>13.78</v>
      </c>
      <c r="AL42" s="43">
        <v>14.79</v>
      </c>
      <c r="AM42" s="43">
        <v>14.3</v>
      </c>
      <c r="AN42" s="43">
        <v>13.96</v>
      </c>
      <c r="AO42" s="54">
        <v>18.141159500000001</v>
      </c>
      <c r="AP42" s="54">
        <v>14.706268700000001</v>
      </c>
      <c r="AQ42" s="54">
        <v>18.628809400000002</v>
      </c>
      <c r="AR42" s="54">
        <v>21.052700300000001</v>
      </c>
      <c r="AS42" s="54">
        <v>18.454979999999999</v>
      </c>
      <c r="AT42" s="54">
        <v>18.186999700000001</v>
      </c>
      <c r="AU42" s="54">
        <v>17.168979400000001</v>
      </c>
      <c r="AV42" s="54">
        <v>17.516080500000001</v>
      </c>
      <c r="AW42" s="54">
        <v>18.534293099999999</v>
      </c>
      <c r="AX42" s="54">
        <v>17.495899699999999</v>
      </c>
      <c r="AY42" s="54">
        <v>17.186430999999999</v>
      </c>
      <c r="AZ42" s="54">
        <v>16.338792699999999</v>
      </c>
      <c r="BA42" s="54">
        <v>15.0649</v>
      </c>
      <c r="BB42" s="43" t="s">
        <v>188</v>
      </c>
      <c r="BC42" s="43" t="s">
        <v>188</v>
      </c>
      <c r="BD42" s="54">
        <v>14.1795049</v>
      </c>
    </row>
    <row r="43" spans="1:56" outlineLevel="1" x14ac:dyDescent="0.25">
      <c r="A43" s="23" t="s">
        <v>554</v>
      </c>
      <c r="B43" s="43" t="s">
        <v>515</v>
      </c>
      <c r="AK43" s="43" t="s">
        <v>188</v>
      </c>
      <c r="AL43" s="43" t="s">
        <v>188</v>
      </c>
      <c r="AM43" s="43" t="s">
        <v>188</v>
      </c>
      <c r="AN43" s="43" t="s">
        <v>188</v>
      </c>
      <c r="AO43" s="43" t="s">
        <v>188</v>
      </c>
      <c r="AP43" s="43" t="s">
        <v>188</v>
      </c>
      <c r="AQ43" s="54">
        <v>1.4118059999999999</v>
      </c>
      <c r="AR43" s="54">
        <v>2.9574229999999999</v>
      </c>
      <c r="AS43" s="54">
        <v>3.1753553700000001</v>
      </c>
      <c r="AT43" s="54">
        <v>3.8566776699999998</v>
      </c>
      <c r="AU43" s="54">
        <v>3.7227884000000002</v>
      </c>
      <c r="AV43" s="54">
        <v>3.4867664899999999</v>
      </c>
      <c r="AW43" s="54">
        <v>2.6653920200000001</v>
      </c>
      <c r="AX43" s="54">
        <v>1.8565508799999999</v>
      </c>
      <c r="AY43" s="54">
        <v>1.67913618</v>
      </c>
      <c r="AZ43" s="54">
        <v>3.3857361099999999</v>
      </c>
      <c r="BA43" s="54">
        <v>3.0239018099999999</v>
      </c>
      <c r="BB43" s="43" t="s">
        <v>188</v>
      </c>
      <c r="BC43" s="43" t="s">
        <v>188</v>
      </c>
      <c r="BD43" s="54">
        <v>1.17193791</v>
      </c>
    </row>
    <row r="44" spans="1:56" outlineLevel="1" x14ac:dyDescent="0.25">
      <c r="A44" s="23" t="s">
        <v>555</v>
      </c>
      <c r="B44" s="43" t="s">
        <v>515</v>
      </c>
      <c r="AK44" s="43" t="s">
        <v>188</v>
      </c>
      <c r="AL44" s="43" t="s">
        <v>188</v>
      </c>
      <c r="AM44" s="43" t="s">
        <v>188</v>
      </c>
      <c r="AN44" s="43" t="s">
        <v>188</v>
      </c>
      <c r="AO44" s="43" t="s">
        <v>188</v>
      </c>
      <c r="AP44" s="43" t="s">
        <v>188</v>
      </c>
      <c r="AQ44" s="54">
        <v>1.50953991</v>
      </c>
      <c r="AR44" s="54">
        <v>2.4040633900000001</v>
      </c>
      <c r="AS44" s="54">
        <v>1.9684309900000001</v>
      </c>
      <c r="AT44" s="54">
        <v>2.0346481199999999</v>
      </c>
      <c r="AU44" s="54">
        <v>1.9568579800000001</v>
      </c>
      <c r="AV44" s="54">
        <v>1.7571376000000001</v>
      </c>
      <c r="AW44" s="54">
        <v>1.3608365099999999</v>
      </c>
      <c r="AX44" s="54">
        <v>1.1788219600000001</v>
      </c>
      <c r="AY44" s="54">
        <v>1.0385811700000001</v>
      </c>
      <c r="AZ44" s="54">
        <v>3.54717518</v>
      </c>
      <c r="BA44" s="54">
        <v>2.9196440099999998</v>
      </c>
      <c r="BB44" s="43" t="s">
        <v>188</v>
      </c>
      <c r="BC44" s="43" t="s">
        <v>188</v>
      </c>
      <c r="BD44" s="54">
        <v>1.11010103</v>
      </c>
    </row>
    <row r="45" spans="1:56" outlineLevel="1" x14ac:dyDescent="0.25">
      <c r="A45" s="23" t="s">
        <v>556</v>
      </c>
      <c r="B45" s="43" t="s">
        <v>515</v>
      </c>
      <c r="AK45" s="43">
        <v>20.149999999999999</v>
      </c>
      <c r="AL45" s="43">
        <v>18.37</v>
      </c>
      <c r="AM45" s="43">
        <v>18.23</v>
      </c>
      <c r="AN45" s="43">
        <v>18.079999999999998</v>
      </c>
      <c r="AO45" s="54">
        <v>16.486295399999999</v>
      </c>
      <c r="AP45" s="54">
        <v>17.828702799999999</v>
      </c>
      <c r="AQ45" s="54">
        <v>18.6329779</v>
      </c>
      <c r="AR45" s="54">
        <v>16.421839899999998</v>
      </c>
      <c r="AS45" s="54">
        <v>14.949211699999999</v>
      </c>
      <c r="AT45" s="54">
        <v>19.639732500000001</v>
      </c>
      <c r="AU45" s="54">
        <v>16.289869700000001</v>
      </c>
      <c r="AV45" s="54">
        <v>16.353141699999998</v>
      </c>
      <c r="AW45" s="54">
        <v>13.1225311</v>
      </c>
      <c r="AX45" s="54">
        <v>12.646548299999999</v>
      </c>
      <c r="AY45" s="54">
        <v>12.581164100000001</v>
      </c>
      <c r="AZ45" s="54">
        <v>13.773872799999999</v>
      </c>
      <c r="BA45" s="54">
        <v>11.3277299</v>
      </c>
      <c r="BB45" s="43" t="s">
        <v>188</v>
      </c>
      <c r="BC45" s="43" t="s">
        <v>188</v>
      </c>
      <c r="BD45" s="54">
        <v>13.2229244</v>
      </c>
    </row>
    <row r="46" spans="1:56" outlineLevel="1" x14ac:dyDescent="0.25">
      <c r="A46" s="23" t="s">
        <v>557</v>
      </c>
      <c r="B46" s="43" t="s">
        <v>515</v>
      </c>
      <c r="AK46" s="43">
        <v>16.399999999999999</v>
      </c>
      <c r="AL46" s="43">
        <v>16.760000000000002</v>
      </c>
      <c r="AM46" s="43">
        <v>15.55</v>
      </c>
      <c r="AN46" s="43">
        <v>17.309999999999999</v>
      </c>
      <c r="AO46" s="54">
        <v>16.142316699999999</v>
      </c>
      <c r="AP46" s="54">
        <v>14.294454699999999</v>
      </c>
      <c r="AQ46" s="54">
        <v>13.7651621</v>
      </c>
      <c r="AR46" s="54">
        <v>16.579754000000001</v>
      </c>
      <c r="AS46" s="54">
        <v>15.3182752</v>
      </c>
      <c r="AT46" s="54">
        <v>17.607754400000001</v>
      </c>
      <c r="AU46" s="54">
        <v>16.0425915</v>
      </c>
      <c r="AV46" s="54">
        <v>14.8791393</v>
      </c>
      <c r="AW46" s="54">
        <v>13.543833599999999</v>
      </c>
      <c r="AX46" s="54">
        <v>12.856118</v>
      </c>
      <c r="AY46" s="54">
        <v>14.663251600000001</v>
      </c>
      <c r="AZ46" s="54">
        <v>14.859862400000001</v>
      </c>
      <c r="BA46" s="54">
        <v>12.063567600000001</v>
      </c>
      <c r="BB46" s="43" t="s">
        <v>188</v>
      </c>
      <c r="BC46" s="43" t="s">
        <v>188</v>
      </c>
      <c r="BD46" s="54">
        <v>13.870101399999999</v>
      </c>
    </row>
    <row r="47" spans="1:56" outlineLevel="1" x14ac:dyDescent="0.25">
      <c r="A47" s="23" t="s">
        <v>558</v>
      </c>
      <c r="B47" s="43" t="s">
        <v>515</v>
      </c>
      <c r="AK47" s="43">
        <v>24.99</v>
      </c>
      <c r="AL47" s="43">
        <v>23.18</v>
      </c>
      <c r="AM47" s="43">
        <v>22.92</v>
      </c>
      <c r="AN47" s="43">
        <v>23.03</v>
      </c>
      <c r="AO47" s="54">
        <v>21.402181299999999</v>
      </c>
      <c r="AP47" s="54">
        <v>20.219411399999998</v>
      </c>
      <c r="AQ47" s="54">
        <v>19.870775399999999</v>
      </c>
      <c r="AR47" s="54">
        <v>19.901389000000002</v>
      </c>
      <c r="AS47" s="54">
        <v>17.986216599999999</v>
      </c>
      <c r="AT47" s="54">
        <v>18.3384967</v>
      </c>
      <c r="AU47" s="54">
        <v>18.770696699999998</v>
      </c>
      <c r="AV47" s="54">
        <v>18.899739199999999</v>
      </c>
      <c r="AW47" s="54">
        <v>16.139539299999999</v>
      </c>
      <c r="AX47" s="54">
        <v>16.0210373</v>
      </c>
      <c r="AY47" s="54">
        <v>17.819680699999999</v>
      </c>
      <c r="AZ47" s="54">
        <v>16.207027499999999</v>
      </c>
      <c r="BA47" s="54">
        <v>15.1975207</v>
      </c>
      <c r="BB47" s="43" t="s">
        <v>188</v>
      </c>
      <c r="BC47" s="43" t="s">
        <v>188</v>
      </c>
      <c r="BD47" s="54">
        <v>14.993255700000001</v>
      </c>
    </row>
    <row r="48" spans="1:56" outlineLevel="1" x14ac:dyDescent="0.25"/>
    <row r="49" spans="1:56" x14ac:dyDescent="0.25">
      <c r="A49" s="21" t="s">
        <v>559</v>
      </c>
      <c r="B49" s="51"/>
    </row>
    <row r="50" spans="1:56" outlineLevel="1" x14ac:dyDescent="0.25">
      <c r="A50" s="23" t="s">
        <v>101</v>
      </c>
      <c r="B50" s="43" t="s">
        <v>102</v>
      </c>
      <c r="AJ50" s="43">
        <v>72.7</v>
      </c>
      <c r="AK50" s="43">
        <v>72.2</v>
      </c>
      <c r="AL50" s="43">
        <v>72.2</v>
      </c>
      <c r="AM50" s="43">
        <v>73.7</v>
      </c>
      <c r="AN50" s="43">
        <v>72.900000000000006</v>
      </c>
      <c r="AO50" s="43">
        <v>73.099999999999994</v>
      </c>
      <c r="AP50" s="43">
        <v>72.7</v>
      </c>
      <c r="AQ50" s="43">
        <v>71.599999999999994</v>
      </c>
      <c r="AR50" s="43">
        <v>71.8</v>
      </c>
      <c r="AS50" s="43">
        <v>72.400000000000006</v>
      </c>
      <c r="AT50" s="43">
        <v>72.3</v>
      </c>
      <c r="AU50" s="43">
        <v>72</v>
      </c>
      <c r="AV50" s="43">
        <v>71.400000000000006</v>
      </c>
      <c r="AW50" s="43">
        <v>70.900000000000006</v>
      </c>
      <c r="AX50" s="43">
        <v>72.400000000000006</v>
      </c>
      <c r="AY50" s="43">
        <v>72.3</v>
      </c>
      <c r="AZ50" s="43">
        <v>71.3</v>
      </c>
      <c r="BA50" s="43">
        <v>71.099999999999994</v>
      </c>
      <c r="BB50" s="43">
        <v>71.3</v>
      </c>
      <c r="BC50" s="43">
        <v>72.5</v>
      </c>
      <c r="BD50" s="43">
        <v>71.900000000000006</v>
      </c>
    </row>
    <row r="51" spans="1:56" outlineLevel="1" x14ac:dyDescent="0.25">
      <c r="A51" s="23" t="s">
        <v>106</v>
      </c>
      <c r="B51" s="43" t="s">
        <v>102</v>
      </c>
      <c r="AJ51" s="43">
        <v>38</v>
      </c>
      <c r="AK51" s="43">
        <v>38.299999999999997</v>
      </c>
      <c r="AL51" s="43">
        <v>37.799999999999997</v>
      </c>
      <c r="AM51" s="43">
        <v>38.5</v>
      </c>
      <c r="AN51" s="43">
        <v>39.4</v>
      </c>
      <c r="AO51" s="43">
        <v>40</v>
      </c>
      <c r="AP51" s="43">
        <v>40.200000000000003</v>
      </c>
      <c r="AQ51" s="43">
        <v>41.7</v>
      </c>
      <c r="AR51" s="43">
        <v>41.9</v>
      </c>
      <c r="AS51" s="43">
        <v>43.2</v>
      </c>
      <c r="AT51" s="43">
        <v>42.9</v>
      </c>
      <c r="AU51" s="43">
        <v>42.9</v>
      </c>
      <c r="AV51" s="43">
        <v>42.4</v>
      </c>
      <c r="AW51" s="43">
        <v>41.4</v>
      </c>
      <c r="AX51" s="43">
        <v>43.2</v>
      </c>
      <c r="AY51" s="43">
        <v>43.4</v>
      </c>
      <c r="AZ51" s="43">
        <v>42.6</v>
      </c>
      <c r="BA51" s="43">
        <v>43.5</v>
      </c>
      <c r="BB51" s="43">
        <v>43.9</v>
      </c>
      <c r="BC51" s="43">
        <v>45.7</v>
      </c>
      <c r="BD51" s="43">
        <v>45.9</v>
      </c>
    </row>
    <row r="52" spans="1:56" outlineLevel="1" x14ac:dyDescent="0.25">
      <c r="A52" s="23" t="s">
        <v>560</v>
      </c>
      <c r="B52" s="43" t="s">
        <v>109</v>
      </c>
      <c r="BC52" s="43" t="s">
        <v>795</v>
      </c>
    </row>
    <row r="53" spans="1:56" outlineLevel="1" x14ac:dyDescent="0.25">
      <c r="A53" s="23" t="s">
        <v>113</v>
      </c>
      <c r="B53" s="43" t="s">
        <v>796</v>
      </c>
      <c r="W53" s="43">
        <v>50856</v>
      </c>
      <c r="X53" s="43">
        <v>46283</v>
      </c>
      <c r="Y53" s="43">
        <v>50044</v>
      </c>
      <c r="Z53" s="43">
        <v>55382</v>
      </c>
      <c r="AA53" s="43">
        <v>55623</v>
      </c>
      <c r="AB53" s="43">
        <v>43979</v>
      </c>
      <c r="AC53" s="43">
        <v>48524</v>
      </c>
      <c r="AD53" s="43">
        <v>50194</v>
      </c>
      <c r="AE53" s="43">
        <v>37893</v>
      </c>
      <c r="AF53" s="43">
        <v>45726</v>
      </c>
      <c r="AG53" s="43">
        <v>42913</v>
      </c>
      <c r="AH53" s="43">
        <v>41277</v>
      </c>
      <c r="AI53" s="43">
        <v>42156</v>
      </c>
      <c r="AJ53" s="43">
        <v>45096</v>
      </c>
      <c r="AK53" s="43">
        <v>52230</v>
      </c>
      <c r="AL53" s="43">
        <v>59384</v>
      </c>
      <c r="AM53" s="43">
        <v>61158</v>
      </c>
      <c r="AN53" s="43">
        <v>54096</v>
      </c>
      <c r="AO53" s="43">
        <v>53106</v>
      </c>
      <c r="AP53" s="43">
        <v>45867</v>
      </c>
      <c r="AQ53" s="43">
        <v>50545</v>
      </c>
      <c r="AR53" s="43">
        <v>44360</v>
      </c>
      <c r="AS53" s="43">
        <v>46813</v>
      </c>
      <c r="AT53" s="43">
        <v>49141</v>
      </c>
      <c r="AU53" s="43">
        <v>54903</v>
      </c>
      <c r="AV53" s="43">
        <v>46181</v>
      </c>
      <c r="AW53" s="43">
        <v>50978</v>
      </c>
      <c r="AX53" s="43">
        <v>49972</v>
      </c>
      <c r="AY53" s="43">
        <v>62656</v>
      </c>
      <c r="AZ53" s="43">
        <v>57821</v>
      </c>
      <c r="BA53" s="43">
        <v>56578</v>
      </c>
      <c r="BB53" s="43">
        <v>61917</v>
      </c>
      <c r="BC53" s="43">
        <v>54385</v>
      </c>
      <c r="BD53" s="43">
        <v>50682</v>
      </c>
    </row>
    <row r="54" spans="1:56" outlineLevel="1" x14ac:dyDescent="0.25">
      <c r="A54" s="23" t="s">
        <v>562</v>
      </c>
      <c r="B54" s="43" t="s">
        <v>563</v>
      </c>
      <c r="AQ54" s="43">
        <v>18749</v>
      </c>
      <c r="AR54" s="43">
        <v>19648</v>
      </c>
      <c r="AS54" s="43">
        <v>20818</v>
      </c>
      <c r="AT54" s="43">
        <v>21362</v>
      </c>
      <c r="AU54" s="43">
        <v>22109</v>
      </c>
      <c r="AV54" s="43">
        <v>23134</v>
      </c>
      <c r="AW54" s="43">
        <v>24422</v>
      </c>
      <c r="AX54" s="43">
        <v>25779</v>
      </c>
      <c r="AY54" s="43">
        <v>27123</v>
      </c>
      <c r="AZ54" s="43">
        <v>28814</v>
      </c>
      <c r="BA54" s="43">
        <v>29925</v>
      </c>
      <c r="BB54" s="43">
        <v>31618</v>
      </c>
    </row>
    <row r="55" spans="1:56" outlineLevel="1" x14ac:dyDescent="0.25">
      <c r="A55" s="23" t="s">
        <v>564</v>
      </c>
      <c r="B55" s="44" t="s">
        <v>563</v>
      </c>
      <c r="AQ55" s="43">
        <v>44.5</v>
      </c>
      <c r="AR55" s="43">
        <v>45.8</v>
      </c>
      <c r="AS55" s="43">
        <v>47.5</v>
      </c>
      <c r="AT55" s="43">
        <v>48.2</v>
      </c>
      <c r="AU55" s="43">
        <v>48.9</v>
      </c>
      <c r="AV55" s="43">
        <v>49.7</v>
      </c>
      <c r="AW55" s="43">
        <v>51.2</v>
      </c>
      <c r="AX55" s="43">
        <v>52.4</v>
      </c>
      <c r="AY55" s="43">
        <v>53.6</v>
      </c>
      <c r="AZ55" s="43">
        <v>55.1</v>
      </c>
      <c r="BA55" s="43">
        <v>60.3</v>
      </c>
      <c r="BB55" s="43">
        <v>57.7</v>
      </c>
    </row>
    <row r="56" spans="1:56" outlineLevel="1" x14ac:dyDescent="0.25">
      <c r="A56" s="23" t="s">
        <v>565</v>
      </c>
      <c r="B56" s="44" t="s">
        <v>563</v>
      </c>
      <c r="AQ56" s="43">
        <v>3.59</v>
      </c>
      <c r="AR56" s="43">
        <v>3.81</v>
      </c>
      <c r="AS56" s="43">
        <v>3.63</v>
      </c>
      <c r="AT56" s="43">
        <v>3.45</v>
      </c>
      <c r="AU56" s="43">
        <v>3.17</v>
      </c>
      <c r="AV56" s="43">
        <v>2.4900000000000002</v>
      </c>
      <c r="AW56" s="43">
        <v>2.11</v>
      </c>
      <c r="AX56" s="43">
        <v>2.09</v>
      </c>
      <c r="AY56" s="43">
        <v>1.91</v>
      </c>
      <c r="AZ56" s="43">
        <v>1.78</v>
      </c>
      <c r="BA56" s="43">
        <v>1.57</v>
      </c>
      <c r="BB56" s="43">
        <v>1.46</v>
      </c>
    </row>
    <row r="57" spans="1:56" outlineLevel="1" x14ac:dyDescent="0.25">
      <c r="A57" s="26" t="s">
        <v>566</v>
      </c>
      <c r="B57" s="44" t="s">
        <v>563</v>
      </c>
      <c r="AQ57" s="43">
        <v>74</v>
      </c>
      <c r="AR57" s="43">
        <v>76.400000000000006</v>
      </c>
      <c r="AS57" s="43">
        <v>79.3</v>
      </c>
      <c r="AT57" s="43">
        <v>80.7</v>
      </c>
      <c r="AU57" s="43">
        <v>82.9</v>
      </c>
      <c r="AV57" s="43">
        <v>85.9</v>
      </c>
      <c r="AW57" s="43">
        <v>88.6</v>
      </c>
      <c r="AX57" s="43">
        <v>90.4</v>
      </c>
      <c r="AY57" s="43">
        <v>92.6</v>
      </c>
      <c r="AZ57" s="43">
        <v>94.8</v>
      </c>
      <c r="BA57" s="43">
        <v>97.9</v>
      </c>
      <c r="BB57" s="43">
        <v>100.3</v>
      </c>
    </row>
    <row r="58" spans="1:56" outlineLevel="1" x14ac:dyDescent="0.25"/>
    <row r="59" spans="1:56" outlineLevel="1" x14ac:dyDescent="0.25"/>
    <row r="60" spans="1:56" x14ac:dyDescent="0.25">
      <c r="A60" s="21" t="s">
        <v>567</v>
      </c>
      <c r="B60" s="51"/>
    </row>
    <row r="61" spans="1:56" outlineLevel="1" x14ac:dyDescent="0.25">
      <c r="A61" s="23" t="s">
        <v>76</v>
      </c>
      <c r="B61" s="43" t="s">
        <v>797</v>
      </c>
      <c r="C61" s="43">
        <v>7.7692889999999997</v>
      </c>
      <c r="D61" s="43">
        <v>7.7104350000000004</v>
      </c>
      <c r="E61" s="43">
        <v>8.3872870000000006</v>
      </c>
      <c r="F61" s="43">
        <v>9.5649990000000003</v>
      </c>
      <c r="G61" s="43">
        <v>11.00287</v>
      </c>
      <c r="H61" s="43">
        <v>12.70369</v>
      </c>
      <c r="I61" s="43">
        <v>15.39373</v>
      </c>
      <c r="J61" s="43">
        <v>17.9238</v>
      </c>
      <c r="K61" s="43">
        <v>20.0181</v>
      </c>
      <c r="L61" s="43">
        <v>21.7042</v>
      </c>
      <c r="M61" s="43">
        <v>21.873360000000002</v>
      </c>
      <c r="N61" s="43">
        <v>20.687390000000001</v>
      </c>
      <c r="O61" s="43">
        <v>19.93168</v>
      </c>
      <c r="P61" s="43">
        <v>19.608059999999998</v>
      </c>
      <c r="Q61" s="43">
        <v>20.005230000000001</v>
      </c>
      <c r="R61" s="43">
        <v>20.299420000000001</v>
      </c>
      <c r="S61" s="43">
        <v>21.248200000000001</v>
      </c>
      <c r="T61" s="43">
        <v>22.607009999999999</v>
      </c>
      <c r="U61" s="43">
        <v>24.427340000000001</v>
      </c>
      <c r="V61" s="43">
        <v>27.814250000000001</v>
      </c>
      <c r="W61" s="43">
        <v>30.759869999999999</v>
      </c>
      <c r="X61" s="43">
        <v>32.069040000000001</v>
      </c>
      <c r="Y61" s="43">
        <v>34.205629999999999</v>
      </c>
      <c r="Z61" s="43">
        <v>36.024120000000003</v>
      </c>
      <c r="AA61" s="43">
        <v>38.331699999999998</v>
      </c>
      <c r="AB61" s="43">
        <v>40.063769999999998</v>
      </c>
      <c r="AC61" s="43">
        <v>40.933489999999999</v>
      </c>
      <c r="AD61" s="43">
        <v>41.919040000000003</v>
      </c>
      <c r="AE61" s="43">
        <v>44.579659999999997</v>
      </c>
      <c r="AF61" s="43">
        <v>47.747770000000003</v>
      </c>
      <c r="AG61" s="43">
        <v>50.332999999999998</v>
      </c>
      <c r="AH61" s="43">
        <v>52.771140000000003</v>
      </c>
      <c r="AI61" s="43">
        <v>56.148859999999999</v>
      </c>
      <c r="AJ61" s="43">
        <v>60.021189999999997</v>
      </c>
      <c r="AK61" s="43">
        <v>65.235789999999994</v>
      </c>
      <c r="AL61" s="43">
        <v>72.846249999999998</v>
      </c>
      <c r="AM61" s="43">
        <v>79.994249999999994</v>
      </c>
      <c r="AN61" s="43">
        <v>86.198999999999998</v>
      </c>
      <c r="AO61" s="43">
        <v>89.947000000000003</v>
      </c>
      <c r="AP61" s="43">
        <v>89.580500000000001</v>
      </c>
      <c r="AQ61" s="43">
        <v>91.598500000000001</v>
      </c>
      <c r="AR61" s="43">
        <v>94.877250000000004</v>
      </c>
      <c r="AS61" s="43">
        <v>97.111000000000004</v>
      </c>
      <c r="AT61" s="43">
        <v>98.5505</v>
      </c>
      <c r="AU61" s="43">
        <v>98.216750000000005</v>
      </c>
      <c r="AV61" s="43">
        <v>100</v>
      </c>
      <c r="AW61" s="43">
        <v>102.33029999999999</v>
      </c>
      <c r="AX61" s="43">
        <v>105.9483</v>
      </c>
      <c r="AY61" s="43">
        <v>109.1448</v>
      </c>
      <c r="AZ61" s="43">
        <v>113.2332</v>
      </c>
      <c r="BA61" s="43">
        <v>118.0868</v>
      </c>
      <c r="BB61" s="43">
        <v>125.9623</v>
      </c>
      <c r="BC61" s="43">
        <v>132.9288</v>
      </c>
      <c r="BD61" s="43">
        <v>136.19649999999999</v>
      </c>
    </row>
    <row r="62" spans="1:56" outlineLevel="1" x14ac:dyDescent="0.25">
      <c r="A62" s="23" t="s">
        <v>81</v>
      </c>
      <c r="B62" s="43" t="s">
        <v>570</v>
      </c>
      <c r="AR62" s="55">
        <v>22334</v>
      </c>
      <c r="AS62" s="55">
        <v>22747</v>
      </c>
      <c r="AT62" s="55">
        <v>23191</v>
      </c>
      <c r="AU62" s="55">
        <v>23578</v>
      </c>
      <c r="AV62" s="55">
        <v>23871</v>
      </c>
      <c r="AW62" s="55">
        <v>23941</v>
      </c>
      <c r="AX62" s="55">
        <v>24486</v>
      </c>
      <c r="AY62" s="55">
        <v>25059</v>
      </c>
      <c r="AZ62" s="55">
        <v>25938</v>
      </c>
      <c r="BA62" s="55">
        <v>26665</v>
      </c>
      <c r="BB62" s="55">
        <v>28227</v>
      </c>
      <c r="BC62" s="55">
        <v>29684</v>
      </c>
    </row>
    <row r="63" spans="1:56" outlineLevel="1" x14ac:dyDescent="0.25">
      <c r="A63" s="23" t="s">
        <v>86</v>
      </c>
      <c r="B63" s="43" t="s">
        <v>85</v>
      </c>
      <c r="X63" s="43">
        <v>53019</v>
      </c>
      <c r="Y63" s="43">
        <v>54719</v>
      </c>
      <c r="Z63" s="43">
        <v>55869</v>
      </c>
      <c r="AA63" s="43">
        <v>56953</v>
      </c>
      <c r="AB63" s="43">
        <v>56759</v>
      </c>
      <c r="AC63" s="43">
        <v>57471</v>
      </c>
      <c r="AD63" s="43">
        <v>58203</v>
      </c>
      <c r="AE63" s="43">
        <v>58238</v>
      </c>
      <c r="AF63" s="43">
        <v>61484</v>
      </c>
      <c r="AG63" s="43">
        <v>60929</v>
      </c>
      <c r="AH63" s="43">
        <v>61115</v>
      </c>
      <c r="AI63" s="43">
        <v>62693</v>
      </c>
      <c r="AJ63" s="43">
        <v>63066</v>
      </c>
      <c r="AK63" s="43">
        <v>62736</v>
      </c>
      <c r="AL63" s="43">
        <v>62140</v>
      </c>
      <c r="AM63" s="43">
        <v>62562</v>
      </c>
      <c r="AN63" s="43">
        <v>62446</v>
      </c>
      <c r="AO63" s="43">
        <v>62715</v>
      </c>
      <c r="AP63" s="43">
        <v>63590</v>
      </c>
      <c r="AQ63" s="43">
        <v>63295</v>
      </c>
      <c r="AR63" s="43">
        <v>63944</v>
      </c>
      <c r="AS63" s="43">
        <v>64461</v>
      </c>
      <c r="AT63" s="43">
        <v>65099</v>
      </c>
      <c r="AU63" s="43">
        <v>65461</v>
      </c>
      <c r="AV63" s="43">
        <v>65017</v>
      </c>
      <c r="AW63" s="43">
        <v>65157</v>
      </c>
      <c r="AX63" s="43">
        <v>64700</v>
      </c>
      <c r="AY63" s="43">
        <v>65083</v>
      </c>
      <c r="AZ63" s="43">
        <v>65700</v>
      </c>
      <c r="BA63" s="43">
        <v>63677</v>
      </c>
      <c r="BB63" s="43">
        <v>65521</v>
      </c>
      <c r="BC63" s="43">
        <v>64848</v>
      </c>
    </row>
    <row r="64" spans="1:56" outlineLevel="1" x14ac:dyDescent="0.25">
      <c r="A64" s="23" t="s">
        <v>90</v>
      </c>
      <c r="B64" s="43" t="s">
        <v>572</v>
      </c>
      <c r="C64" s="43">
        <v>74.785261230000003</v>
      </c>
      <c r="D64" s="43">
        <v>67.503559710000005</v>
      </c>
      <c r="E64" s="43">
        <v>65.371973089999997</v>
      </c>
      <c r="F64" s="43">
        <v>66.151568089999998</v>
      </c>
      <c r="G64" s="43">
        <v>64.999458730000001</v>
      </c>
      <c r="H64" s="43">
        <v>66.865828870000001</v>
      </c>
      <c r="I64" s="43">
        <v>70.013963840000002</v>
      </c>
      <c r="J64" s="43">
        <v>76.749699199999995</v>
      </c>
      <c r="K64" s="43">
        <v>80.039956720000006</v>
      </c>
      <c r="L64" s="43">
        <v>81.493143099999998</v>
      </c>
      <c r="M64" s="43">
        <v>73.845297349999996</v>
      </c>
      <c r="N64" s="43">
        <v>64.750031390000004</v>
      </c>
      <c r="O64" s="43">
        <v>59.193290500000003</v>
      </c>
      <c r="P64" s="43">
        <v>55.132243780000003</v>
      </c>
      <c r="Q64" s="43">
        <v>53.570223300000002</v>
      </c>
      <c r="R64" s="43">
        <v>51.636697439999999</v>
      </c>
      <c r="S64" s="43">
        <v>50.945914559999999</v>
      </c>
      <c r="T64" s="43">
        <v>53.457439100000002</v>
      </c>
      <c r="U64" s="43">
        <v>55.483689120000001</v>
      </c>
      <c r="V64" s="43">
        <v>59.103853630000003</v>
      </c>
      <c r="W64" s="43">
        <v>60.329063759999997</v>
      </c>
      <c r="X64" s="43">
        <v>59.134610649999999</v>
      </c>
      <c r="Y64" s="43">
        <v>60.198001580000003</v>
      </c>
      <c r="Z64" s="43">
        <v>61.544093719999999</v>
      </c>
      <c r="AA64" s="43">
        <v>62.908341270000001</v>
      </c>
      <c r="AB64" s="43">
        <v>61.188528859999998</v>
      </c>
      <c r="AC64" s="43">
        <v>62.47240068</v>
      </c>
      <c r="AD64" s="43">
        <v>62.830688090000002</v>
      </c>
      <c r="AE64" s="43">
        <v>64.853724069999998</v>
      </c>
      <c r="AF64" s="43">
        <v>67.600824610000004</v>
      </c>
      <c r="AG64" s="43">
        <v>68.147440439999997</v>
      </c>
      <c r="AH64" s="43">
        <v>68.279148480000003</v>
      </c>
      <c r="AI64" s="43">
        <v>72.163803580000007</v>
      </c>
      <c r="AJ64" s="43">
        <v>76.426918310000005</v>
      </c>
      <c r="AK64" s="43">
        <v>81.674763519999999</v>
      </c>
      <c r="AL64" s="43">
        <v>88.278316509999996</v>
      </c>
      <c r="AM64" s="43">
        <v>92.550557319999996</v>
      </c>
      <c r="AN64" s="43">
        <v>95.483898879999998</v>
      </c>
      <c r="AO64" s="43">
        <v>95.341942430000003</v>
      </c>
      <c r="AP64" s="43">
        <v>95.568967009999994</v>
      </c>
      <c r="AQ64" s="43">
        <v>97.584512939999996</v>
      </c>
      <c r="AR64" s="43">
        <v>99.391711979999997</v>
      </c>
      <c r="AS64" s="43">
        <v>99.590839040000006</v>
      </c>
      <c r="AT64" s="43">
        <v>100.24972080000001</v>
      </c>
      <c r="AU64" s="43">
        <v>99.181531910000004</v>
      </c>
      <c r="AV64" s="43">
        <v>100</v>
      </c>
      <c r="AW64" s="43">
        <v>99.836959750000005</v>
      </c>
      <c r="AX64" s="43">
        <v>99.828487050000007</v>
      </c>
      <c r="AY64" s="43">
        <v>100.1652508</v>
      </c>
      <c r="AZ64" s="43">
        <v>100.37698930000001</v>
      </c>
      <c r="BA64" s="43">
        <v>103.0057584</v>
      </c>
      <c r="BB64" s="43">
        <v>106.40759540000001</v>
      </c>
      <c r="BC64" s="43">
        <v>105.27029539999999</v>
      </c>
      <c r="BD64" s="43">
        <v>99.867282200000005</v>
      </c>
    </row>
    <row r="65" spans="1:56" outlineLevel="1" x14ac:dyDescent="0.25">
      <c r="A65" s="23" t="s">
        <v>94</v>
      </c>
      <c r="B65" s="43" t="s">
        <v>95</v>
      </c>
      <c r="J65" s="43">
        <v>114.80947949999999</v>
      </c>
      <c r="K65" s="43">
        <v>114.9070406</v>
      </c>
      <c r="L65" s="43">
        <v>114.32757719999999</v>
      </c>
      <c r="M65" s="43">
        <v>110.4008779</v>
      </c>
      <c r="N65" s="43">
        <v>112.9008604</v>
      </c>
      <c r="O65" s="43">
        <v>115.88146450000001</v>
      </c>
      <c r="P65" s="43">
        <v>119.5895429</v>
      </c>
      <c r="Q65" s="43">
        <v>119.7831339</v>
      </c>
      <c r="R65" s="43">
        <v>119.4436591</v>
      </c>
      <c r="S65" s="43">
        <v>116.8138799</v>
      </c>
      <c r="T65" s="43">
        <v>120.1138772</v>
      </c>
      <c r="U65" s="43">
        <v>119.5981177</v>
      </c>
      <c r="V65" s="43">
        <v>116.0322204</v>
      </c>
      <c r="W65" s="43">
        <v>110.5055658</v>
      </c>
      <c r="X65" s="43">
        <v>107.0187407</v>
      </c>
      <c r="Y65" s="43">
        <v>108.1366084</v>
      </c>
      <c r="Z65" s="43">
        <v>110.5293199</v>
      </c>
      <c r="AA65" s="43">
        <v>111.0075757</v>
      </c>
      <c r="AB65" s="43">
        <v>106.27859220000001</v>
      </c>
      <c r="AC65" s="43">
        <v>108.83123550000001</v>
      </c>
      <c r="AD65" s="43">
        <v>108.68898489999999</v>
      </c>
      <c r="AE65" s="43">
        <v>106.7215283</v>
      </c>
      <c r="AF65" s="43">
        <v>105.3813334</v>
      </c>
      <c r="AG65" s="43">
        <v>102.2792354</v>
      </c>
      <c r="AH65" s="43">
        <v>99.630345340000005</v>
      </c>
      <c r="AI65" s="43">
        <v>101.4781651</v>
      </c>
      <c r="AJ65" s="43">
        <v>102.75757</v>
      </c>
      <c r="AK65" s="43">
        <v>102.9647262</v>
      </c>
      <c r="AL65" s="43">
        <v>101.64821310000001</v>
      </c>
      <c r="AM65" s="43">
        <v>100.42429799999999</v>
      </c>
      <c r="AN65" s="43">
        <v>98.020625949999996</v>
      </c>
      <c r="AO65" s="43">
        <v>95.64005444</v>
      </c>
      <c r="AP65" s="43">
        <v>98.261069030000002</v>
      </c>
      <c r="AQ65" s="43">
        <v>99.282812149999998</v>
      </c>
      <c r="AR65" s="43">
        <v>98.767079039999999</v>
      </c>
      <c r="AS65" s="43">
        <v>98.177255610000003</v>
      </c>
      <c r="AT65" s="43">
        <v>98.664359880000006</v>
      </c>
      <c r="AU65" s="43">
        <v>99.998342249999993</v>
      </c>
      <c r="AV65" s="43">
        <v>100</v>
      </c>
      <c r="AW65" s="43">
        <v>98.481446570000003</v>
      </c>
      <c r="AX65" s="43">
        <v>96.136740270000004</v>
      </c>
      <c r="AY65" s="43">
        <v>94.59913143</v>
      </c>
      <c r="AZ65" s="43">
        <v>92.360981480000007</v>
      </c>
      <c r="BA65" s="43">
        <v>93.324391239999997</v>
      </c>
      <c r="BB65" s="43">
        <v>92.212549150000001</v>
      </c>
      <c r="BC65" s="43">
        <v>89.469725780000005</v>
      </c>
      <c r="BD65" s="43">
        <v>87.767965180000004</v>
      </c>
    </row>
    <row r="66" spans="1:56" outlineLevel="1" x14ac:dyDescent="0.25"/>
    <row r="67" spans="1:56" outlineLevel="1" x14ac:dyDescent="0.25"/>
    <row r="68" spans="1:56" x14ac:dyDescent="0.25">
      <c r="A68" s="21" t="s">
        <v>574</v>
      </c>
      <c r="B68" s="51"/>
    </row>
    <row r="69" spans="1:56" outlineLevel="1" x14ac:dyDescent="0.25">
      <c r="A69" s="23" t="s">
        <v>575</v>
      </c>
      <c r="C69" s="43" t="s">
        <v>188</v>
      </c>
      <c r="D69" s="43" t="s">
        <v>188</v>
      </c>
      <c r="E69" s="43" t="s">
        <v>188</v>
      </c>
      <c r="F69" s="43" t="s">
        <v>188</v>
      </c>
      <c r="G69" s="43" t="s">
        <v>188</v>
      </c>
      <c r="H69" s="43" t="s">
        <v>188</v>
      </c>
      <c r="I69" s="43" t="s">
        <v>188</v>
      </c>
      <c r="J69" s="43" t="s">
        <v>188</v>
      </c>
      <c r="K69" s="43" t="s">
        <v>188</v>
      </c>
      <c r="L69" s="43" t="s">
        <v>188</v>
      </c>
      <c r="M69" s="43" t="s">
        <v>188</v>
      </c>
      <c r="N69" s="43" t="s">
        <v>188</v>
      </c>
      <c r="O69" s="43" t="s">
        <v>188</v>
      </c>
      <c r="P69" s="43" t="s">
        <v>188</v>
      </c>
      <c r="Q69" s="43" t="s">
        <v>188</v>
      </c>
      <c r="R69" s="43" t="s">
        <v>188</v>
      </c>
      <c r="S69" s="43" t="s">
        <v>188</v>
      </c>
      <c r="T69" s="43" t="s">
        <v>188</v>
      </c>
      <c r="U69" s="43" t="s">
        <v>188</v>
      </c>
      <c r="V69" s="43" t="s">
        <v>188</v>
      </c>
      <c r="W69" s="43" t="s">
        <v>188</v>
      </c>
      <c r="X69" s="43" t="s">
        <v>188</v>
      </c>
      <c r="Y69" s="43" t="s">
        <v>188</v>
      </c>
      <c r="Z69" s="43" t="s">
        <v>188</v>
      </c>
      <c r="AA69" s="43" t="s">
        <v>188</v>
      </c>
      <c r="AB69" s="43" t="s">
        <v>188</v>
      </c>
      <c r="AC69" s="43" t="s">
        <v>188</v>
      </c>
      <c r="AD69" s="43" t="s">
        <v>188</v>
      </c>
      <c r="AE69" s="43" t="s">
        <v>188</v>
      </c>
      <c r="AF69" s="43" t="s">
        <v>188</v>
      </c>
      <c r="AG69" s="43">
        <v>30280</v>
      </c>
      <c r="AH69" s="43">
        <v>30280</v>
      </c>
      <c r="AI69" s="43">
        <v>30280</v>
      </c>
      <c r="AJ69" s="43">
        <v>30280</v>
      </c>
      <c r="AK69" s="43">
        <v>30280</v>
      </c>
      <c r="AL69" s="43">
        <v>30280</v>
      </c>
      <c r="AM69" s="43">
        <v>30280</v>
      </c>
      <c r="AN69" s="43">
        <v>30280</v>
      </c>
      <c r="AO69" s="43">
        <v>30280</v>
      </c>
      <c r="AP69" s="43">
        <v>30280</v>
      </c>
      <c r="AQ69" s="43">
        <v>30280</v>
      </c>
      <c r="AR69" s="43">
        <v>30280</v>
      </c>
      <c r="AS69" s="43">
        <v>30280</v>
      </c>
      <c r="AT69" s="43">
        <v>30280</v>
      </c>
      <c r="AU69" s="43">
        <v>30280</v>
      </c>
      <c r="AV69" s="43">
        <v>30280</v>
      </c>
      <c r="AW69" s="43">
        <v>30280</v>
      </c>
      <c r="AX69" s="43">
        <v>30280</v>
      </c>
      <c r="AY69" s="43">
        <v>30280</v>
      </c>
      <c r="AZ69" s="43">
        <v>30280</v>
      </c>
      <c r="BA69" s="43">
        <v>30280</v>
      </c>
      <c r="BB69" s="43">
        <v>30280</v>
      </c>
      <c r="BC69" s="43" t="s">
        <v>188</v>
      </c>
      <c r="BD69" s="43" t="s">
        <v>188</v>
      </c>
    </row>
    <row r="70" spans="1:56" outlineLevel="1" x14ac:dyDescent="0.25">
      <c r="A70" s="23" t="s">
        <v>577</v>
      </c>
      <c r="C70" s="43">
        <v>181</v>
      </c>
      <c r="D70" s="43">
        <v>181</v>
      </c>
      <c r="E70" s="43">
        <v>181</v>
      </c>
      <c r="F70" s="43">
        <v>181</v>
      </c>
      <c r="G70" s="43">
        <v>181</v>
      </c>
      <c r="H70" s="43">
        <v>181</v>
      </c>
      <c r="I70" s="43">
        <v>181</v>
      </c>
      <c r="J70" s="43">
        <v>181</v>
      </c>
      <c r="K70" s="43">
        <v>181</v>
      </c>
      <c r="L70" s="43">
        <v>181</v>
      </c>
      <c r="M70" s="43">
        <v>181</v>
      </c>
      <c r="N70" s="43">
        <v>181</v>
      </c>
      <c r="O70" s="43">
        <v>181</v>
      </c>
      <c r="P70" s="43">
        <v>181</v>
      </c>
      <c r="Q70" s="43">
        <v>181</v>
      </c>
      <c r="R70" s="43">
        <v>181</v>
      </c>
      <c r="S70" s="43">
        <v>181</v>
      </c>
      <c r="T70" s="43">
        <v>181</v>
      </c>
      <c r="U70" s="43">
        <v>181</v>
      </c>
      <c r="V70" s="43">
        <v>181</v>
      </c>
      <c r="W70" s="43">
        <v>181</v>
      </c>
      <c r="X70" s="43">
        <v>181</v>
      </c>
      <c r="Y70" s="43">
        <v>181</v>
      </c>
      <c r="Z70" s="43">
        <v>181</v>
      </c>
      <c r="AA70" s="43">
        <v>181</v>
      </c>
      <c r="AB70" s="43">
        <v>181</v>
      </c>
      <c r="AC70" s="43">
        <v>181</v>
      </c>
      <c r="AD70" s="43">
        <v>181</v>
      </c>
      <c r="AE70" s="43">
        <v>181</v>
      </c>
      <c r="AF70" s="43">
        <v>181</v>
      </c>
      <c r="AG70" s="43">
        <v>181</v>
      </c>
      <c r="AH70" s="43">
        <v>181</v>
      </c>
      <c r="AI70" s="43">
        <v>181</v>
      </c>
      <c r="AJ70" s="43">
        <v>181</v>
      </c>
      <c r="AK70" s="43">
        <v>181</v>
      </c>
      <c r="AL70" s="43">
        <v>181</v>
      </c>
      <c r="AM70" s="43">
        <v>181</v>
      </c>
      <c r="AN70" s="43">
        <v>181</v>
      </c>
      <c r="AO70" s="43">
        <v>181</v>
      </c>
      <c r="AP70" s="43">
        <v>181</v>
      </c>
      <c r="AQ70" s="43">
        <v>181</v>
      </c>
      <c r="AR70" s="43">
        <v>181</v>
      </c>
      <c r="AS70" s="43">
        <v>181</v>
      </c>
      <c r="AT70" s="43">
        <v>181</v>
      </c>
      <c r="AU70" s="43">
        <v>181</v>
      </c>
      <c r="AV70" s="43">
        <v>181</v>
      </c>
      <c r="AW70" s="43">
        <v>181</v>
      </c>
      <c r="AX70" s="43">
        <v>181</v>
      </c>
      <c r="AY70" s="43">
        <v>181</v>
      </c>
      <c r="AZ70" s="43">
        <v>181</v>
      </c>
      <c r="BA70" s="43">
        <v>181</v>
      </c>
      <c r="BB70" s="43">
        <v>181</v>
      </c>
      <c r="BC70" s="43">
        <v>181</v>
      </c>
      <c r="BD70" s="43">
        <v>181</v>
      </c>
    </row>
    <row r="71" spans="1:56" outlineLevel="1" x14ac:dyDescent="0.25">
      <c r="A71" s="23" t="s">
        <v>579</v>
      </c>
      <c r="C71" s="43">
        <v>16.600000000000001</v>
      </c>
      <c r="D71" s="43">
        <v>16.09</v>
      </c>
      <c r="E71" s="43">
        <v>15.19</v>
      </c>
      <c r="F71" s="43">
        <v>17.04</v>
      </c>
      <c r="G71" s="43">
        <v>15.49</v>
      </c>
      <c r="H71" s="43">
        <v>17.149999999999999</v>
      </c>
      <c r="I71" s="43">
        <v>18.43</v>
      </c>
      <c r="J71" s="43">
        <v>15.34</v>
      </c>
      <c r="K71" s="43">
        <v>14.83</v>
      </c>
      <c r="L71" s="43">
        <v>15.51</v>
      </c>
      <c r="M71" s="43">
        <v>15.39</v>
      </c>
      <c r="N71" s="43">
        <v>15.69</v>
      </c>
      <c r="O71" s="43">
        <v>17</v>
      </c>
      <c r="P71" s="43">
        <v>18.149999999999999</v>
      </c>
      <c r="Q71" s="43">
        <v>15.76</v>
      </c>
      <c r="R71" s="43">
        <v>15.43</v>
      </c>
      <c r="S71" s="43">
        <v>16.23</v>
      </c>
      <c r="T71" s="43">
        <v>15.51</v>
      </c>
      <c r="U71" s="43">
        <v>15.64</v>
      </c>
      <c r="V71" s="43">
        <v>17</v>
      </c>
      <c r="W71" s="43">
        <v>16.670000000000002</v>
      </c>
      <c r="X71" s="43">
        <v>16.32</v>
      </c>
      <c r="Y71" s="43">
        <v>17.27</v>
      </c>
      <c r="Z71" s="43">
        <v>16.010000000000002</v>
      </c>
      <c r="AA71" s="43">
        <v>18.100000000000001</v>
      </c>
      <c r="AB71" s="43">
        <v>18.04</v>
      </c>
      <c r="AC71" s="43">
        <v>16.350000000000001</v>
      </c>
      <c r="AD71" s="43">
        <v>17.61</v>
      </c>
      <c r="AE71" s="43">
        <v>16.27</v>
      </c>
      <c r="AF71" s="43">
        <v>17.12</v>
      </c>
      <c r="AG71" s="43">
        <v>16.27</v>
      </c>
      <c r="AH71" s="43">
        <v>17.37</v>
      </c>
      <c r="AI71" s="43">
        <v>17.28</v>
      </c>
      <c r="AJ71" s="43">
        <v>19.14</v>
      </c>
      <c r="AK71" s="43">
        <v>16.98</v>
      </c>
      <c r="AL71" s="43">
        <v>17.149999999999999</v>
      </c>
      <c r="AM71" s="43">
        <v>18.100000000000001</v>
      </c>
      <c r="AN71" s="43">
        <v>16.66</v>
      </c>
      <c r="AO71" s="43">
        <v>16.690000000000001</v>
      </c>
      <c r="AP71" s="43">
        <v>17.36</v>
      </c>
      <c r="AQ71" s="43">
        <v>17.63</v>
      </c>
      <c r="AR71" s="43">
        <v>16.149999999999999</v>
      </c>
      <c r="AS71" s="43">
        <v>16.739999999999998</v>
      </c>
      <c r="AT71" s="43">
        <v>17.45</v>
      </c>
      <c r="AU71" s="43">
        <v>16.75</v>
      </c>
      <c r="AV71" s="43">
        <v>17.760000000000002</v>
      </c>
      <c r="AW71" s="43">
        <v>17.440000000000001</v>
      </c>
      <c r="AX71" s="43">
        <v>18.09</v>
      </c>
      <c r="AY71" s="43">
        <v>19.079999999999998</v>
      </c>
      <c r="AZ71" s="43">
        <v>18.5</v>
      </c>
      <c r="BA71" s="43">
        <v>18.16</v>
      </c>
      <c r="BB71" s="43">
        <v>17.32</v>
      </c>
      <c r="BC71" s="43">
        <v>18.920000000000002</v>
      </c>
      <c r="BD71" s="43">
        <v>18.32</v>
      </c>
    </row>
    <row r="72" spans="1:56" outlineLevel="1" x14ac:dyDescent="0.25">
      <c r="A72" s="23" t="s">
        <v>581</v>
      </c>
      <c r="C72" s="43">
        <v>1.91</v>
      </c>
      <c r="D72" s="43">
        <v>3.54</v>
      </c>
      <c r="E72" s="43">
        <v>2.96</v>
      </c>
      <c r="F72" s="43">
        <v>2.44</v>
      </c>
      <c r="G72" s="43">
        <v>5.5</v>
      </c>
      <c r="H72" s="43">
        <v>3.96</v>
      </c>
      <c r="I72" s="43">
        <v>2.52</v>
      </c>
      <c r="J72" s="43">
        <v>4.03</v>
      </c>
      <c r="K72" s="43">
        <v>2.12</v>
      </c>
      <c r="L72" s="43">
        <v>0.57999999999999996</v>
      </c>
      <c r="M72" s="43">
        <v>2.5299999999999998</v>
      </c>
      <c r="N72" s="43">
        <v>1.32</v>
      </c>
      <c r="O72" s="43">
        <v>2.37</v>
      </c>
      <c r="P72" s="43">
        <v>2.93</v>
      </c>
      <c r="Q72" s="43">
        <v>2.84</v>
      </c>
      <c r="R72" s="43">
        <v>0.57999999999999996</v>
      </c>
      <c r="S72" s="43">
        <v>0.82</v>
      </c>
      <c r="T72" s="43">
        <v>0.75</v>
      </c>
      <c r="U72" s="43">
        <v>5.25</v>
      </c>
      <c r="V72" s="43">
        <v>4.2699999999999996</v>
      </c>
      <c r="W72" s="43">
        <v>4.9000000000000004</v>
      </c>
      <c r="X72" s="43">
        <v>1.62</v>
      </c>
      <c r="Y72" s="43">
        <v>3.19</v>
      </c>
      <c r="Z72" s="43">
        <v>3.81</v>
      </c>
      <c r="AA72" s="43">
        <v>4.13</v>
      </c>
      <c r="AB72" s="43">
        <v>3.48</v>
      </c>
      <c r="AC72" s="43">
        <v>0.8</v>
      </c>
      <c r="AD72" s="43">
        <v>3.21</v>
      </c>
      <c r="AE72" s="43">
        <v>4.41</v>
      </c>
      <c r="AF72" s="43">
        <v>3.76</v>
      </c>
      <c r="AG72" s="43">
        <v>4.68</v>
      </c>
      <c r="AH72" s="43">
        <v>3.1</v>
      </c>
      <c r="AI72" s="43">
        <v>4.91</v>
      </c>
      <c r="AJ72" s="43">
        <v>2.5099999999999998</v>
      </c>
      <c r="AK72" s="43">
        <v>3.11</v>
      </c>
      <c r="AL72" s="43">
        <v>2.87</v>
      </c>
      <c r="AM72" s="43">
        <v>2.75</v>
      </c>
      <c r="AN72" s="43">
        <v>5.27</v>
      </c>
      <c r="AO72" s="43">
        <v>4.2699999999999996</v>
      </c>
      <c r="AP72" s="43">
        <v>1.64</v>
      </c>
      <c r="AQ72" s="43">
        <v>-0.01</v>
      </c>
      <c r="AR72" s="43">
        <v>4.46</v>
      </c>
      <c r="AS72" s="43">
        <v>2.95</v>
      </c>
      <c r="AT72" s="43">
        <v>2.56</v>
      </c>
      <c r="AU72" s="43">
        <v>5.1100000000000003</v>
      </c>
      <c r="AV72" s="43">
        <v>4.83</v>
      </c>
      <c r="AW72" s="43">
        <v>4.13</v>
      </c>
      <c r="AX72" s="43">
        <v>3.34</v>
      </c>
      <c r="AY72" s="43">
        <v>3.66</v>
      </c>
      <c r="AZ72" s="43">
        <v>4.66</v>
      </c>
      <c r="BA72" s="43">
        <v>5.68</v>
      </c>
      <c r="BB72" s="43">
        <v>4.1500000000000004</v>
      </c>
      <c r="BC72" s="43">
        <v>4.42</v>
      </c>
      <c r="BD72" s="43">
        <v>5.37</v>
      </c>
    </row>
    <row r="73" spans="1:56" outlineLevel="1" x14ac:dyDescent="0.25">
      <c r="A73" s="23" t="s">
        <v>582</v>
      </c>
      <c r="C73" s="43" t="s">
        <v>188</v>
      </c>
      <c r="D73" s="43" t="s">
        <v>188</v>
      </c>
      <c r="E73" s="43" t="s">
        <v>188</v>
      </c>
      <c r="F73" s="43" t="s">
        <v>188</v>
      </c>
      <c r="G73" s="43" t="s">
        <v>188</v>
      </c>
      <c r="H73" s="43" t="s">
        <v>188</v>
      </c>
      <c r="I73" s="43" t="s">
        <v>188</v>
      </c>
      <c r="J73" s="43" t="s">
        <v>188</v>
      </c>
      <c r="K73" s="43" t="s">
        <v>188</v>
      </c>
      <c r="L73" s="43" t="s">
        <v>188</v>
      </c>
      <c r="M73" s="43" t="s">
        <v>188</v>
      </c>
      <c r="N73" s="43" t="s">
        <v>188</v>
      </c>
      <c r="O73" s="43" t="s">
        <v>188</v>
      </c>
      <c r="P73" s="43" t="s">
        <v>188</v>
      </c>
      <c r="Q73" s="43" t="s">
        <v>188</v>
      </c>
      <c r="R73" s="43" t="s">
        <v>188</v>
      </c>
      <c r="S73" s="43" t="s">
        <v>188</v>
      </c>
      <c r="T73" s="43" t="s">
        <v>188</v>
      </c>
      <c r="U73" s="43" t="s">
        <v>188</v>
      </c>
      <c r="V73" s="43" t="s">
        <v>188</v>
      </c>
      <c r="W73" s="43" t="s">
        <v>188</v>
      </c>
      <c r="X73" s="43" t="s">
        <v>188</v>
      </c>
      <c r="Y73" s="43" t="s">
        <v>188</v>
      </c>
      <c r="Z73" s="43" t="s">
        <v>188</v>
      </c>
      <c r="AA73" s="43" t="s">
        <v>188</v>
      </c>
      <c r="AB73" s="43" t="s">
        <v>188</v>
      </c>
      <c r="AC73" s="43" t="s">
        <v>188</v>
      </c>
      <c r="AD73" s="43" t="s">
        <v>188</v>
      </c>
      <c r="AE73" s="43" t="s">
        <v>188</v>
      </c>
      <c r="AF73" s="43" t="s">
        <v>188</v>
      </c>
      <c r="AG73" s="43">
        <f t="shared" ref="AG73:BB73" si="0">AG93/AG69</f>
        <v>338.5485468956407</v>
      </c>
      <c r="AH73" s="43">
        <f t="shared" si="0"/>
        <v>339.71499339498018</v>
      </c>
      <c r="AI73" s="43">
        <f t="shared" si="0"/>
        <v>341.24124834874505</v>
      </c>
      <c r="AJ73" s="43">
        <f t="shared" si="0"/>
        <v>342.67282034346101</v>
      </c>
      <c r="AK73" s="43">
        <f t="shared" si="0"/>
        <v>344.1590819022457</v>
      </c>
      <c r="AL73" s="43">
        <f t="shared" si="0"/>
        <v>346.05736459709379</v>
      </c>
      <c r="AM73" s="43">
        <f t="shared" si="0"/>
        <v>348.34735799207397</v>
      </c>
      <c r="AN73" s="43">
        <f t="shared" si="0"/>
        <v>350.91479524438574</v>
      </c>
      <c r="AO73" s="43">
        <f t="shared" si="0"/>
        <v>353.69791941875826</v>
      </c>
      <c r="AP73" s="43">
        <f t="shared" si="0"/>
        <v>356.555250990753</v>
      </c>
      <c r="AQ73" s="43">
        <f t="shared" si="0"/>
        <v>359.8278071334214</v>
      </c>
      <c r="AR73" s="43">
        <f t="shared" si="0"/>
        <v>364.53976221928667</v>
      </c>
      <c r="AS73" s="43">
        <f t="shared" si="0"/>
        <v>366.80752972258915</v>
      </c>
      <c r="AT73" s="43">
        <f t="shared" si="0"/>
        <v>368.54052179656537</v>
      </c>
      <c r="AU73" s="43">
        <f t="shared" si="0"/>
        <v>370.18021796565392</v>
      </c>
      <c r="AV73" s="43">
        <f t="shared" si="0"/>
        <v>372.33143989431966</v>
      </c>
      <c r="AW73" s="43">
        <f t="shared" si="0"/>
        <v>374.22133421400264</v>
      </c>
      <c r="AX73" s="43">
        <f t="shared" si="0"/>
        <v>375.66571994715986</v>
      </c>
      <c r="AY73" s="43">
        <f t="shared" si="0"/>
        <v>377.37959048877144</v>
      </c>
      <c r="AZ73" s="43">
        <f t="shared" si="0"/>
        <v>379.42470277410831</v>
      </c>
      <c r="BA73" s="43">
        <f t="shared" si="0"/>
        <v>381.06354029062089</v>
      </c>
      <c r="BB73" s="43">
        <f t="shared" si="0"/>
        <v>382.63523778071334</v>
      </c>
      <c r="BC73" s="43" t="s">
        <v>188</v>
      </c>
      <c r="BD73" s="43" t="s">
        <v>188</v>
      </c>
    </row>
    <row r="74" spans="1:56" outlineLevel="1" x14ac:dyDescent="0.25">
      <c r="A74" s="23" t="s">
        <v>584</v>
      </c>
      <c r="C74" s="43">
        <v>847</v>
      </c>
      <c r="D74" s="43">
        <v>847</v>
      </c>
      <c r="E74" s="43">
        <v>847</v>
      </c>
      <c r="F74" s="43">
        <v>847</v>
      </c>
      <c r="G74" s="43">
        <v>847</v>
      </c>
      <c r="H74" s="43">
        <v>847</v>
      </c>
      <c r="I74" s="43">
        <v>847</v>
      </c>
      <c r="J74" s="43">
        <v>847</v>
      </c>
      <c r="K74" s="43">
        <v>847</v>
      </c>
      <c r="L74" s="43">
        <v>847</v>
      </c>
      <c r="M74" s="43">
        <v>847</v>
      </c>
      <c r="N74" s="43">
        <v>847</v>
      </c>
      <c r="O74" s="43">
        <v>847</v>
      </c>
      <c r="P74" s="43">
        <v>847</v>
      </c>
      <c r="Q74" s="43">
        <v>847</v>
      </c>
      <c r="R74" s="43">
        <v>847</v>
      </c>
      <c r="S74" s="43">
        <v>847</v>
      </c>
      <c r="T74" s="43">
        <v>847</v>
      </c>
      <c r="U74" s="43">
        <v>847</v>
      </c>
      <c r="V74" s="43">
        <v>847</v>
      </c>
      <c r="W74" s="43">
        <v>847</v>
      </c>
      <c r="X74" s="43">
        <v>847</v>
      </c>
      <c r="Y74" s="43">
        <v>847</v>
      </c>
      <c r="Z74" s="43">
        <v>847</v>
      </c>
      <c r="AA74" s="43">
        <v>847</v>
      </c>
      <c r="AB74" s="43">
        <v>847</v>
      </c>
      <c r="AC74" s="43">
        <v>847</v>
      </c>
      <c r="AD74" s="43">
        <v>847</v>
      </c>
      <c r="AE74" s="43">
        <v>847</v>
      </c>
      <c r="AF74" s="43">
        <v>847</v>
      </c>
      <c r="AG74" s="43">
        <v>847</v>
      </c>
      <c r="AH74" s="43">
        <v>847</v>
      </c>
      <c r="AI74" s="43">
        <v>847</v>
      </c>
      <c r="AJ74" s="43">
        <v>847</v>
      </c>
      <c r="AK74" s="43">
        <v>847</v>
      </c>
      <c r="AL74" s="43">
        <v>847</v>
      </c>
      <c r="AM74" s="43">
        <v>847</v>
      </c>
      <c r="AN74" s="43">
        <v>847</v>
      </c>
      <c r="AO74" s="43">
        <v>847</v>
      </c>
      <c r="AP74" s="43">
        <v>847</v>
      </c>
      <c r="AQ74" s="43">
        <v>847</v>
      </c>
      <c r="AR74" s="43">
        <v>847</v>
      </c>
      <c r="AS74" s="43">
        <v>847</v>
      </c>
      <c r="AT74" s="43">
        <v>847</v>
      </c>
      <c r="AU74" s="43">
        <v>847</v>
      </c>
      <c r="AV74" s="43">
        <v>847</v>
      </c>
      <c r="AW74" s="43">
        <v>847</v>
      </c>
      <c r="AX74" s="43">
        <v>847</v>
      </c>
      <c r="AY74" s="43">
        <v>847</v>
      </c>
      <c r="AZ74" s="43">
        <v>847</v>
      </c>
      <c r="BA74" s="43">
        <v>847</v>
      </c>
      <c r="BB74" s="43" t="s">
        <v>188</v>
      </c>
      <c r="BC74" s="43" t="s">
        <v>188</v>
      </c>
      <c r="BD74" s="43" t="s">
        <v>188</v>
      </c>
    </row>
    <row r="75" spans="1:56" outlineLevel="1" x14ac:dyDescent="0.25">
      <c r="A75" s="23" t="s">
        <v>586</v>
      </c>
      <c r="C75" s="54" t="s">
        <v>188</v>
      </c>
      <c r="D75" s="54" t="s">
        <v>188</v>
      </c>
      <c r="E75" s="54" t="s">
        <v>188</v>
      </c>
      <c r="F75" s="54" t="s">
        <v>188</v>
      </c>
      <c r="G75" s="54" t="s">
        <v>188</v>
      </c>
      <c r="H75" s="54" t="s">
        <v>188</v>
      </c>
      <c r="I75" s="54" t="s">
        <v>188</v>
      </c>
      <c r="J75" s="54" t="s">
        <v>188</v>
      </c>
      <c r="K75" s="54" t="s">
        <v>188</v>
      </c>
      <c r="L75" s="54" t="s">
        <v>188</v>
      </c>
      <c r="M75" s="54" t="s">
        <v>188</v>
      </c>
      <c r="N75" s="54" t="s">
        <v>188</v>
      </c>
      <c r="O75" s="54" t="s">
        <v>188</v>
      </c>
      <c r="P75" s="54" t="s">
        <v>188</v>
      </c>
      <c r="Q75" s="54" t="s">
        <v>188</v>
      </c>
      <c r="R75" s="54" t="s">
        <v>188</v>
      </c>
      <c r="S75" s="54" t="s">
        <v>188</v>
      </c>
      <c r="T75" s="54" t="s">
        <v>188</v>
      </c>
      <c r="U75" s="54" t="s">
        <v>188</v>
      </c>
      <c r="V75" s="54" t="s">
        <v>188</v>
      </c>
      <c r="W75" s="54">
        <v>21.1</v>
      </c>
      <c r="X75" s="54" t="s">
        <v>188</v>
      </c>
      <c r="Y75" s="54" t="s">
        <v>188</v>
      </c>
      <c r="Z75" s="54" t="s">
        <v>188</v>
      </c>
      <c r="AA75" s="54" t="s">
        <v>188</v>
      </c>
      <c r="AB75" s="54">
        <v>19.7</v>
      </c>
      <c r="AC75" s="54" t="s">
        <v>188</v>
      </c>
      <c r="AD75" s="54" t="s">
        <v>188</v>
      </c>
      <c r="AE75" s="54" t="s">
        <v>188</v>
      </c>
      <c r="AF75" s="54" t="s">
        <v>188</v>
      </c>
      <c r="AG75" s="54">
        <v>17.600000000000001</v>
      </c>
      <c r="AH75" s="54" t="s">
        <v>188</v>
      </c>
      <c r="AI75" s="54" t="s">
        <v>188</v>
      </c>
      <c r="AJ75" s="54" t="s">
        <v>188</v>
      </c>
      <c r="AK75" s="54" t="s">
        <v>188</v>
      </c>
      <c r="AL75" s="54">
        <v>15.8</v>
      </c>
      <c r="AM75" s="54" t="s">
        <v>188</v>
      </c>
      <c r="AN75" s="54" t="s">
        <v>188</v>
      </c>
      <c r="AO75" s="54" t="s">
        <v>188</v>
      </c>
      <c r="AP75" s="54" t="s">
        <v>188</v>
      </c>
      <c r="AQ75" s="43">
        <v>16.899999999999999</v>
      </c>
      <c r="AR75" s="43">
        <v>16.100000000000001</v>
      </c>
      <c r="AS75" s="43">
        <v>15.1</v>
      </c>
      <c r="AT75" s="43">
        <v>14.2</v>
      </c>
      <c r="AU75" s="43">
        <v>12.8</v>
      </c>
      <c r="AV75" s="43">
        <v>13.2</v>
      </c>
      <c r="AW75" s="43">
        <v>12.4</v>
      </c>
      <c r="AX75" s="43">
        <v>12.8</v>
      </c>
      <c r="AY75" s="43">
        <v>12.8</v>
      </c>
      <c r="AZ75" s="43">
        <v>12.7</v>
      </c>
      <c r="BA75" s="54" t="s">
        <v>188</v>
      </c>
      <c r="BB75" s="54" t="s">
        <v>188</v>
      </c>
      <c r="BC75" s="54" t="s">
        <v>188</v>
      </c>
      <c r="BD75" s="54" t="s">
        <v>188</v>
      </c>
    </row>
    <row r="76" spans="1:56" outlineLevel="1" x14ac:dyDescent="0.25"/>
    <row r="77" spans="1:56" outlineLevel="1" x14ac:dyDescent="0.25"/>
    <row r="78" spans="1:56" x14ac:dyDescent="0.25">
      <c r="A78" s="21" t="s">
        <v>600</v>
      </c>
      <c r="B78" s="51"/>
    </row>
    <row r="79" spans="1:56" outlineLevel="1" x14ac:dyDescent="0.25">
      <c r="A79" s="23" t="s">
        <v>45</v>
      </c>
      <c r="W79" s="43">
        <v>18675.3122</v>
      </c>
      <c r="X79" s="43">
        <v>19587.8554</v>
      </c>
      <c r="Y79" s="43">
        <v>20258.547399999999</v>
      </c>
      <c r="Z79" s="43">
        <v>20459.1891</v>
      </c>
      <c r="AA79" s="43">
        <v>21504.0118</v>
      </c>
      <c r="AB79" s="43">
        <v>22431.4594</v>
      </c>
      <c r="AC79" s="43">
        <v>22736.758099999999</v>
      </c>
      <c r="AD79" s="43">
        <v>23727.897499999999</v>
      </c>
      <c r="AE79" s="43">
        <v>24368.757399999999</v>
      </c>
      <c r="AF79" s="43">
        <v>25440.841199999999</v>
      </c>
      <c r="AG79" s="43">
        <v>27788.090899999999</v>
      </c>
      <c r="AH79" s="43">
        <v>28796.579600000001</v>
      </c>
      <c r="AI79" s="43">
        <v>30282.2886</v>
      </c>
      <c r="AJ79" s="43">
        <v>30934.582600000002</v>
      </c>
      <c r="AK79" s="43">
        <v>32063.9827</v>
      </c>
      <c r="AL79" s="43">
        <v>33177.890899999999</v>
      </c>
      <c r="AM79" s="43">
        <v>35258.985099999998</v>
      </c>
      <c r="AN79" s="43">
        <v>36799.531900000002</v>
      </c>
      <c r="AO79" s="43">
        <v>37883.331899999997</v>
      </c>
      <c r="AP79" s="43">
        <v>37748.399400000002</v>
      </c>
      <c r="AQ79" s="43">
        <v>39833.184099999999</v>
      </c>
      <c r="AR79" s="43">
        <v>40942.3727</v>
      </c>
      <c r="AS79" s="43">
        <v>42290.7621</v>
      </c>
      <c r="AT79" s="43">
        <v>43671.119599999998</v>
      </c>
      <c r="AU79" s="43">
        <v>44929.685599999997</v>
      </c>
      <c r="AV79" s="43">
        <v>46200.904499999997</v>
      </c>
      <c r="AW79" s="43">
        <v>48597.4</v>
      </c>
      <c r="AX79" s="43">
        <v>50442.270499999999</v>
      </c>
      <c r="AY79" s="43">
        <v>52530.562100000003</v>
      </c>
      <c r="AZ79" s="43">
        <v>56621.541799999999</v>
      </c>
      <c r="BA79" s="43">
        <v>55756.668299999998</v>
      </c>
      <c r="BB79" s="43">
        <v>62107.069900000002</v>
      </c>
      <c r="BC79" s="43">
        <v>68253.3321</v>
      </c>
    </row>
    <row r="80" spans="1:56" outlineLevel="1" x14ac:dyDescent="0.25">
      <c r="A80" s="23" t="s">
        <v>55</v>
      </c>
      <c r="D80" s="43">
        <v>2.1</v>
      </c>
      <c r="E80" s="43">
        <v>2.7</v>
      </c>
      <c r="F80" s="43">
        <v>2.8</v>
      </c>
      <c r="G80" s="43">
        <v>3</v>
      </c>
      <c r="H80" s="43">
        <v>5.0999999999999996</v>
      </c>
      <c r="I80" s="43">
        <v>6.5</v>
      </c>
      <c r="J80" s="43">
        <v>5.67</v>
      </c>
      <c r="K80" s="43">
        <v>7.9</v>
      </c>
      <c r="L80" s="43">
        <v>6.96</v>
      </c>
      <c r="M80" s="43">
        <v>9.1</v>
      </c>
      <c r="N80" s="43">
        <v>11.4</v>
      </c>
      <c r="O80" s="43">
        <v>13</v>
      </c>
      <c r="P80" s="43">
        <v>11.66</v>
      </c>
      <c r="Q80" s="43">
        <v>11.88</v>
      </c>
      <c r="R80" s="43">
        <v>11.32</v>
      </c>
      <c r="S80" s="43">
        <v>11.28</v>
      </c>
      <c r="T80" s="43">
        <v>11.26</v>
      </c>
      <c r="U80" s="43">
        <v>10.130000000000001</v>
      </c>
      <c r="V80" s="43">
        <v>8.2840000000000007</v>
      </c>
      <c r="W80" s="43">
        <v>7.25</v>
      </c>
      <c r="X80" s="43">
        <v>6.984</v>
      </c>
      <c r="Y80" s="43">
        <v>6.702</v>
      </c>
      <c r="Z80" s="43">
        <v>8.0779999999999994</v>
      </c>
      <c r="AA80" s="43">
        <v>9.6449999999999996</v>
      </c>
      <c r="AB80" s="43">
        <v>9.3369999999999997</v>
      </c>
      <c r="AC80" s="43">
        <v>9.4830000000000005</v>
      </c>
      <c r="AD80" s="43">
        <v>8.9499999999999993</v>
      </c>
      <c r="AE80" s="43">
        <v>9.3230000000000004</v>
      </c>
      <c r="AF80" s="43">
        <v>8.6489999999999991</v>
      </c>
      <c r="AG80" s="43">
        <v>6.5860000000000003</v>
      </c>
      <c r="AH80" s="43">
        <v>6.1779999999999999</v>
      </c>
      <c r="AI80" s="43">
        <v>6.91</v>
      </c>
      <c r="AJ80" s="43">
        <v>7.68</v>
      </c>
      <c r="AK80" s="43">
        <v>7.3630000000000004</v>
      </c>
      <c r="AL80" s="43">
        <v>8.44</v>
      </c>
      <c r="AM80" s="43">
        <v>8.2460000000000004</v>
      </c>
      <c r="AN80" s="43">
        <v>7.4589999999999996</v>
      </c>
      <c r="AO80" s="43">
        <v>6.976</v>
      </c>
      <c r="AP80" s="43">
        <v>7.9080000000000004</v>
      </c>
      <c r="AQ80" s="43">
        <v>8.2929999999999993</v>
      </c>
      <c r="AR80" s="43">
        <v>7.14</v>
      </c>
      <c r="AS80" s="43">
        <v>7.5419999999999998</v>
      </c>
      <c r="AT80" s="43">
        <v>8.4250000000000007</v>
      </c>
      <c r="AU80" s="43">
        <v>8.5229999999999997</v>
      </c>
      <c r="AV80" s="43">
        <v>8.4819999999999993</v>
      </c>
      <c r="AW80" s="43">
        <v>7.83</v>
      </c>
      <c r="AX80" s="43">
        <v>7.0860000000000003</v>
      </c>
      <c r="AY80" s="43">
        <v>5.9480000000000004</v>
      </c>
      <c r="AZ80" s="43">
        <v>5.36</v>
      </c>
      <c r="BA80" s="43">
        <v>5.5549999999999997</v>
      </c>
      <c r="BB80" s="43">
        <v>6.2640000000000002</v>
      </c>
      <c r="BC80" s="43">
        <v>5.5579999999999998</v>
      </c>
    </row>
    <row r="81" spans="1:57" outlineLevel="1" x14ac:dyDescent="0.25">
      <c r="A81" s="23" t="s">
        <v>58</v>
      </c>
      <c r="C81" s="43">
        <v>5.5828582840000003</v>
      </c>
      <c r="D81" s="43">
        <v>3.9858271099999998</v>
      </c>
      <c r="E81" s="43">
        <v>5.2956047430000002</v>
      </c>
      <c r="F81" s="43">
        <v>6.3817019579999998</v>
      </c>
      <c r="G81" s="43">
        <v>4.5652579729999996</v>
      </c>
      <c r="H81" s="43">
        <v>-1.96594157</v>
      </c>
      <c r="I81" s="43">
        <v>5.6527459330000003</v>
      </c>
      <c r="J81" s="43">
        <v>0.62615485400000004</v>
      </c>
      <c r="K81" s="43">
        <v>2.841896491</v>
      </c>
      <c r="L81" s="43">
        <v>2.3410729560000001</v>
      </c>
      <c r="M81" s="43">
        <v>4.4440538759999999</v>
      </c>
      <c r="N81" s="43">
        <v>-0.27928328000000002</v>
      </c>
      <c r="O81" s="43">
        <v>0.59498677200000005</v>
      </c>
      <c r="P81" s="43">
        <v>0.311842703</v>
      </c>
      <c r="Q81" s="43">
        <v>2.4663828049999998</v>
      </c>
      <c r="R81" s="43">
        <v>1.6517928989999999</v>
      </c>
      <c r="S81" s="43">
        <v>1.822761831</v>
      </c>
      <c r="T81" s="43">
        <v>2.306659566</v>
      </c>
      <c r="U81" s="43">
        <v>4.7232088799999996</v>
      </c>
      <c r="V81" s="43">
        <v>3.4691669840000001</v>
      </c>
      <c r="W81" s="43">
        <v>3.1374023160000002</v>
      </c>
      <c r="X81" s="43">
        <v>1.8330742769999999</v>
      </c>
      <c r="Y81" s="43">
        <v>1.5306549439999999</v>
      </c>
      <c r="Z81" s="43">
        <v>-0.96187330999999998</v>
      </c>
      <c r="AA81" s="43">
        <v>3.2269715250000002</v>
      </c>
      <c r="AB81" s="43">
        <v>2.3847572800000001</v>
      </c>
      <c r="AC81" s="43">
        <v>1.3214509299999999</v>
      </c>
      <c r="AD81" s="43">
        <v>3.7936576299999998</v>
      </c>
      <c r="AE81" s="43">
        <v>1.9618082720000001</v>
      </c>
      <c r="AF81" s="43">
        <v>3.542743464</v>
      </c>
      <c r="AG81" s="43">
        <v>3.7166793839999999</v>
      </c>
      <c r="AH81" s="43">
        <v>1.099618888</v>
      </c>
      <c r="AI81" s="43">
        <v>1.7068845850000001</v>
      </c>
      <c r="AJ81" s="43">
        <v>1.0379825490000001</v>
      </c>
      <c r="AK81" s="43">
        <v>3.5712043429999998</v>
      </c>
      <c r="AL81" s="43">
        <v>2.3217370540000002</v>
      </c>
      <c r="AM81" s="43">
        <v>2.5523499439999999</v>
      </c>
      <c r="AN81" s="43">
        <v>3.676881136</v>
      </c>
      <c r="AO81" s="43">
        <v>0.44692873500000002</v>
      </c>
      <c r="AP81" s="43">
        <v>-2.02074306</v>
      </c>
      <c r="AQ81" s="43">
        <v>2.8642927079999998</v>
      </c>
      <c r="AR81" s="43">
        <v>1.6945138989999999</v>
      </c>
      <c r="AS81" s="43">
        <v>0.739217283</v>
      </c>
      <c r="AT81" s="43">
        <v>0.45924219300000002</v>
      </c>
      <c r="AU81" s="43">
        <v>1.578533143</v>
      </c>
      <c r="AV81" s="43">
        <v>2.041459009</v>
      </c>
      <c r="AW81" s="43">
        <v>1.2666864090000001</v>
      </c>
      <c r="AX81" s="43">
        <v>1.6195802779999999</v>
      </c>
      <c r="AY81" s="43">
        <v>1.792945193</v>
      </c>
      <c r="AZ81" s="43">
        <v>2.240835331</v>
      </c>
      <c r="BA81" s="43">
        <v>-5.26077919</v>
      </c>
      <c r="BB81" s="43">
        <v>6.8509956230000002</v>
      </c>
      <c r="BC81" s="43">
        <v>3.0099025589999999</v>
      </c>
    </row>
    <row r="82" spans="1:57" outlineLevel="1" x14ac:dyDescent="0.25">
      <c r="A82" s="23" t="s">
        <v>60</v>
      </c>
      <c r="C82" s="43">
        <v>3.908472385</v>
      </c>
      <c r="D82" s="43">
        <v>4.3436285459999997</v>
      </c>
      <c r="E82" s="43">
        <v>5.4484312839999998</v>
      </c>
      <c r="F82" s="43">
        <v>6.9552800899999996</v>
      </c>
      <c r="G82" s="43">
        <v>12.677887800000001</v>
      </c>
      <c r="H82" s="43">
        <v>12.7681986</v>
      </c>
      <c r="I82" s="43">
        <v>9.068609811</v>
      </c>
      <c r="J82" s="43">
        <v>7.0960005910000001</v>
      </c>
      <c r="K82" s="43">
        <v>4.4705933160000004</v>
      </c>
      <c r="L82" s="43">
        <v>4.4690839499999999</v>
      </c>
      <c r="M82" s="43">
        <v>6.6486882999999999</v>
      </c>
      <c r="N82" s="43">
        <v>7.6274865680000001</v>
      </c>
      <c r="O82" s="43">
        <v>8.7265490660000005</v>
      </c>
      <c r="P82" s="43">
        <v>7.6616098370000003</v>
      </c>
      <c r="Q82" s="43">
        <v>6.3417749099999998</v>
      </c>
      <c r="R82" s="43">
        <v>4.8687339950000004</v>
      </c>
      <c r="S82" s="43">
        <v>1.294368191</v>
      </c>
      <c r="T82" s="43">
        <v>1.5533826129999999</v>
      </c>
      <c r="U82" s="43">
        <v>1.1609349339999999</v>
      </c>
      <c r="V82" s="43">
        <v>3.1070506510000002</v>
      </c>
      <c r="W82" s="43">
        <v>3.4483121799999998</v>
      </c>
      <c r="X82" s="43">
        <v>3.2153106930000002</v>
      </c>
      <c r="Y82" s="43">
        <v>2.427955672</v>
      </c>
      <c r="Z82" s="43">
        <v>2.7544264350000001</v>
      </c>
      <c r="AA82" s="43">
        <v>2.37754084</v>
      </c>
      <c r="AB82" s="43">
        <v>1.4679669909999999</v>
      </c>
      <c r="AC82" s="43">
        <v>2.0770210740000001</v>
      </c>
      <c r="AD82" s="43">
        <v>1.6281604949999999</v>
      </c>
      <c r="AE82" s="43">
        <v>0.949250288</v>
      </c>
      <c r="AF82" s="43">
        <v>1.1208482340000001</v>
      </c>
      <c r="AG82" s="43">
        <v>2.5445177619999999</v>
      </c>
      <c r="AH82" s="43">
        <v>2.469258231</v>
      </c>
      <c r="AI82" s="43">
        <v>1.6452143619999999</v>
      </c>
      <c r="AJ82" s="43">
        <v>1.588964</v>
      </c>
      <c r="AK82" s="43">
        <v>2.0972831119999999</v>
      </c>
      <c r="AL82" s="43">
        <v>2.781432637</v>
      </c>
      <c r="AM82" s="43">
        <v>1.791207701</v>
      </c>
      <c r="AN82" s="43">
        <v>1.8230563</v>
      </c>
      <c r="AO82" s="43">
        <v>4.4894442100000003</v>
      </c>
      <c r="AP82" s="43">
        <v>-5.3145669999999999E-2</v>
      </c>
      <c r="AQ82" s="43">
        <v>2.1892992040000001</v>
      </c>
      <c r="AR82" s="43">
        <v>3.5320821069999999</v>
      </c>
      <c r="AS82" s="43">
        <v>2.8396634340000002</v>
      </c>
      <c r="AT82" s="43">
        <v>1.11309594</v>
      </c>
      <c r="AU82" s="43">
        <v>0.340002833</v>
      </c>
      <c r="AV82" s="43">
        <v>0.56142915299999996</v>
      </c>
      <c r="AW82" s="43">
        <v>1.973852647</v>
      </c>
      <c r="AX82" s="43">
        <v>2.1259708599999998</v>
      </c>
      <c r="AY82" s="43">
        <v>2.0531649989999998</v>
      </c>
      <c r="AZ82" s="43">
        <v>1.4368195699999999</v>
      </c>
      <c r="BA82" s="43">
        <v>0.74079181199999999</v>
      </c>
      <c r="BB82" s="43">
        <v>2.4402485110000001</v>
      </c>
      <c r="BC82" s="43">
        <v>9.5975117290000007</v>
      </c>
    </row>
    <row r="83" spans="1:57" outlineLevel="1" x14ac:dyDescent="0.25">
      <c r="A83" s="23" t="s">
        <v>62</v>
      </c>
      <c r="C83" s="43">
        <v>16.788727600000001</v>
      </c>
      <c r="D83" s="43">
        <v>17.772089900000001</v>
      </c>
      <c r="E83" s="43">
        <v>18.287714399999999</v>
      </c>
      <c r="F83" s="43">
        <v>18.568312800000001</v>
      </c>
      <c r="G83" s="43">
        <v>18.930926500000002</v>
      </c>
      <c r="H83" s="43">
        <v>21.1481976</v>
      </c>
      <c r="I83" s="43">
        <v>21.3052545</v>
      </c>
      <c r="J83" s="43">
        <v>21.836019</v>
      </c>
      <c r="K83" s="43">
        <v>22.631488099999999</v>
      </c>
      <c r="L83" s="43">
        <v>22.965905299999999</v>
      </c>
      <c r="M83" s="43">
        <v>22.870760300000001</v>
      </c>
      <c r="N83" s="43">
        <v>24.1030981</v>
      </c>
      <c r="O83" s="43">
        <v>23.761882700000001</v>
      </c>
      <c r="P83" s="43">
        <v>23.4186756</v>
      </c>
      <c r="Q83" s="43">
        <v>23.348216000000001</v>
      </c>
      <c r="R83" s="43">
        <v>22.833688599999999</v>
      </c>
      <c r="S83" s="43">
        <v>22.687508900000001</v>
      </c>
      <c r="T83" s="43">
        <v>22.521639499999999</v>
      </c>
      <c r="U83" s="43">
        <v>21.143203499999998</v>
      </c>
      <c r="V83" s="43">
        <v>20.455833299999998</v>
      </c>
      <c r="W83" s="43">
        <v>20.217285100000002</v>
      </c>
      <c r="X83" s="43">
        <v>20.862925799999999</v>
      </c>
      <c r="Y83" s="43">
        <v>20.9609311</v>
      </c>
      <c r="Z83" s="43">
        <v>21.294642700000001</v>
      </c>
      <c r="AA83" s="43">
        <v>21.101933800000001</v>
      </c>
      <c r="AB83" s="43">
        <v>21.2989651</v>
      </c>
      <c r="AC83" s="43">
        <v>21.718386200000001</v>
      </c>
      <c r="AD83" s="43">
        <v>21.151397899999999</v>
      </c>
      <c r="AE83" s="43">
        <v>21.094918100000001</v>
      </c>
      <c r="AF83" s="43">
        <v>21.282039900000001</v>
      </c>
      <c r="AG83" s="43">
        <v>21.0401971</v>
      </c>
      <c r="AH83" s="43">
        <v>21.3136063</v>
      </c>
      <c r="AI83" s="43">
        <v>22.1388815</v>
      </c>
      <c r="AJ83" s="43">
        <v>22.4843723</v>
      </c>
      <c r="AK83" s="43">
        <v>22.197212700000001</v>
      </c>
      <c r="AL83" s="43">
        <v>22.093997600000002</v>
      </c>
      <c r="AM83" s="43">
        <v>21.938788500000001</v>
      </c>
      <c r="AN83" s="43">
        <v>21.6158948</v>
      </c>
      <c r="AO83" s="43">
        <v>22.6661447</v>
      </c>
      <c r="AP83" s="43">
        <v>24.191913499999998</v>
      </c>
      <c r="AQ83" s="43">
        <v>23.732686099999999</v>
      </c>
      <c r="AR83" s="43">
        <v>24.0494266</v>
      </c>
      <c r="AS83" s="43">
        <v>24.3033529</v>
      </c>
      <c r="AT83" s="43">
        <v>24.312767300000001</v>
      </c>
      <c r="AU83" s="43">
        <v>24.2338959</v>
      </c>
      <c r="AV83" s="43">
        <v>23.6150874</v>
      </c>
      <c r="AW83" s="43">
        <v>23.262036599999998</v>
      </c>
      <c r="AX83" s="43">
        <v>23.032463100000001</v>
      </c>
      <c r="AY83" s="43">
        <v>23.141466099999999</v>
      </c>
      <c r="AZ83" s="43">
        <v>23.0407528</v>
      </c>
      <c r="BA83" s="43">
        <v>24.404874899999999</v>
      </c>
      <c r="BB83" s="43">
        <v>23.712439700000001</v>
      </c>
      <c r="BC83" s="43">
        <v>23.7965087</v>
      </c>
    </row>
    <row r="84" spans="1:57" outlineLevel="1" x14ac:dyDescent="0.25">
      <c r="A84" s="23" t="s">
        <v>64</v>
      </c>
      <c r="AB84" s="43">
        <v>125.57659099999999</v>
      </c>
      <c r="AC84" s="43">
        <v>127.33016499999999</v>
      </c>
      <c r="AD84" s="43">
        <v>124.10133500000001</v>
      </c>
      <c r="AE84" s="43">
        <v>126.00566499999999</v>
      </c>
      <c r="AF84" s="43">
        <v>115.121171</v>
      </c>
      <c r="AG84" s="43">
        <v>109.64747199999999</v>
      </c>
      <c r="AH84" s="43">
        <v>108.917591</v>
      </c>
      <c r="AI84" s="43">
        <v>108.34620200000001</v>
      </c>
      <c r="AJ84" s="43">
        <v>102.199608</v>
      </c>
      <c r="AK84" s="43">
        <v>98.098797099999999</v>
      </c>
      <c r="AL84" s="43">
        <v>96.7545772</v>
      </c>
      <c r="AM84" s="43">
        <v>89.375566399999997</v>
      </c>
      <c r="AN84" s="43">
        <v>83.478231500000007</v>
      </c>
      <c r="AO84" s="43">
        <v>91.300884400000001</v>
      </c>
      <c r="AP84" s="43">
        <v>95.943027799999996</v>
      </c>
      <c r="AQ84" s="43">
        <v>93.206454399999998</v>
      </c>
      <c r="AR84" s="43">
        <v>95.570764299999993</v>
      </c>
      <c r="AS84" s="43">
        <v>104.02849929999999</v>
      </c>
      <c r="AT84" s="43">
        <v>101.56436100000001</v>
      </c>
      <c r="AU84" s="43">
        <v>112.30906</v>
      </c>
      <c r="AV84" s="43">
        <v>108.591309</v>
      </c>
      <c r="AW84" s="43">
        <v>110.196201</v>
      </c>
      <c r="AX84" s="43">
        <v>103.883628</v>
      </c>
      <c r="AY84" s="43">
        <v>101.39273900000001</v>
      </c>
      <c r="AZ84" s="43">
        <v>103.38251099999999</v>
      </c>
      <c r="BA84" s="43">
        <v>119.24164</v>
      </c>
      <c r="BB84" s="43">
        <v>108.061251</v>
      </c>
    </row>
    <row r="85" spans="1:57" outlineLevel="1" x14ac:dyDescent="0.25">
      <c r="A85" s="23" t="s">
        <v>67</v>
      </c>
      <c r="C85" s="43">
        <v>32.030388799999997</v>
      </c>
      <c r="D85" s="43">
        <v>30.623411279999999</v>
      </c>
      <c r="E85" s="43">
        <v>30.1524641</v>
      </c>
      <c r="F85" s="43">
        <v>29.483095630000001</v>
      </c>
      <c r="G85" s="43">
        <v>29.7383743</v>
      </c>
      <c r="H85" s="43">
        <v>26.269515569999999</v>
      </c>
      <c r="I85" s="43">
        <v>26.28759651</v>
      </c>
      <c r="J85" s="43">
        <v>24.87548649</v>
      </c>
      <c r="K85" s="43">
        <v>24.344387640000001</v>
      </c>
      <c r="L85" s="43">
        <v>22.873338700000001</v>
      </c>
      <c r="M85" s="43">
        <v>22.42941347</v>
      </c>
      <c r="N85" s="43">
        <v>19.63383447</v>
      </c>
      <c r="O85" s="43">
        <v>19.164589020000001</v>
      </c>
      <c r="P85" s="43">
        <v>18.979830629999999</v>
      </c>
      <c r="Q85" s="43">
        <v>20.15375727</v>
      </c>
      <c r="R85" s="43">
        <v>19.893033970000001</v>
      </c>
      <c r="S85" s="43">
        <v>20.897899880000001</v>
      </c>
      <c r="T85" s="43">
        <v>21.391887659999998</v>
      </c>
      <c r="U85" s="43">
        <v>24.055380899999999</v>
      </c>
      <c r="V85" s="43">
        <v>25.332748110000001</v>
      </c>
      <c r="W85" s="43">
        <v>25.587505400000001</v>
      </c>
      <c r="X85" s="43">
        <v>24.348141330000001</v>
      </c>
      <c r="Y85" s="43">
        <v>24.896040920000001</v>
      </c>
      <c r="Z85" s="43">
        <v>25.044474040000001</v>
      </c>
      <c r="AA85" s="43">
        <v>25.58276935</v>
      </c>
      <c r="AB85" s="43">
        <v>25.64094768</v>
      </c>
      <c r="AC85" s="43">
        <v>24.802752940000001</v>
      </c>
      <c r="AD85" s="43">
        <v>26.184563690000001</v>
      </c>
      <c r="AE85" s="43">
        <v>25.988226480000002</v>
      </c>
      <c r="AF85" s="43">
        <v>26.645140309999999</v>
      </c>
      <c r="AG85" s="43">
        <v>26.647616549999999</v>
      </c>
      <c r="AH85" s="43">
        <v>26.280903510000002</v>
      </c>
      <c r="AI85" s="43">
        <v>26.32484788</v>
      </c>
      <c r="AJ85" s="43">
        <v>26.32217189</v>
      </c>
      <c r="AK85" s="43">
        <v>27.561209720000001</v>
      </c>
      <c r="AL85" s="43">
        <v>27.71767037</v>
      </c>
      <c r="AM85" s="43">
        <v>28.013033920000002</v>
      </c>
      <c r="AN85" s="43">
        <v>28.73843668</v>
      </c>
      <c r="AO85" s="43">
        <v>26.609562489999998</v>
      </c>
      <c r="AP85" s="43">
        <v>24.435251480000002</v>
      </c>
      <c r="AQ85" s="43">
        <v>24.829232569999999</v>
      </c>
      <c r="AR85" s="43">
        <v>24.407941319999999</v>
      </c>
      <c r="AS85" s="43">
        <v>23.752876610000001</v>
      </c>
      <c r="AT85" s="43">
        <v>23.226048670000001</v>
      </c>
      <c r="AU85" s="43">
        <v>23.954989950000002</v>
      </c>
      <c r="AV85" s="43">
        <v>25.045968169999998</v>
      </c>
      <c r="AW85" s="43">
        <v>25.44641726</v>
      </c>
      <c r="AX85" s="43">
        <v>25.495399280000001</v>
      </c>
      <c r="AY85" s="43">
        <v>25.080447639999999</v>
      </c>
      <c r="AZ85" s="43">
        <v>25.637121709999999</v>
      </c>
      <c r="BA85" s="43">
        <v>26.224829769999999</v>
      </c>
      <c r="BB85" s="43">
        <v>27.495759249999999</v>
      </c>
      <c r="BC85" s="43">
        <v>25.508718349999999</v>
      </c>
    </row>
    <row r="86" spans="1:57" outlineLevel="1" x14ac:dyDescent="0.25">
      <c r="A86" s="23" t="s">
        <v>69</v>
      </c>
      <c r="AI86" s="43">
        <v>4.4980337300000004</v>
      </c>
      <c r="AJ86" s="43">
        <v>3.3972391009999998</v>
      </c>
      <c r="AK86" s="43">
        <v>3.0969550899999998</v>
      </c>
      <c r="AL86" s="43">
        <v>1.9965530490000001</v>
      </c>
      <c r="AM86" s="43">
        <v>1.8502893229999999</v>
      </c>
      <c r="AN86" s="43">
        <v>1.495692375</v>
      </c>
      <c r="AO86" s="43">
        <v>-0.83123647000000001</v>
      </c>
      <c r="AP86" s="43">
        <v>1.816301664</v>
      </c>
      <c r="AQ86" s="43">
        <v>1.5242229540000001</v>
      </c>
      <c r="AR86" s="43">
        <v>-1.94312777</v>
      </c>
      <c r="AS86" s="43">
        <v>-8.3364750000000001E-2</v>
      </c>
      <c r="AT86" s="43">
        <v>0.97336752299999996</v>
      </c>
      <c r="AU86" s="43">
        <v>0.75486363400000001</v>
      </c>
      <c r="AV86" s="43">
        <v>1.3763257250000001</v>
      </c>
      <c r="AW86" s="43">
        <v>0.55597716500000005</v>
      </c>
      <c r="AX86" s="43">
        <v>0.69977095099999997</v>
      </c>
      <c r="AY86" s="43">
        <v>-0.87303640999999998</v>
      </c>
      <c r="AZ86" s="43">
        <v>9.4664551E-2</v>
      </c>
      <c r="BA86" s="43">
        <v>1.3919115230000001</v>
      </c>
      <c r="BB86" s="43">
        <v>1.3704086200000001</v>
      </c>
      <c r="BC86" s="43">
        <v>-0.90909488000000005</v>
      </c>
    </row>
    <row r="87" spans="1:57" outlineLevel="1" x14ac:dyDescent="0.25">
      <c r="A87" s="23" t="s">
        <v>72</v>
      </c>
      <c r="AB87" s="43">
        <v>75.8</v>
      </c>
      <c r="AC87" s="43">
        <v>76.400000000000006</v>
      </c>
      <c r="AD87" s="43">
        <v>76.400000000000006</v>
      </c>
      <c r="AE87" s="43">
        <v>77.3</v>
      </c>
      <c r="AF87" s="43">
        <v>78.3</v>
      </c>
      <c r="AG87" s="43">
        <v>78.5</v>
      </c>
      <c r="AH87" s="43">
        <v>81.599999999999994</v>
      </c>
      <c r="AI87" s="43">
        <v>83.8</v>
      </c>
      <c r="AJ87" s="43">
        <v>84.5</v>
      </c>
      <c r="AK87" s="43">
        <v>83.8</v>
      </c>
      <c r="AL87" s="43">
        <v>84.6</v>
      </c>
      <c r="AM87" s="43">
        <v>86.4</v>
      </c>
      <c r="AN87" s="43">
        <v>87.7</v>
      </c>
      <c r="AO87" s="43">
        <v>92.2</v>
      </c>
      <c r="AP87" s="43">
        <v>94.9</v>
      </c>
      <c r="AQ87" s="43">
        <v>94.2</v>
      </c>
      <c r="AR87" s="43">
        <v>96.8</v>
      </c>
      <c r="AS87" s="43">
        <v>99.5</v>
      </c>
      <c r="AT87" s="43">
        <v>101.2</v>
      </c>
      <c r="AU87" s="43">
        <v>101</v>
      </c>
      <c r="AV87" s="43">
        <v>100</v>
      </c>
      <c r="AW87" s="43">
        <v>100.6</v>
      </c>
      <c r="AX87" s="43">
        <v>102.4</v>
      </c>
      <c r="AY87" s="43">
        <v>104</v>
      </c>
      <c r="AZ87" s="43">
        <v>105.4</v>
      </c>
      <c r="BA87" s="43">
        <v>109.8</v>
      </c>
      <c r="BB87" s="43">
        <v>109.1</v>
      </c>
      <c r="BC87" s="43">
        <v>116</v>
      </c>
    </row>
    <row r="88" spans="1:57" outlineLevel="1" x14ac:dyDescent="0.25">
      <c r="A88" s="23" t="s">
        <v>49</v>
      </c>
      <c r="AL88" s="43">
        <v>68.2</v>
      </c>
      <c r="AM88" s="43">
        <v>68.900000000000006</v>
      </c>
      <c r="AN88" s="43">
        <v>69.2</v>
      </c>
      <c r="AO88" s="43">
        <v>68.5</v>
      </c>
      <c r="AP88" s="43">
        <v>68.400000000000006</v>
      </c>
      <c r="AQ88" s="43">
        <v>68.5</v>
      </c>
      <c r="AR88" s="43">
        <v>69.8</v>
      </c>
      <c r="AS88" s="43">
        <v>69.900000000000006</v>
      </c>
      <c r="AT88" s="43">
        <v>69.8</v>
      </c>
      <c r="AU88" s="43">
        <v>70.400000000000006</v>
      </c>
      <c r="AV88" s="43">
        <v>72</v>
      </c>
      <c r="AW88" s="43">
        <v>71.7</v>
      </c>
      <c r="AX88" s="43">
        <v>70.900000000000006</v>
      </c>
      <c r="AY88" s="43">
        <v>70.400000000000006</v>
      </c>
      <c r="AZ88" s="43">
        <v>72</v>
      </c>
      <c r="BA88" s="43">
        <v>74.8</v>
      </c>
      <c r="BB88" s="43">
        <v>74.400000000000006</v>
      </c>
      <c r="BC88" s="43">
        <v>74.900000000000006</v>
      </c>
      <c r="BD88" s="43">
        <v>75.5</v>
      </c>
      <c r="BE88" s="43">
        <v>75.5</v>
      </c>
    </row>
    <row r="89" spans="1:57" outlineLevel="1" x14ac:dyDescent="0.25">
      <c r="A89" s="23" t="s">
        <v>52</v>
      </c>
      <c r="C89" s="43">
        <v>7.8</v>
      </c>
      <c r="D89" s="43">
        <v>7.3</v>
      </c>
      <c r="E89" s="43">
        <v>7</v>
      </c>
      <c r="F89" s="43">
        <v>7.5</v>
      </c>
      <c r="G89" s="43">
        <v>8.8000000000000007</v>
      </c>
      <c r="H89" s="43">
        <v>8.5</v>
      </c>
      <c r="I89" s="43">
        <v>9.1</v>
      </c>
      <c r="J89" s="43">
        <v>8.8000000000000007</v>
      </c>
      <c r="K89" s="43">
        <v>8.9</v>
      </c>
      <c r="L89" s="43">
        <v>9.6999999999999993</v>
      </c>
      <c r="M89" s="43">
        <v>11.9</v>
      </c>
      <c r="N89" s="43">
        <v>13.4</v>
      </c>
      <c r="O89" s="43">
        <v>13.4</v>
      </c>
      <c r="P89" s="43">
        <v>11.9</v>
      </c>
      <c r="Q89" s="43">
        <v>12.2</v>
      </c>
      <c r="R89" s="43">
        <v>11</v>
      </c>
      <c r="S89" s="43">
        <v>8.6</v>
      </c>
      <c r="T89" s="43">
        <v>8.1999999999999993</v>
      </c>
      <c r="U89" s="43">
        <v>8</v>
      </c>
      <c r="V89" s="43">
        <v>8.5</v>
      </c>
      <c r="W89" s="43">
        <v>10</v>
      </c>
      <c r="X89" s="43">
        <v>9.3000000000000007</v>
      </c>
      <c r="Y89" s="43">
        <v>8.6999999999999993</v>
      </c>
      <c r="Z89" s="43">
        <v>7.2</v>
      </c>
      <c r="AA89" s="43">
        <v>7.8</v>
      </c>
      <c r="AB89" s="43">
        <v>7.5</v>
      </c>
      <c r="AC89" s="43">
        <v>6.5</v>
      </c>
      <c r="AD89" s="43">
        <v>5.8</v>
      </c>
      <c r="AE89" s="43">
        <v>4.8</v>
      </c>
      <c r="AF89" s="43">
        <v>4.7</v>
      </c>
      <c r="AG89" s="43">
        <v>5.6</v>
      </c>
      <c r="AH89" s="43">
        <v>5.0999999999999996</v>
      </c>
      <c r="AI89" s="43">
        <v>5</v>
      </c>
      <c r="AJ89" s="43">
        <v>4.2</v>
      </c>
      <c r="AK89" s="43">
        <v>4.2</v>
      </c>
      <c r="AL89" s="43">
        <v>3.4</v>
      </c>
      <c r="AM89" s="43">
        <v>3.8</v>
      </c>
      <c r="AN89" s="43">
        <v>4.3</v>
      </c>
      <c r="AO89" s="43">
        <v>4.4000000000000004</v>
      </c>
      <c r="AP89" s="43">
        <v>3.9</v>
      </c>
      <c r="AQ89" s="43">
        <v>3.5</v>
      </c>
      <c r="AR89" s="43">
        <v>4.2</v>
      </c>
      <c r="AS89" s="43">
        <v>3</v>
      </c>
      <c r="AT89" s="43">
        <v>2.4</v>
      </c>
      <c r="AU89" s="43">
        <v>1.7</v>
      </c>
      <c r="AV89" s="43">
        <v>0.8</v>
      </c>
      <c r="AW89" s="43">
        <v>0.5</v>
      </c>
      <c r="AX89" s="43">
        <v>0.7</v>
      </c>
      <c r="AY89" s="43">
        <v>0.8</v>
      </c>
      <c r="AZ89" s="43">
        <v>0.2</v>
      </c>
      <c r="BA89" s="43">
        <v>-0.1</v>
      </c>
      <c r="BB89" s="43">
        <v>0</v>
      </c>
      <c r="BC89" s="43">
        <v>1.7</v>
      </c>
      <c r="BD89" s="43">
        <v>3.1</v>
      </c>
    </row>
    <row r="90" spans="1:57" outlineLevel="1" x14ac:dyDescent="0.25"/>
    <row r="91" spans="1:57" outlineLevel="1" x14ac:dyDescent="0.25"/>
    <row r="92" spans="1:57" x14ac:dyDescent="0.25">
      <c r="A92" s="21" t="s">
        <v>601</v>
      </c>
      <c r="B92" s="51"/>
    </row>
    <row r="93" spans="1:57" outlineLevel="1" x14ac:dyDescent="0.25">
      <c r="A93" s="23" t="s">
        <v>33</v>
      </c>
      <c r="B93" s="43" t="s">
        <v>602</v>
      </c>
      <c r="C93" s="58">
        <v>9655549</v>
      </c>
      <c r="D93" s="58">
        <v>9673162</v>
      </c>
      <c r="E93" s="58">
        <v>9711115</v>
      </c>
      <c r="F93" s="58">
        <v>9741720</v>
      </c>
      <c r="G93" s="58">
        <v>9772419</v>
      </c>
      <c r="H93" s="58">
        <v>9800700</v>
      </c>
      <c r="I93" s="58">
        <v>9818227</v>
      </c>
      <c r="J93" s="58">
        <v>9830358</v>
      </c>
      <c r="K93" s="58">
        <v>9839534</v>
      </c>
      <c r="L93" s="58">
        <v>9848382</v>
      </c>
      <c r="M93" s="58">
        <v>9859242</v>
      </c>
      <c r="N93" s="58">
        <v>9858982</v>
      </c>
      <c r="O93" s="58">
        <v>9856303</v>
      </c>
      <c r="P93" s="58">
        <v>9855520</v>
      </c>
      <c r="Q93" s="58">
        <v>9855372</v>
      </c>
      <c r="R93" s="58">
        <v>9858308</v>
      </c>
      <c r="S93" s="58">
        <v>9861823</v>
      </c>
      <c r="T93" s="58">
        <v>9870234</v>
      </c>
      <c r="U93" s="58">
        <v>9901664</v>
      </c>
      <c r="V93" s="58">
        <v>9937697</v>
      </c>
      <c r="W93" s="58">
        <v>9967379</v>
      </c>
      <c r="X93" s="58">
        <v>10004486</v>
      </c>
      <c r="Y93" s="58">
        <v>10045158</v>
      </c>
      <c r="Z93" s="58">
        <v>10084475</v>
      </c>
      <c r="AA93" s="58">
        <v>10115603</v>
      </c>
      <c r="AB93" s="58">
        <v>10136811</v>
      </c>
      <c r="AC93" s="58">
        <v>10156637</v>
      </c>
      <c r="AD93" s="58">
        <v>10181245</v>
      </c>
      <c r="AE93" s="58">
        <v>10203008</v>
      </c>
      <c r="AF93" s="58">
        <v>10226419</v>
      </c>
      <c r="AG93" s="58">
        <v>10251250</v>
      </c>
      <c r="AH93" s="58">
        <v>10286570</v>
      </c>
      <c r="AI93" s="58">
        <v>10332785</v>
      </c>
      <c r="AJ93" s="58">
        <v>10376133</v>
      </c>
      <c r="AK93" s="58">
        <v>10421137</v>
      </c>
      <c r="AL93" s="58">
        <v>10478617</v>
      </c>
      <c r="AM93" s="58">
        <v>10547958</v>
      </c>
      <c r="AN93" s="58">
        <v>10625700</v>
      </c>
      <c r="AO93" s="58">
        <v>10709973</v>
      </c>
      <c r="AP93" s="58">
        <v>10796493</v>
      </c>
      <c r="AQ93" s="58">
        <v>10895586</v>
      </c>
      <c r="AR93" s="58">
        <v>11038264</v>
      </c>
      <c r="AS93" s="58">
        <v>11106932</v>
      </c>
      <c r="AT93" s="58">
        <v>11159407</v>
      </c>
      <c r="AU93" s="58">
        <v>11209057</v>
      </c>
      <c r="AV93" s="58">
        <v>11274196</v>
      </c>
      <c r="AW93" s="58">
        <v>11331422</v>
      </c>
      <c r="AX93" s="58">
        <v>11375158</v>
      </c>
      <c r="AY93" s="58">
        <v>11427054</v>
      </c>
      <c r="AZ93" s="58">
        <v>11488980</v>
      </c>
      <c r="BA93" s="58">
        <v>11538604</v>
      </c>
      <c r="BB93" s="58">
        <v>11586195</v>
      </c>
      <c r="BC93" s="58">
        <v>11685814</v>
      </c>
      <c r="BD93" s="58">
        <v>11714453</v>
      </c>
    </row>
    <row r="94" spans="1:57" outlineLevel="1" x14ac:dyDescent="0.25">
      <c r="A94" s="23" t="s">
        <v>42</v>
      </c>
      <c r="B94" s="43" t="s">
        <v>603</v>
      </c>
      <c r="AM94" s="43">
        <v>4437.6000000000004</v>
      </c>
      <c r="AN94" s="43">
        <v>4444.3999999999996</v>
      </c>
      <c r="AO94" s="43">
        <v>4531.6000000000004</v>
      </c>
      <c r="AP94" s="43">
        <v>4569.8</v>
      </c>
      <c r="AQ94" s="43">
        <v>4629.5</v>
      </c>
      <c r="AR94" s="43">
        <v>4661.7</v>
      </c>
      <c r="AS94" s="43">
        <v>4662.2</v>
      </c>
      <c r="AT94" s="43">
        <v>4673</v>
      </c>
      <c r="AU94" s="43">
        <v>4671.3999999999996</v>
      </c>
      <c r="AV94" s="43">
        <v>4730.1000000000004</v>
      </c>
      <c r="AW94" s="43">
        <v>4720.8999999999996</v>
      </c>
      <c r="AX94" s="43">
        <v>4791.8</v>
      </c>
      <c r="AY94" s="43">
        <v>4812.3999999999996</v>
      </c>
      <c r="AZ94" s="43">
        <v>4801.8999999999996</v>
      </c>
      <c r="BA94" s="43">
        <v>4904.3</v>
      </c>
      <c r="BB94" s="43">
        <v>5055.2</v>
      </c>
      <c r="BC94" s="43">
        <v>5124.5</v>
      </c>
    </row>
    <row r="95" spans="1:57" outlineLevel="1" x14ac:dyDescent="0.25">
      <c r="A95" s="27" t="s">
        <v>605</v>
      </c>
      <c r="B95" s="43" t="s">
        <v>606</v>
      </c>
      <c r="C95" s="43">
        <v>21.272839999999999</v>
      </c>
      <c r="D95" s="43">
        <v>21.444800000000001</v>
      </c>
      <c r="E95" s="43">
        <v>21.609310000000001</v>
      </c>
      <c r="F95" s="43">
        <v>21.757860000000001</v>
      </c>
      <c r="G95" s="43">
        <v>21.860009999999999</v>
      </c>
      <c r="H95" s="43">
        <v>21.92426</v>
      </c>
      <c r="I95" s="43">
        <v>21.931999999999999</v>
      </c>
      <c r="J95" s="43">
        <v>21.990200000000002</v>
      </c>
      <c r="K95" s="43">
        <v>22.09835</v>
      </c>
      <c r="L95" s="43">
        <v>22.17334</v>
      </c>
      <c r="M95" s="43">
        <v>22.0946</v>
      </c>
      <c r="N95" s="43">
        <v>21.732970000000002</v>
      </c>
      <c r="O95" s="43">
        <v>21.193819999999999</v>
      </c>
      <c r="P95" s="43">
        <v>20.601959999999998</v>
      </c>
      <c r="Q95" s="43">
        <v>20.25806</v>
      </c>
      <c r="R95" s="43">
        <v>20.38391</v>
      </c>
      <c r="S95" s="43">
        <v>20.724019999999999</v>
      </c>
      <c r="T95" s="43">
        <v>21.081659999999999</v>
      </c>
      <c r="U95" s="43">
        <v>21.491109999999999</v>
      </c>
      <c r="V95" s="43">
        <v>21.903729999999999</v>
      </c>
      <c r="W95" s="43">
        <v>22.31945</v>
      </c>
      <c r="X95" s="43">
        <v>22.734770000000001</v>
      </c>
      <c r="Y95" s="43">
        <v>23.103549999999998</v>
      </c>
      <c r="Z95" s="43">
        <v>23.43178</v>
      </c>
      <c r="AA95" s="43">
        <v>23.761060000000001</v>
      </c>
      <c r="AB95" s="43">
        <v>24.148140000000001</v>
      </c>
      <c r="AC95" s="43">
        <v>24.55273</v>
      </c>
      <c r="AD95" s="43">
        <v>24.922709999999999</v>
      </c>
      <c r="AE95" s="43">
        <v>25.22025</v>
      </c>
      <c r="AF95" s="43">
        <v>25.443259999999999</v>
      </c>
      <c r="AG95" s="43">
        <v>25.616289999999999</v>
      </c>
      <c r="AH95" s="43">
        <v>25.751370000000001</v>
      </c>
      <c r="AI95" s="43">
        <v>25.869129999999998</v>
      </c>
      <c r="AJ95" s="43">
        <v>25.985869999999998</v>
      </c>
      <c r="AK95" s="43">
        <v>26.113579999999999</v>
      </c>
      <c r="AL95" s="43">
        <v>26.1449</v>
      </c>
      <c r="AM95" s="43">
        <v>25.995819999999998</v>
      </c>
      <c r="AN95" s="43">
        <v>25.824819999999999</v>
      </c>
      <c r="AO95" s="43">
        <v>25.815059999999999</v>
      </c>
      <c r="AP95" s="43">
        <v>25.948440000000002</v>
      </c>
      <c r="AQ95" s="43">
        <v>26.117450000000002</v>
      </c>
      <c r="AR95" s="43">
        <v>26.445640000000001</v>
      </c>
      <c r="AS95" s="43">
        <v>26.89453</v>
      </c>
      <c r="AT95" s="43">
        <v>27.30067</v>
      </c>
      <c r="AU95" s="43">
        <v>27.718820000000001</v>
      </c>
      <c r="AV95" s="43">
        <v>28.10275</v>
      </c>
      <c r="AW95" s="43">
        <v>28.445270000000001</v>
      </c>
      <c r="AX95" s="43">
        <v>28.81542</v>
      </c>
      <c r="AY95" s="43">
        <v>29.217739999999999</v>
      </c>
      <c r="AZ95" s="43">
        <v>29.653120000000001</v>
      </c>
      <c r="BA95" s="43">
        <v>30.012429999999998</v>
      </c>
      <c r="BB95" s="43">
        <v>30.389119999999998</v>
      </c>
      <c r="BC95" s="43">
        <v>30.953769999999999</v>
      </c>
      <c r="BD95" s="43">
        <v>31.608460000000001</v>
      </c>
    </row>
    <row r="96" spans="1:57" outlineLevel="1" x14ac:dyDescent="0.25">
      <c r="A96" s="27" t="s">
        <v>607</v>
      </c>
      <c r="B96" s="43" t="s">
        <v>608</v>
      </c>
      <c r="C96" s="43">
        <v>93.843000000000004</v>
      </c>
      <c r="D96" s="43">
        <v>93.975999999999999</v>
      </c>
      <c r="E96" s="43">
        <v>94.105999999999995</v>
      </c>
      <c r="F96" s="43">
        <v>94.233000000000004</v>
      </c>
      <c r="G96" s="43">
        <v>94.358000000000004</v>
      </c>
      <c r="H96" s="43">
        <v>94.48</v>
      </c>
      <c r="I96" s="43">
        <v>94.6</v>
      </c>
      <c r="J96" s="43">
        <v>94.805999999999997</v>
      </c>
      <c r="K96" s="43">
        <v>95.004999999999995</v>
      </c>
      <c r="L96" s="43">
        <v>95.195999999999998</v>
      </c>
      <c r="M96" s="43">
        <v>95.381</v>
      </c>
      <c r="N96" s="43">
        <v>95.534999999999997</v>
      </c>
      <c r="O96" s="43">
        <v>95.637</v>
      </c>
      <c r="P96" s="43">
        <v>95.736999999999995</v>
      </c>
      <c r="Q96" s="43">
        <v>95.834999999999994</v>
      </c>
      <c r="R96" s="43">
        <v>95.93</v>
      </c>
      <c r="S96" s="43">
        <v>96.022999999999996</v>
      </c>
      <c r="T96" s="43">
        <v>96.114999999999995</v>
      </c>
      <c r="U96" s="43">
        <v>96.203999999999994</v>
      </c>
      <c r="V96" s="43">
        <v>96.292000000000002</v>
      </c>
      <c r="W96" s="43">
        <v>96.376999999999995</v>
      </c>
      <c r="X96" s="43">
        <v>96.460999999999999</v>
      </c>
      <c r="Y96" s="43">
        <v>96.542000000000002</v>
      </c>
      <c r="Z96" s="43">
        <v>96.622</v>
      </c>
      <c r="AA96" s="43">
        <v>96.7</v>
      </c>
      <c r="AB96" s="43">
        <v>96.777000000000001</v>
      </c>
      <c r="AC96" s="43">
        <v>96.850999999999999</v>
      </c>
      <c r="AD96" s="43">
        <v>96.924000000000007</v>
      </c>
      <c r="AE96" s="43">
        <v>96.995999999999995</v>
      </c>
      <c r="AF96" s="43">
        <v>97.064999999999998</v>
      </c>
      <c r="AG96" s="43">
        <v>97.129000000000005</v>
      </c>
      <c r="AH96" s="43">
        <v>97.186000000000007</v>
      </c>
      <c r="AI96" s="43">
        <v>97.241</v>
      </c>
      <c r="AJ96" s="43">
        <v>97.296000000000006</v>
      </c>
      <c r="AK96" s="43">
        <v>97.35</v>
      </c>
      <c r="AL96" s="43">
        <v>97.403000000000006</v>
      </c>
      <c r="AM96" s="43">
        <v>97.453999999999994</v>
      </c>
      <c r="AN96" s="43">
        <v>97.504999999999995</v>
      </c>
      <c r="AO96" s="43">
        <v>97.555000000000007</v>
      </c>
      <c r="AP96" s="43">
        <v>97.602999999999994</v>
      </c>
      <c r="AQ96" s="43">
        <v>97.650999999999996</v>
      </c>
      <c r="AR96" s="43">
        <v>97.697999999999993</v>
      </c>
      <c r="AS96" s="43">
        <v>97.744</v>
      </c>
      <c r="AT96" s="43">
        <v>97.789000000000001</v>
      </c>
      <c r="AU96" s="43">
        <v>97.832999999999998</v>
      </c>
      <c r="AV96" s="43">
        <v>97.876000000000005</v>
      </c>
      <c r="AW96" s="43">
        <v>97.918999999999997</v>
      </c>
      <c r="AX96" s="43">
        <v>97.960999999999999</v>
      </c>
      <c r="AY96" s="43">
        <v>98.001000000000005</v>
      </c>
      <c r="AZ96" s="43">
        <v>98.040999999999997</v>
      </c>
      <c r="BA96" s="43">
        <v>98.078999999999994</v>
      </c>
      <c r="BB96" s="43">
        <v>98.117000000000004</v>
      </c>
      <c r="BC96" s="43">
        <v>98.153000000000006</v>
      </c>
      <c r="BD96" s="43">
        <v>98.188999999999993</v>
      </c>
    </row>
    <row r="97" spans="1:53" outlineLevel="1" x14ac:dyDescent="0.25">
      <c r="A97" s="27" t="s">
        <v>609</v>
      </c>
      <c r="BA97" s="43">
        <v>581</v>
      </c>
    </row>
    <row r="98" spans="1:53" outlineLevel="1" x14ac:dyDescent="0.25">
      <c r="A98" s="27"/>
    </row>
    <row r="99" spans="1:53" outlineLevel="1" x14ac:dyDescent="0.25">
      <c r="A99" s="27"/>
    </row>
    <row r="100" spans="1:53" x14ac:dyDescent="0.25">
      <c r="A100" s="21" t="s">
        <v>611</v>
      </c>
      <c r="B100" s="51"/>
    </row>
    <row r="101" spans="1:53" x14ac:dyDescent="0.25">
      <c r="A101" s="22" t="s">
        <v>612</v>
      </c>
    </row>
    <row r="102" spans="1:53" x14ac:dyDescent="0.25">
      <c r="A102" s="23" t="s">
        <v>395</v>
      </c>
      <c r="B102" s="43" t="s">
        <v>99</v>
      </c>
    </row>
    <row r="103" spans="1:53" x14ac:dyDescent="0.25">
      <c r="A103" s="23" t="s">
        <v>463</v>
      </c>
      <c r="B103" s="43" t="s">
        <v>142</v>
      </c>
    </row>
    <row r="104" spans="1:53" x14ac:dyDescent="0.25">
      <c r="A104" s="23" t="s">
        <v>465</v>
      </c>
      <c r="B104" s="43" t="s">
        <v>99</v>
      </c>
    </row>
    <row r="105" spans="1:53" x14ac:dyDescent="0.25">
      <c r="A105" s="23" t="s">
        <v>467</v>
      </c>
      <c r="B105" s="43" t="s">
        <v>99</v>
      </c>
    </row>
    <row r="106" spans="1:53" x14ac:dyDescent="0.25">
      <c r="A106" s="23" t="s">
        <v>469</v>
      </c>
      <c r="B106" s="43" t="s">
        <v>99</v>
      </c>
    </row>
    <row r="107" spans="1:53" x14ac:dyDescent="0.25">
      <c r="A107" s="23" t="s">
        <v>470</v>
      </c>
      <c r="B107" s="43" t="s">
        <v>99</v>
      </c>
    </row>
    <row r="108" spans="1:53" x14ac:dyDescent="0.25">
      <c r="A108" s="23" t="s">
        <v>471</v>
      </c>
      <c r="B108" s="43" t="s">
        <v>99</v>
      </c>
    </row>
    <row r="109" spans="1:53" x14ac:dyDescent="0.25">
      <c r="A109" s="23" t="s">
        <v>473</v>
      </c>
      <c r="B109" s="43" t="s">
        <v>218</v>
      </c>
    </row>
    <row r="110" spans="1:53" x14ac:dyDescent="0.25">
      <c r="A110" s="23" t="s">
        <v>474</v>
      </c>
      <c r="B110" s="43" t="s">
        <v>218</v>
      </c>
    </row>
    <row r="111" spans="1:53" x14ac:dyDescent="0.25">
      <c r="A111" s="23" t="s">
        <v>475</v>
      </c>
      <c r="B111" s="43" t="s">
        <v>233</v>
      </c>
    </row>
    <row r="112" spans="1:53" x14ac:dyDescent="0.25">
      <c r="A112" s="23" t="s">
        <v>476</v>
      </c>
      <c r="B112" s="43" t="s">
        <v>99</v>
      </c>
    </row>
    <row r="113" spans="1:2" x14ac:dyDescent="0.25">
      <c r="A113" s="23" t="s">
        <v>478</v>
      </c>
      <c r="B113" s="43" t="s">
        <v>99</v>
      </c>
    </row>
    <row r="114" spans="1:2" x14ac:dyDescent="0.25">
      <c r="A114" s="23" t="s">
        <v>480</v>
      </c>
      <c r="B114" s="43" t="s">
        <v>99</v>
      </c>
    </row>
    <row r="115" spans="1:2" x14ac:dyDescent="0.25">
      <c r="A115" s="23" t="s">
        <v>482</v>
      </c>
      <c r="B115" s="43" t="s">
        <v>99</v>
      </c>
    </row>
    <row r="116" spans="1:2" x14ac:dyDescent="0.25">
      <c r="A116" s="23" t="s">
        <v>484</v>
      </c>
      <c r="B116" s="43" t="s">
        <v>99</v>
      </c>
    </row>
    <row r="117" spans="1:2" x14ac:dyDescent="0.25">
      <c r="A117" s="23" t="s">
        <v>486</v>
      </c>
      <c r="B117" s="43" t="s">
        <v>99</v>
      </c>
    </row>
    <row r="118" spans="1:2" x14ac:dyDescent="0.25">
      <c r="A118" s="23" t="s">
        <v>487</v>
      </c>
      <c r="B118" s="43" t="s">
        <v>798</v>
      </c>
    </row>
    <row r="119" spans="1:2" x14ac:dyDescent="0.25">
      <c r="A119" s="23" t="s">
        <v>490</v>
      </c>
      <c r="B119" s="43" t="s">
        <v>491</v>
      </c>
    </row>
    <row r="120" spans="1:2" x14ac:dyDescent="0.25">
      <c r="A120" s="23" t="s">
        <v>493</v>
      </c>
      <c r="B120" s="43" t="s">
        <v>491</v>
      </c>
    </row>
    <row r="121" spans="1:2" x14ac:dyDescent="0.25">
      <c r="A121" s="23" t="s">
        <v>494</v>
      </c>
      <c r="B121" s="43" t="s">
        <v>495</v>
      </c>
    </row>
    <row r="122" spans="1:2" x14ac:dyDescent="0.25">
      <c r="A122" s="23" t="s">
        <v>496</v>
      </c>
      <c r="B122" s="43" t="s">
        <v>497</v>
      </c>
    </row>
    <row r="123" spans="1:2" x14ac:dyDescent="0.25">
      <c r="A123" s="23" t="s">
        <v>498</v>
      </c>
      <c r="B123" s="43" t="s">
        <v>499</v>
      </c>
    </row>
    <row r="124" spans="1:2" x14ac:dyDescent="0.25">
      <c r="A124" s="23" t="s">
        <v>500</v>
      </c>
      <c r="B124" s="43" t="s">
        <v>501</v>
      </c>
    </row>
    <row r="125" spans="1:2" x14ac:dyDescent="0.25">
      <c r="A125" s="23" t="s">
        <v>502</v>
      </c>
      <c r="B125" s="43" t="s">
        <v>501</v>
      </c>
    </row>
    <row r="126" spans="1:2" x14ac:dyDescent="0.25">
      <c r="A126" s="23" t="s">
        <v>503</v>
      </c>
      <c r="B126" s="43" t="s">
        <v>501</v>
      </c>
    </row>
    <row r="127" spans="1:2" x14ac:dyDescent="0.25">
      <c r="A127" s="23" t="s">
        <v>504</v>
      </c>
      <c r="B127" s="43">
        <v>2013</v>
      </c>
    </row>
    <row r="128" spans="1:2" x14ac:dyDescent="0.25">
      <c r="A128" s="23" t="s">
        <v>506</v>
      </c>
      <c r="B128" s="43" t="s">
        <v>507</v>
      </c>
    </row>
    <row r="129" spans="1:2" x14ac:dyDescent="0.25">
      <c r="A129" s="23" t="s">
        <v>508</v>
      </c>
      <c r="B129" s="43" t="s">
        <v>509</v>
      </c>
    </row>
    <row r="130" spans="1:2" x14ac:dyDescent="0.25">
      <c r="A130" s="22"/>
    </row>
    <row r="132" spans="1:2" x14ac:dyDescent="0.25">
      <c r="A132" s="22" t="s">
        <v>615</v>
      </c>
    </row>
    <row r="133" spans="1:2" x14ac:dyDescent="0.25">
      <c r="A133" s="23" t="s">
        <v>616</v>
      </c>
    </row>
    <row r="134" spans="1:2" x14ac:dyDescent="0.25">
      <c r="A134" s="23" t="s">
        <v>617</v>
      </c>
    </row>
    <row r="135" spans="1:2" x14ac:dyDescent="0.25">
      <c r="A135" s="23" t="s">
        <v>618</v>
      </c>
    </row>
    <row r="136" spans="1:2" x14ac:dyDescent="0.25">
      <c r="A136" s="23" t="s">
        <v>619</v>
      </c>
    </row>
    <row r="137" spans="1:2" x14ac:dyDescent="0.25">
      <c r="A137" s="23" t="s">
        <v>620</v>
      </c>
    </row>
    <row r="138" spans="1:2" x14ac:dyDescent="0.25">
      <c r="A138" s="23" t="s">
        <v>621</v>
      </c>
      <c r="B138" s="43" t="s">
        <v>622</v>
      </c>
    </row>
    <row r="139" spans="1:2" x14ac:dyDescent="0.25">
      <c r="A139" s="23" t="s">
        <v>623</v>
      </c>
      <c r="B139" s="43" t="s">
        <v>624</v>
      </c>
    </row>
    <row r="140" spans="1:2" x14ac:dyDescent="0.25">
      <c r="A140" s="23" t="s">
        <v>625</v>
      </c>
      <c r="B140" s="43" t="s">
        <v>626</v>
      </c>
    </row>
    <row r="141" spans="1:2" x14ac:dyDescent="0.25">
      <c r="A141" s="23" t="s">
        <v>627</v>
      </c>
      <c r="B141" s="43" t="s">
        <v>628</v>
      </c>
    </row>
    <row r="142" spans="1:2" x14ac:dyDescent="0.25">
      <c r="A142" s="23" t="s">
        <v>629</v>
      </c>
      <c r="B142" s="43" t="s">
        <v>630</v>
      </c>
    </row>
    <row r="143" spans="1:2" x14ac:dyDescent="0.25">
      <c r="A143" s="23" t="s">
        <v>631</v>
      </c>
      <c r="B143" s="43" t="s">
        <v>632</v>
      </c>
    </row>
    <row r="144" spans="1:2" x14ac:dyDescent="0.25">
      <c r="A144" s="23" t="s">
        <v>633</v>
      </c>
      <c r="B144" s="43" t="s">
        <v>634</v>
      </c>
    </row>
    <row r="145" spans="1:2" outlineLevel="1" x14ac:dyDescent="0.25">
      <c r="A145" s="23" t="s">
        <v>635</v>
      </c>
      <c r="B145" s="43" t="s">
        <v>636</v>
      </c>
    </row>
    <row r="146" spans="1:2" outlineLevel="1" x14ac:dyDescent="0.25">
      <c r="A146" s="23" t="s">
        <v>637</v>
      </c>
      <c r="B146" s="43" t="s">
        <v>638</v>
      </c>
    </row>
    <row r="147" spans="1:2" outlineLevel="1" x14ac:dyDescent="0.25">
      <c r="A147" s="23" t="s">
        <v>639</v>
      </c>
      <c r="B147" s="43" t="s">
        <v>640</v>
      </c>
    </row>
    <row r="148" spans="1:2" outlineLevel="1" x14ac:dyDescent="0.25">
      <c r="A148" s="23" t="s">
        <v>641</v>
      </c>
      <c r="B148" s="43" t="s">
        <v>642</v>
      </c>
    </row>
    <row r="149" spans="1:2" outlineLevel="1" x14ac:dyDescent="0.25">
      <c r="A149" s="23" t="s">
        <v>643</v>
      </c>
      <c r="B149" s="43" t="s">
        <v>644</v>
      </c>
    </row>
    <row r="150" spans="1:2" outlineLevel="1" x14ac:dyDescent="0.25">
      <c r="A150" s="23" t="s">
        <v>645</v>
      </c>
      <c r="B150" s="43" t="s">
        <v>646</v>
      </c>
    </row>
    <row r="151" spans="1:2" outlineLevel="1" x14ac:dyDescent="0.25">
      <c r="A151" s="23" t="s">
        <v>647</v>
      </c>
      <c r="B151" s="43" t="s">
        <v>648</v>
      </c>
    </row>
    <row r="152" spans="1:2" outlineLevel="1" x14ac:dyDescent="0.25">
      <c r="A152" s="23" t="s">
        <v>649</v>
      </c>
      <c r="B152" s="43" t="s">
        <v>650</v>
      </c>
    </row>
    <row r="153" spans="1:2" outlineLevel="1" x14ac:dyDescent="0.25">
      <c r="A153" s="23" t="s">
        <v>651</v>
      </c>
      <c r="B153" s="43" t="s">
        <v>652</v>
      </c>
    </row>
    <row r="154" spans="1:2" outlineLevel="1" x14ac:dyDescent="0.25">
      <c r="A154" s="23" t="s">
        <v>653</v>
      </c>
      <c r="B154" s="43" t="s">
        <v>654</v>
      </c>
    </row>
    <row r="155" spans="1:2" outlineLevel="1" x14ac:dyDescent="0.25">
      <c r="A155" s="23" t="s">
        <v>655</v>
      </c>
      <c r="B155" s="43" t="s">
        <v>656</v>
      </c>
    </row>
    <row r="156" spans="1:2" outlineLevel="1" x14ac:dyDescent="0.25">
      <c r="A156" s="23" t="s">
        <v>657</v>
      </c>
      <c r="B156" s="43" t="s">
        <v>658</v>
      </c>
    </row>
    <row r="157" spans="1:2" outlineLevel="1" x14ac:dyDescent="0.25">
      <c r="A157" s="23" t="s">
        <v>659</v>
      </c>
      <c r="B157" s="43" t="s">
        <v>660</v>
      </c>
    </row>
    <row r="158" spans="1:2" outlineLevel="1" x14ac:dyDescent="0.25">
      <c r="A158" s="23" t="s">
        <v>661</v>
      </c>
      <c r="B158" s="43" t="s">
        <v>662</v>
      </c>
    </row>
    <row r="159" spans="1:2" outlineLevel="1" x14ac:dyDescent="0.25">
      <c r="A159" s="23" t="s">
        <v>663</v>
      </c>
      <c r="B159" s="43" t="s">
        <v>664</v>
      </c>
    </row>
    <row r="160" spans="1:2" outlineLevel="1" x14ac:dyDescent="0.25">
      <c r="A160" s="23" t="s">
        <v>665</v>
      </c>
      <c r="B160" s="43" t="s">
        <v>666</v>
      </c>
    </row>
    <row r="161" spans="1:2" outlineLevel="1" x14ac:dyDescent="0.25">
      <c r="A161" s="23" t="s">
        <v>667</v>
      </c>
      <c r="B161" s="43" t="s">
        <v>668</v>
      </c>
    </row>
    <row r="162" spans="1:2" outlineLevel="1" x14ac:dyDescent="0.25">
      <c r="A162" s="23" t="s">
        <v>669</v>
      </c>
      <c r="B162" s="43" t="s">
        <v>670</v>
      </c>
    </row>
    <row r="163" spans="1:2" outlineLevel="1" x14ac:dyDescent="0.25">
      <c r="A163" s="23" t="s">
        <v>671</v>
      </c>
      <c r="B163" s="43" t="s">
        <v>672</v>
      </c>
    </row>
    <row r="164" spans="1:2" outlineLevel="1" x14ac:dyDescent="0.25">
      <c r="A164" s="23" t="s">
        <v>673</v>
      </c>
      <c r="B164" s="43" t="s">
        <v>674</v>
      </c>
    </row>
    <row r="165" spans="1:2" outlineLevel="1" x14ac:dyDescent="0.25">
      <c r="A165" s="23" t="s">
        <v>675</v>
      </c>
      <c r="B165" s="43" t="s">
        <v>676</v>
      </c>
    </row>
    <row r="166" spans="1:2" outlineLevel="1" x14ac:dyDescent="0.25">
      <c r="A166" s="23" t="s">
        <v>677</v>
      </c>
      <c r="B166" s="43" t="s">
        <v>678</v>
      </c>
    </row>
    <row r="167" spans="1:2" outlineLevel="1" x14ac:dyDescent="0.25">
      <c r="A167" s="23" t="s">
        <v>679</v>
      </c>
      <c r="B167" s="43" t="s">
        <v>680</v>
      </c>
    </row>
    <row r="168" spans="1:2" outlineLevel="1" x14ac:dyDescent="0.25">
      <c r="A168" s="23" t="s">
        <v>681</v>
      </c>
      <c r="B168" s="43" t="s">
        <v>682</v>
      </c>
    </row>
    <row r="169" spans="1:2" outlineLevel="1" x14ac:dyDescent="0.25">
      <c r="A169" s="23" t="s">
        <v>683</v>
      </c>
      <c r="B169" s="43" t="s">
        <v>684</v>
      </c>
    </row>
    <row r="170" spans="1:2" outlineLevel="1" x14ac:dyDescent="0.25">
      <c r="A170" s="23" t="s">
        <v>685</v>
      </c>
      <c r="B170" s="43" t="s">
        <v>686</v>
      </c>
    </row>
    <row r="171" spans="1:2" outlineLevel="1" x14ac:dyDescent="0.25">
      <c r="A171" s="23" t="s">
        <v>687</v>
      </c>
      <c r="B171" s="43" t="s">
        <v>688</v>
      </c>
    </row>
    <row r="172" spans="1:2" outlineLevel="1" x14ac:dyDescent="0.25">
      <c r="A172" s="23" t="s">
        <v>689</v>
      </c>
      <c r="B172" s="43" t="s">
        <v>690</v>
      </c>
    </row>
    <row r="173" spans="1:2" outlineLevel="1" x14ac:dyDescent="0.25">
      <c r="A173" s="23" t="s">
        <v>691</v>
      </c>
      <c r="B173" s="43" t="s">
        <v>692</v>
      </c>
    </row>
    <row r="174" spans="1:2" outlineLevel="1" x14ac:dyDescent="0.25">
      <c r="A174" s="23" t="s">
        <v>693</v>
      </c>
      <c r="B174" s="43" t="s">
        <v>694</v>
      </c>
    </row>
    <row r="175" spans="1:2" outlineLevel="1" x14ac:dyDescent="0.25">
      <c r="A175" s="23" t="s">
        <v>695</v>
      </c>
      <c r="B175" s="43" t="s">
        <v>696</v>
      </c>
    </row>
    <row r="176" spans="1:2" outlineLevel="1" x14ac:dyDescent="0.25">
      <c r="A176" s="23" t="s">
        <v>697</v>
      </c>
      <c r="B176" s="43" t="s">
        <v>698</v>
      </c>
    </row>
    <row r="177" spans="1:2" outlineLevel="1" x14ac:dyDescent="0.25">
      <c r="A177" s="23" t="s">
        <v>699</v>
      </c>
      <c r="B177" s="43" t="s">
        <v>700</v>
      </c>
    </row>
    <row r="178" spans="1:2" outlineLevel="1" x14ac:dyDescent="0.25">
      <c r="A178" s="23" t="s">
        <v>701</v>
      </c>
      <c r="B178" s="43" t="s">
        <v>702</v>
      </c>
    </row>
    <row r="179" spans="1:2" outlineLevel="1" x14ac:dyDescent="0.25">
      <c r="A179" s="23" t="s">
        <v>703</v>
      </c>
      <c r="B179" s="43" t="s">
        <v>704</v>
      </c>
    </row>
    <row r="180" spans="1:2" outlineLevel="1" x14ac:dyDescent="0.25">
      <c r="A180" s="23" t="s">
        <v>705</v>
      </c>
      <c r="B180" s="43" t="s">
        <v>706</v>
      </c>
    </row>
    <row r="181" spans="1:2" outlineLevel="1" x14ac:dyDescent="0.25">
      <c r="A181" s="23" t="s">
        <v>707</v>
      </c>
      <c r="B181" s="43" t="s">
        <v>708</v>
      </c>
    </row>
    <row r="182" spans="1:2" outlineLevel="1" x14ac:dyDescent="0.25">
      <c r="A182" s="23" t="s">
        <v>709</v>
      </c>
      <c r="B182" s="43" t="s">
        <v>710</v>
      </c>
    </row>
    <row r="183" spans="1:2" outlineLevel="1" x14ac:dyDescent="0.25">
      <c r="A183" s="23" t="s">
        <v>711</v>
      </c>
      <c r="B183" s="43" t="s">
        <v>712</v>
      </c>
    </row>
    <row r="184" spans="1:2" outlineLevel="1" x14ac:dyDescent="0.25">
      <c r="A184" s="23" t="s">
        <v>713</v>
      </c>
      <c r="B184" s="43" t="s">
        <v>714</v>
      </c>
    </row>
    <row r="185" spans="1:2" outlineLevel="1" x14ac:dyDescent="0.25">
      <c r="A185" s="23" t="s">
        <v>715</v>
      </c>
      <c r="B185" s="43" t="s">
        <v>716</v>
      </c>
    </row>
    <row r="186" spans="1:2" outlineLevel="1" x14ac:dyDescent="0.25">
      <c r="A186" s="23" t="s">
        <v>717</v>
      </c>
      <c r="B186" s="43" t="s">
        <v>718</v>
      </c>
    </row>
    <row r="187" spans="1:2" outlineLevel="1" x14ac:dyDescent="0.25">
      <c r="A187" s="23" t="s">
        <v>719</v>
      </c>
      <c r="B187" s="43" t="s">
        <v>720</v>
      </c>
    </row>
    <row r="188" spans="1:2" outlineLevel="1" x14ac:dyDescent="0.25">
      <c r="A188" s="23" t="s">
        <v>721</v>
      </c>
      <c r="B188" s="43" t="s">
        <v>722</v>
      </c>
    </row>
    <row r="189" spans="1:2" outlineLevel="1" x14ac:dyDescent="0.25">
      <c r="A189" s="23" t="s">
        <v>723</v>
      </c>
      <c r="B189" s="43" t="s">
        <v>724</v>
      </c>
    </row>
    <row r="190" spans="1:2" outlineLevel="1" x14ac:dyDescent="0.25">
      <c r="A190" s="23" t="s">
        <v>725</v>
      </c>
      <c r="B190" s="43" t="s">
        <v>726</v>
      </c>
    </row>
    <row r="191" spans="1:2" outlineLevel="1" x14ac:dyDescent="0.25">
      <c r="A191" s="23" t="s">
        <v>727</v>
      </c>
      <c r="B191" s="43" t="s">
        <v>728</v>
      </c>
    </row>
    <row r="192" spans="1:2" outlineLevel="1" x14ac:dyDescent="0.25">
      <c r="A192" s="23" t="s">
        <v>729</v>
      </c>
      <c r="B192" s="43" t="s">
        <v>730</v>
      </c>
    </row>
    <row r="193" spans="1:2" outlineLevel="1" x14ac:dyDescent="0.25">
      <c r="A193" s="23" t="s">
        <v>731</v>
      </c>
      <c r="B193" s="43" t="s">
        <v>732</v>
      </c>
    </row>
    <row r="194" spans="1:2" outlineLevel="1" x14ac:dyDescent="0.25">
      <c r="A194" s="23" t="s">
        <v>733</v>
      </c>
      <c r="B194" s="43" t="s">
        <v>734</v>
      </c>
    </row>
    <row r="195" spans="1:2" outlineLevel="1" x14ac:dyDescent="0.25">
      <c r="A195" s="23" t="s">
        <v>735</v>
      </c>
      <c r="B195" s="43" t="s">
        <v>736</v>
      </c>
    </row>
    <row r="196" spans="1:2" outlineLevel="1" x14ac:dyDescent="0.25">
      <c r="A196" s="23" t="s">
        <v>737</v>
      </c>
      <c r="B196" s="43" t="s">
        <v>738</v>
      </c>
    </row>
    <row r="197" spans="1:2" outlineLevel="1" x14ac:dyDescent="0.25">
      <c r="A197" s="23" t="s">
        <v>739</v>
      </c>
      <c r="B197" s="43" t="s">
        <v>738</v>
      </c>
    </row>
    <row r="198" spans="1:2" outlineLevel="1" x14ac:dyDescent="0.25">
      <c r="A198" s="23" t="s">
        <v>740</v>
      </c>
      <c r="B198" s="43" t="s">
        <v>738</v>
      </c>
    </row>
    <row r="199" spans="1:2" outlineLevel="1" x14ac:dyDescent="0.25">
      <c r="A199" s="23" t="s">
        <v>741</v>
      </c>
      <c r="B199" s="43" t="s">
        <v>738</v>
      </c>
    </row>
    <row r="200" spans="1:2" outlineLevel="1" x14ac:dyDescent="0.25">
      <c r="A200" s="23" t="s">
        <v>742</v>
      </c>
      <c r="B200" s="43" t="s">
        <v>738</v>
      </c>
    </row>
    <row r="201" spans="1:2" outlineLevel="1" x14ac:dyDescent="0.25">
      <c r="A201" s="23" t="s">
        <v>643</v>
      </c>
      <c r="B201" s="43" t="s">
        <v>743</v>
      </c>
    </row>
    <row r="202" spans="1:2" outlineLevel="1" x14ac:dyDescent="0.25">
      <c r="A202" s="23" t="s">
        <v>744</v>
      </c>
      <c r="B202" s="43" t="s">
        <v>738</v>
      </c>
    </row>
    <row r="203" spans="1:2" outlineLevel="1" x14ac:dyDescent="0.25">
      <c r="A203" s="23" t="s">
        <v>745</v>
      </c>
      <c r="B203" s="43" t="s">
        <v>738</v>
      </c>
    </row>
    <row r="204" spans="1:2" outlineLevel="1" x14ac:dyDescent="0.25">
      <c r="A204" s="23" t="s">
        <v>746</v>
      </c>
      <c r="B204" s="43" t="s">
        <v>738</v>
      </c>
    </row>
    <row r="205" spans="1:2" outlineLevel="1" x14ac:dyDescent="0.25">
      <c r="A205" s="23" t="s">
        <v>747</v>
      </c>
      <c r="B205" s="43" t="s">
        <v>748</v>
      </c>
    </row>
    <row r="206" spans="1:2" outlineLevel="1" x14ac:dyDescent="0.25">
      <c r="A206" s="23" t="s">
        <v>749</v>
      </c>
      <c r="B206" s="43" t="s">
        <v>799</v>
      </c>
    </row>
    <row r="207" spans="1:2" outlineLevel="1" x14ac:dyDescent="0.25">
      <c r="A207" s="23" t="s">
        <v>751</v>
      </c>
      <c r="B207" s="43" t="s">
        <v>752</v>
      </c>
    </row>
    <row r="208" spans="1:2" outlineLevel="1" x14ac:dyDescent="0.25">
      <c r="A208" s="23" t="s">
        <v>753</v>
      </c>
      <c r="B208" s="43" t="s">
        <v>754</v>
      </c>
    </row>
    <row r="209" spans="1:2" outlineLevel="1" x14ac:dyDescent="0.25">
      <c r="A209" s="23" t="s">
        <v>755</v>
      </c>
      <c r="B209" s="43" t="s">
        <v>756</v>
      </c>
    </row>
    <row r="210" spans="1:2" outlineLevel="1" x14ac:dyDescent="0.25">
      <c r="A210" s="23" t="s">
        <v>757</v>
      </c>
      <c r="B210" s="43" t="s">
        <v>758</v>
      </c>
    </row>
    <row r="211" spans="1:2" outlineLevel="1" x14ac:dyDescent="0.25">
      <c r="A211" s="23" t="s">
        <v>759</v>
      </c>
      <c r="B211" s="43" t="s">
        <v>760</v>
      </c>
    </row>
    <row r="212" spans="1:2" outlineLevel="1" x14ac:dyDescent="0.25">
      <c r="A212" s="23" t="s">
        <v>761</v>
      </c>
      <c r="B212" s="43" t="s">
        <v>762</v>
      </c>
    </row>
    <row r="213" spans="1:2" outlineLevel="1" x14ac:dyDescent="0.25">
      <c r="A213" s="23" t="s">
        <v>763</v>
      </c>
      <c r="B213" s="43" t="s">
        <v>764</v>
      </c>
    </row>
    <row r="214" spans="1:2" outlineLevel="1" x14ac:dyDescent="0.25">
      <c r="A214" s="23" t="s">
        <v>765</v>
      </c>
      <c r="B214" s="43" t="s">
        <v>766</v>
      </c>
    </row>
    <row r="215" spans="1:2" outlineLevel="1" x14ac:dyDescent="0.25">
      <c r="A215" s="23" t="s">
        <v>767</v>
      </c>
      <c r="B215" s="43" t="s">
        <v>768</v>
      </c>
    </row>
    <row r="216" spans="1:2" outlineLevel="1" x14ac:dyDescent="0.25"/>
    <row r="217" spans="1:2" outlineLevel="1" x14ac:dyDescent="0.25"/>
    <row r="218" spans="1:2" outlineLevel="1" x14ac:dyDescent="0.25">
      <c r="A218" s="22" t="s">
        <v>769</v>
      </c>
    </row>
    <row r="219" spans="1:2" outlineLevel="1" x14ac:dyDescent="0.25">
      <c r="A219" s="23" t="s">
        <v>770</v>
      </c>
    </row>
    <row r="220" spans="1:2" outlineLevel="1" x14ac:dyDescent="0.25">
      <c r="A220" s="23" t="s">
        <v>771</v>
      </c>
    </row>
    <row r="221" spans="1:2" outlineLevel="1" x14ac:dyDescent="0.25">
      <c r="A221" s="23" t="s">
        <v>772</v>
      </c>
    </row>
    <row r="222" spans="1:2" outlineLevel="1" x14ac:dyDescent="0.25">
      <c r="A222" s="23" t="s">
        <v>773</v>
      </c>
    </row>
    <row r="223" spans="1:2" outlineLevel="1" x14ac:dyDescent="0.25">
      <c r="A223" s="23" t="s">
        <v>774</v>
      </c>
    </row>
    <row r="224" spans="1:2" outlineLevel="1" x14ac:dyDescent="0.25">
      <c r="A224" s="23" t="s">
        <v>775</v>
      </c>
    </row>
    <row r="225" spans="1:56" outlineLevel="1" x14ac:dyDescent="0.25">
      <c r="A225" s="23" t="s">
        <v>776</v>
      </c>
      <c r="B225" s="43" t="s">
        <v>777</v>
      </c>
    </row>
    <row r="226" spans="1:56" ht="30" outlineLevel="1" x14ac:dyDescent="0.25">
      <c r="A226" s="26" t="s">
        <v>778</v>
      </c>
      <c r="B226" s="43" t="s">
        <v>779</v>
      </c>
    </row>
    <row r="227" spans="1:56" ht="30" x14ac:dyDescent="0.25">
      <c r="A227" s="26" t="s">
        <v>780</v>
      </c>
      <c r="B227" s="43" t="s">
        <v>781</v>
      </c>
    </row>
    <row r="228" spans="1:56" x14ac:dyDescent="0.25">
      <c r="A228" s="26" t="s">
        <v>782</v>
      </c>
    </row>
    <row r="229" spans="1:56" x14ac:dyDescent="0.25">
      <c r="A229" s="26" t="s">
        <v>783</v>
      </c>
    </row>
    <row r="230" spans="1:56" x14ac:dyDescent="0.25">
      <c r="A230" s="26"/>
    </row>
    <row r="232" spans="1:56" x14ac:dyDescent="0.25">
      <c r="A232" s="21" t="s">
        <v>784</v>
      </c>
    </row>
    <row r="233" spans="1:56" ht="45" x14ac:dyDescent="0.25">
      <c r="A233" s="28" t="s">
        <v>145</v>
      </c>
      <c r="B233" s="56" t="s">
        <v>785</v>
      </c>
      <c r="C233" s="43">
        <v>0.45833299999999999</v>
      </c>
      <c r="D233" s="43">
        <v>0.45833299999999999</v>
      </c>
      <c r="E233" s="43">
        <v>0.45833299999999999</v>
      </c>
      <c r="F233" s="43">
        <v>0.45833299999999999</v>
      </c>
      <c r="G233" s="43">
        <v>0.44417800000000002</v>
      </c>
      <c r="H233" s="43">
        <v>0.29166700000000001</v>
      </c>
      <c r="I233" s="43">
        <v>0.53392499999999998</v>
      </c>
      <c r="J233" s="43">
        <v>0.66666700000000001</v>
      </c>
      <c r="K233" s="43">
        <v>0.66666700000000001</v>
      </c>
      <c r="L233" s="43">
        <v>0.66666700000000001</v>
      </c>
      <c r="M233" s="43">
        <v>0.66666700000000001</v>
      </c>
      <c r="N233" s="43">
        <v>0.66666700000000001</v>
      </c>
      <c r="O233" s="43">
        <v>0.58333299999999999</v>
      </c>
      <c r="P233" s="43">
        <v>0.20833299999999999</v>
      </c>
      <c r="Q233" s="43">
        <v>0.20833299999999999</v>
      </c>
      <c r="R233" s="43">
        <v>0.29166700000000001</v>
      </c>
      <c r="S233" s="43">
        <v>0.29166700000000001</v>
      </c>
      <c r="T233" s="43">
        <v>0.29166700000000001</v>
      </c>
      <c r="U233" s="43">
        <v>0.20833299999999999</v>
      </c>
      <c r="V233" s="43">
        <v>0.20833299999999999</v>
      </c>
      <c r="W233" s="43">
        <v>0.20833299999999999</v>
      </c>
      <c r="X233" s="43">
        <v>0.20833299999999999</v>
      </c>
      <c r="Y233" s="43">
        <v>0.20833299999999999</v>
      </c>
      <c r="Z233" s="43">
        <v>0.20833299999999999</v>
      </c>
      <c r="AA233" s="43">
        <v>0.20833299999999999</v>
      </c>
      <c r="AB233" s="43">
        <v>0.20833299999999999</v>
      </c>
      <c r="AC233" s="43">
        <v>0.20833299999999999</v>
      </c>
      <c r="AD233" s="43">
        <v>0.20833299999999999</v>
      </c>
      <c r="AE233" s="43">
        <v>0.20833299999999999</v>
      </c>
      <c r="AF233" s="43">
        <v>0.20833299999999999</v>
      </c>
      <c r="AG233" s="43">
        <v>0.20833299999999999</v>
      </c>
      <c r="AH233" s="43">
        <v>0.20833299999999999</v>
      </c>
      <c r="AI233" s="43">
        <v>0.20833299999999999</v>
      </c>
      <c r="AJ233" s="43">
        <v>0.20833299999999999</v>
      </c>
      <c r="AK233" s="43">
        <v>0.20833299999999999</v>
      </c>
      <c r="AL233" s="43">
        <v>0.20833299999999999</v>
      </c>
      <c r="AM233" s="43">
        <v>0.20833299999999999</v>
      </c>
      <c r="AN233" s="43">
        <v>0.20833299999999999</v>
      </c>
      <c r="AO233" s="43">
        <v>0.20833299999999999</v>
      </c>
      <c r="AP233" s="43">
        <v>0.20833299999999999</v>
      </c>
      <c r="AQ233" s="43">
        <v>0.20833299999999999</v>
      </c>
      <c r="AR233" s="43">
        <v>0.20833299999999999</v>
      </c>
      <c r="AS233" s="43">
        <v>0.20833299999999999</v>
      </c>
      <c r="AT233" s="43">
        <v>0.20833299999999999</v>
      </c>
      <c r="AU233" s="43">
        <v>0.20833299999999999</v>
      </c>
      <c r="AV233" s="43">
        <v>0.20833299999999999</v>
      </c>
      <c r="AW233" s="43">
        <v>0.20833299999999999</v>
      </c>
      <c r="AX233" s="43">
        <v>0.20833299999999999</v>
      </c>
      <c r="AY233" s="43">
        <v>0.20833299999999999</v>
      </c>
      <c r="AZ233" s="43">
        <v>0.20833299999999999</v>
      </c>
      <c r="BA233" s="43">
        <v>0.30737700000000001</v>
      </c>
      <c r="BB233" s="43">
        <v>0.24771699999999999</v>
      </c>
      <c r="BC233" s="43">
        <v>0.20833299999999999</v>
      </c>
      <c r="BD233" s="43">
        <v>0.20833299999999999</v>
      </c>
    </row>
    <row r="234" spans="1:56" x14ac:dyDescent="0.25">
      <c r="A234" s="28" t="s">
        <v>150</v>
      </c>
      <c r="B234" s="44" t="s">
        <v>153</v>
      </c>
      <c r="C234" s="43">
        <v>0.75</v>
      </c>
      <c r="D234" s="43">
        <v>0.5</v>
      </c>
      <c r="E234" s="43">
        <v>0.5</v>
      </c>
      <c r="F234" s="43">
        <v>0.5</v>
      </c>
      <c r="G234" s="43">
        <v>0.5</v>
      </c>
      <c r="H234" s="43">
        <v>0.5</v>
      </c>
      <c r="I234" s="43">
        <v>0.5</v>
      </c>
      <c r="J234" s="43">
        <v>0.5</v>
      </c>
      <c r="K234" s="43">
        <v>0.5</v>
      </c>
      <c r="L234" s="43">
        <v>0.5</v>
      </c>
      <c r="M234" s="43">
        <v>0.5</v>
      </c>
      <c r="N234" s="43">
        <v>0.5</v>
      </c>
      <c r="O234" s="43">
        <v>0.5</v>
      </c>
      <c r="P234" s="43">
        <v>0.5</v>
      </c>
      <c r="Q234" s="43">
        <v>0.5</v>
      </c>
      <c r="R234" s="43">
        <v>0.5</v>
      </c>
      <c r="S234" s="43">
        <v>0.5</v>
      </c>
      <c r="T234" s="43">
        <v>0.5</v>
      </c>
      <c r="U234" s="43">
        <v>0.5</v>
      </c>
      <c r="V234" s="43">
        <v>0.5</v>
      </c>
      <c r="W234" s="43">
        <v>0.5</v>
      </c>
      <c r="X234" s="43">
        <v>0.5</v>
      </c>
      <c r="Y234" s="43">
        <v>0.5</v>
      </c>
      <c r="Z234" s="43">
        <v>0.5</v>
      </c>
      <c r="AA234" s="43">
        <v>0.5</v>
      </c>
      <c r="AB234" s="43">
        <v>0.5</v>
      </c>
      <c r="AC234" s="43">
        <v>0.5</v>
      </c>
      <c r="AD234" s="43">
        <v>0.5</v>
      </c>
      <c r="AE234" s="43">
        <v>0.5</v>
      </c>
      <c r="AF234" s="43">
        <v>0.5</v>
      </c>
      <c r="AG234" s="43">
        <v>0.5</v>
      </c>
      <c r="AH234" s="43">
        <v>0.5</v>
      </c>
      <c r="AI234" s="43">
        <v>0.5</v>
      </c>
      <c r="AJ234" s="43">
        <v>0.5</v>
      </c>
      <c r="AK234" s="43">
        <v>0.5</v>
      </c>
      <c r="AL234" s="43">
        <v>0.75</v>
      </c>
      <c r="AM234" s="43">
        <v>0.75</v>
      </c>
      <c r="AN234" s="43">
        <v>0.75</v>
      </c>
      <c r="AO234" s="43">
        <v>0.75</v>
      </c>
      <c r="AP234" s="43">
        <v>0.75</v>
      </c>
      <c r="AQ234" s="43">
        <v>0.75</v>
      </c>
      <c r="AR234" s="43">
        <v>0.75</v>
      </c>
      <c r="AS234" s="43">
        <v>0.75</v>
      </c>
      <c r="AT234" s="43">
        <v>0.75</v>
      </c>
      <c r="AU234" s="43">
        <v>0.75</v>
      </c>
      <c r="AV234" s="43">
        <v>0.75</v>
      </c>
      <c r="AW234" s="43">
        <v>0.75</v>
      </c>
      <c r="AX234" s="43">
        <v>0.75</v>
      </c>
      <c r="AY234" s="43">
        <v>0.75</v>
      </c>
      <c r="AZ234" s="43">
        <v>0.75</v>
      </c>
      <c r="BA234" s="43">
        <v>0.75</v>
      </c>
    </row>
    <row r="235" spans="1:56" ht="32.25" customHeight="1" x14ac:dyDescent="0.25">
      <c r="A235" s="28" t="s">
        <v>786</v>
      </c>
      <c r="B235" s="56" t="s">
        <v>787</v>
      </c>
      <c r="C235" s="43" t="s">
        <v>188</v>
      </c>
      <c r="D235" s="43">
        <v>5.8779389999999996</v>
      </c>
      <c r="E235" s="43" t="s">
        <v>188</v>
      </c>
      <c r="F235" s="43" t="s">
        <v>188</v>
      </c>
      <c r="G235" s="43" t="s">
        <v>188</v>
      </c>
      <c r="H235" s="43" t="s">
        <v>188</v>
      </c>
      <c r="I235" s="43" t="s">
        <v>188</v>
      </c>
      <c r="J235" s="43" t="s">
        <v>188</v>
      </c>
      <c r="K235" s="43" t="s">
        <v>188</v>
      </c>
      <c r="L235" s="43" t="s">
        <v>188</v>
      </c>
      <c r="M235" s="43" t="s">
        <v>188</v>
      </c>
      <c r="N235" s="43" t="s">
        <v>188</v>
      </c>
      <c r="O235" s="43" t="s">
        <v>188</v>
      </c>
      <c r="P235" s="43" t="s">
        <v>188</v>
      </c>
      <c r="Q235" s="43" t="s">
        <v>188</v>
      </c>
      <c r="R235" s="43" t="s">
        <v>188</v>
      </c>
      <c r="S235" s="43" t="s">
        <v>188</v>
      </c>
      <c r="T235" s="43" t="s">
        <v>188</v>
      </c>
      <c r="U235" s="43" t="s">
        <v>188</v>
      </c>
      <c r="V235" s="43" t="s">
        <v>188</v>
      </c>
      <c r="W235" s="43" t="s">
        <v>188</v>
      </c>
      <c r="X235" s="43" t="s">
        <v>188</v>
      </c>
      <c r="Y235" s="43" t="s">
        <v>188</v>
      </c>
      <c r="Z235" s="43" t="s">
        <v>188</v>
      </c>
      <c r="AA235" s="43" t="s">
        <v>188</v>
      </c>
      <c r="AB235" s="43" t="s">
        <v>188</v>
      </c>
      <c r="AC235" s="43" t="s">
        <v>188</v>
      </c>
      <c r="AD235" s="43" t="s">
        <v>188</v>
      </c>
      <c r="AE235" s="43" t="s">
        <v>188</v>
      </c>
      <c r="AF235" s="43" t="s">
        <v>188</v>
      </c>
      <c r="AG235" s="43" t="s">
        <v>188</v>
      </c>
      <c r="AH235" s="43">
        <v>6.8954310000000003</v>
      </c>
      <c r="AI235" s="43" t="s">
        <v>188</v>
      </c>
      <c r="AJ235" s="43" t="s">
        <v>188</v>
      </c>
      <c r="AK235" s="43" t="s">
        <v>188</v>
      </c>
      <c r="AL235" s="43" t="s">
        <v>188</v>
      </c>
      <c r="AM235" s="43" t="s">
        <v>188</v>
      </c>
      <c r="AN235" s="43" t="s">
        <v>188</v>
      </c>
      <c r="AO235" s="43" t="s">
        <v>188</v>
      </c>
      <c r="AP235" s="43" t="s">
        <v>188</v>
      </c>
      <c r="AQ235" s="43" t="s">
        <v>188</v>
      </c>
      <c r="AR235" s="43">
        <v>6.7644089999999997</v>
      </c>
      <c r="AS235" s="43" t="s">
        <v>188</v>
      </c>
      <c r="AT235" s="43" t="s">
        <v>188</v>
      </c>
      <c r="AU235" s="43" t="s">
        <v>188</v>
      </c>
      <c r="AV235" s="43" t="s">
        <v>188</v>
      </c>
      <c r="AW235" s="43" t="s">
        <v>188</v>
      </c>
      <c r="AX235" s="43" t="s">
        <v>188</v>
      </c>
      <c r="AY235" s="43" t="s">
        <v>188</v>
      </c>
      <c r="AZ235" s="43" t="s">
        <v>188</v>
      </c>
      <c r="BA235" s="43" t="s">
        <v>188</v>
      </c>
      <c r="BB235" s="43" t="s">
        <v>188</v>
      </c>
      <c r="BC235" s="43" t="s">
        <v>188</v>
      </c>
      <c r="BD235" s="43" t="s">
        <v>188</v>
      </c>
    </row>
    <row r="236" spans="1:56" ht="30" x14ac:dyDescent="0.25">
      <c r="A236" s="29" t="s">
        <v>788</v>
      </c>
      <c r="B236" s="47" t="s">
        <v>789</v>
      </c>
      <c r="C236" s="43">
        <v>55</v>
      </c>
      <c r="D236" s="43">
        <v>55</v>
      </c>
      <c r="E236" s="43">
        <v>55</v>
      </c>
      <c r="F236" s="43">
        <v>55</v>
      </c>
      <c r="G236" s="43">
        <v>55</v>
      </c>
      <c r="H236" s="43">
        <v>60</v>
      </c>
      <c r="I236" s="43">
        <v>60</v>
      </c>
      <c r="J236" s="43">
        <v>60</v>
      </c>
      <c r="K236" s="43">
        <v>72</v>
      </c>
      <c r="L236" s="43">
        <v>72</v>
      </c>
      <c r="M236" s="43">
        <v>72</v>
      </c>
      <c r="N236" s="43">
        <v>67.5</v>
      </c>
      <c r="O236" s="43">
        <v>67.5</v>
      </c>
      <c r="P236" s="43">
        <v>67.5</v>
      </c>
      <c r="Q236" s="43">
        <v>67.5</v>
      </c>
      <c r="R236" s="43">
        <v>67.5</v>
      </c>
      <c r="S236" s="43">
        <v>67.099999999999994</v>
      </c>
      <c r="T236" s="43">
        <v>66.7</v>
      </c>
      <c r="U236" s="43">
        <v>66.3</v>
      </c>
      <c r="V236" s="43">
        <v>55</v>
      </c>
      <c r="W236" s="43">
        <v>55</v>
      </c>
      <c r="X236" s="43">
        <v>55</v>
      </c>
      <c r="Y236" s="43">
        <v>55</v>
      </c>
      <c r="Z236" s="43">
        <v>55</v>
      </c>
      <c r="AA236" s="43">
        <v>55</v>
      </c>
      <c r="AB236" s="43">
        <v>55</v>
      </c>
      <c r="AC236" s="43">
        <v>55</v>
      </c>
      <c r="AD236" s="43">
        <v>55</v>
      </c>
      <c r="AE236" s="43">
        <v>55</v>
      </c>
      <c r="AF236" s="43">
        <v>55</v>
      </c>
      <c r="AG236" s="43">
        <v>55</v>
      </c>
      <c r="AH236" s="43">
        <v>55</v>
      </c>
      <c r="AI236" s="43">
        <v>52</v>
      </c>
      <c r="AJ236" s="43">
        <v>50</v>
      </c>
      <c r="AK236" s="43">
        <v>50</v>
      </c>
      <c r="AL236" s="43">
        <v>50</v>
      </c>
      <c r="AM236" s="43">
        <v>50</v>
      </c>
      <c r="AN236" s="43">
        <v>50</v>
      </c>
      <c r="AO236" s="43">
        <v>50</v>
      </c>
      <c r="AP236" s="43">
        <v>50</v>
      </c>
      <c r="AQ236" s="43">
        <v>50</v>
      </c>
    </row>
  </sheetData>
  <mergeCells count="1">
    <mergeCell ref="A1:XFD1"/>
  </mergeCells>
  <hyperlinks>
    <hyperlink ref="B55" r:id="rId1" xr:uid="{2F19880A-E15B-40BE-BE33-74AF26CB173A}"/>
    <hyperlink ref="B56" r:id="rId2" xr:uid="{8B463B77-8D15-43B8-9266-AAD9EC81A611}"/>
    <hyperlink ref="B57" r:id="rId3" xr:uid="{A4A1DD95-A388-4B65-90A8-61C1FCE348C6}"/>
    <hyperlink ref="B233" r:id="rId4" display="https://rpubs.com/Konstantin_Xo/RHMR" xr:uid="{6C268B49-C37D-4E39-97AA-17D387372089}"/>
    <hyperlink ref="B235" r:id="rId5" display="https://dataverse.shinyapps.io/socialhousing/" xr:uid="{14B7D43F-F71B-4FAA-8204-62B53776B89B}"/>
    <hyperlink ref="B234" r:id="rId6" xr:uid="{34F41A10-7CFC-48A8-BE83-867997AFCF1E}"/>
    <hyperlink ref="B27" r:id="rId7" xr:uid="{47F05BB3-12F3-49F4-B0C8-C18BEB12FB73}"/>
  </hyperlinks>
  <pageMargins left="0.7" right="0.7" top="0.75" bottom="0.75" header="0.3" footer="0.3"/>
  <pageSetup paperSize="9" orientation="portrait" r:id="rId8"/>
  <drawing r:id="rId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51737B"/>
  </sheetPr>
  <dimension ref="A1:BE237"/>
  <sheetViews>
    <sheetView workbookViewId="0">
      <pane xSplit="1" topLeftCell="B1" activePane="topRight" state="frozen"/>
      <selection pane="topRight" activeCell="A25" sqref="A25"/>
    </sheetView>
  </sheetViews>
  <sheetFormatPr baseColWidth="10" defaultColWidth="9.140625" defaultRowHeight="15" outlineLevelRow="1" x14ac:dyDescent="0.25"/>
  <cols>
    <col min="1" max="1" width="78.85546875" style="23" customWidth="1"/>
    <col min="2" max="2" width="42.28515625" style="5" customWidth="1"/>
    <col min="3" max="17" width="11.42578125" style="5" bestFit="1" customWidth="1"/>
    <col min="18" max="19" width="12.5703125" style="5" bestFit="1" customWidth="1"/>
    <col min="20" max="20" width="11.42578125" style="5" bestFit="1" customWidth="1"/>
    <col min="21" max="28" width="12.5703125" style="5" bestFit="1" customWidth="1"/>
    <col min="29" max="29" width="11.42578125" style="5" bestFit="1" customWidth="1"/>
    <col min="30" max="38" width="12.5703125" style="5" bestFit="1" customWidth="1"/>
    <col min="39" max="39" width="11.42578125" style="5" bestFit="1" customWidth="1"/>
    <col min="40" max="43" width="12.5703125" style="5" bestFit="1" customWidth="1"/>
    <col min="44" max="44" width="11.42578125" style="5" bestFit="1" customWidth="1"/>
    <col min="45" max="46" width="12.5703125" style="5" bestFit="1" customWidth="1"/>
    <col min="47" max="47" width="11.42578125" style="5" bestFit="1" customWidth="1"/>
    <col min="48" max="49" width="12.5703125" style="5" bestFit="1" customWidth="1"/>
    <col min="50" max="52" width="11.42578125" style="5" bestFit="1" customWidth="1"/>
    <col min="53" max="55" width="12.5703125" style="5" bestFit="1" customWidth="1"/>
    <col min="56" max="56" width="11.42578125" style="5" bestFit="1" customWidth="1"/>
    <col min="57" max="16384" width="9.140625" style="5"/>
  </cols>
  <sheetData>
    <row r="1" spans="1:57" s="92" customFormat="1" ht="90" customHeight="1" x14ac:dyDescent="0.25"/>
    <row r="3" spans="1:57" ht="21" x14ac:dyDescent="0.35">
      <c r="A3" s="64" t="s">
        <v>800</v>
      </c>
      <c r="B3" s="4"/>
    </row>
    <row r="5" spans="1:57" s="23" customFormat="1" x14ac:dyDescent="0.25">
      <c r="B5" s="23" t="s">
        <v>512</v>
      </c>
      <c r="C5" s="20">
        <v>1970</v>
      </c>
      <c r="D5" s="20">
        <v>1971</v>
      </c>
      <c r="E5" s="20">
        <v>1972</v>
      </c>
      <c r="F5" s="20">
        <v>1973</v>
      </c>
      <c r="G5" s="20">
        <v>1974</v>
      </c>
      <c r="H5" s="20">
        <v>1975</v>
      </c>
      <c r="I5" s="20">
        <v>1976</v>
      </c>
      <c r="J5" s="20">
        <v>1977</v>
      </c>
      <c r="K5" s="20">
        <v>1978</v>
      </c>
      <c r="L5" s="20">
        <v>1979</v>
      </c>
      <c r="M5" s="20">
        <v>1980</v>
      </c>
      <c r="N5" s="20">
        <v>1981</v>
      </c>
      <c r="O5" s="20">
        <v>1982</v>
      </c>
      <c r="P5" s="20">
        <v>1983</v>
      </c>
      <c r="Q5" s="20">
        <v>1984</v>
      </c>
      <c r="R5" s="20">
        <v>1985</v>
      </c>
      <c r="S5" s="20">
        <v>1986</v>
      </c>
      <c r="T5" s="20">
        <v>1987</v>
      </c>
      <c r="U5" s="20">
        <v>1988</v>
      </c>
      <c r="V5" s="20">
        <v>1989</v>
      </c>
      <c r="W5" s="20">
        <v>1990</v>
      </c>
      <c r="X5" s="20">
        <v>1991</v>
      </c>
      <c r="Y5" s="20">
        <v>1992</v>
      </c>
      <c r="Z5" s="20">
        <v>1993</v>
      </c>
      <c r="AA5" s="20">
        <v>1994</v>
      </c>
      <c r="AB5" s="20">
        <v>1995</v>
      </c>
      <c r="AC5" s="20">
        <v>1996</v>
      </c>
      <c r="AD5" s="20">
        <v>1997</v>
      </c>
      <c r="AE5" s="20">
        <v>1998</v>
      </c>
      <c r="AF5" s="20">
        <v>1999</v>
      </c>
      <c r="AG5" s="20">
        <v>2000</v>
      </c>
      <c r="AH5" s="20">
        <v>2001</v>
      </c>
      <c r="AI5" s="20">
        <v>2002</v>
      </c>
      <c r="AJ5" s="20">
        <v>2003</v>
      </c>
      <c r="AK5" s="20">
        <v>2004</v>
      </c>
      <c r="AL5" s="20">
        <v>2005</v>
      </c>
      <c r="AM5" s="20">
        <v>2006</v>
      </c>
      <c r="AN5" s="20">
        <v>2007</v>
      </c>
      <c r="AO5" s="20">
        <v>2008</v>
      </c>
      <c r="AP5" s="20">
        <v>2009</v>
      </c>
      <c r="AQ5" s="20">
        <v>2010</v>
      </c>
      <c r="AR5" s="20">
        <v>2011</v>
      </c>
      <c r="AS5" s="20">
        <v>2012</v>
      </c>
      <c r="AT5" s="20">
        <v>2013</v>
      </c>
      <c r="AU5" s="20">
        <v>2014</v>
      </c>
      <c r="AV5" s="20">
        <v>2015</v>
      </c>
      <c r="AW5" s="20">
        <v>2016</v>
      </c>
      <c r="AX5" s="20">
        <v>2017</v>
      </c>
      <c r="AY5" s="20">
        <v>2018</v>
      </c>
      <c r="AZ5" s="20">
        <v>2019</v>
      </c>
      <c r="BA5" s="20">
        <v>2020</v>
      </c>
      <c r="BB5" s="20">
        <v>2021</v>
      </c>
      <c r="BC5" s="20">
        <v>2022</v>
      </c>
      <c r="BD5" s="20">
        <v>2023</v>
      </c>
      <c r="BE5" s="20">
        <v>2024</v>
      </c>
    </row>
    <row r="6" spans="1:57" x14ac:dyDescent="0.25">
      <c r="A6" s="21" t="s">
        <v>513</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row>
    <row r="7" spans="1:57" x14ac:dyDescent="0.25">
      <c r="A7" s="23" t="s">
        <v>514</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5" t="s">
        <v>188</v>
      </c>
      <c r="AL7" s="5" t="s">
        <v>188</v>
      </c>
      <c r="AM7" s="5" t="s">
        <v>188</v>
      </c>
      <c r="AN7" s="7">
        <v>88.1</v>
      </c>
      <c r="AO7" s="7">
        <v>87.1</v>
      </c>
      <c r="AP7" s="7">
        <v>87.5</v>
      </c>
      <c r="AQ7" s="7">
        <v>88.4</v>
      </c>
      <c r="AR7" s="7">
        <v>87.1</v>
      </c>
      <c r="AS7" s="7">
        <v>87.5</v>
      </c>
      <c r="AT7" s="7">
        <v>87.3</v>
      </c>
      <c r="AU7" s="7">
        <v>86.6</v>
      </c>
      <c r="AV7" s="7">
        <v>82.9</v>
      </c>
      <c r="AW7" s="7">
        <v>84.4</v>
      </c>
      <c r="AX7" s="7">
        <v>86</v>
      </c>
      <c r="AY7" s="7">
        <v>86.1</v>
      </c>
      <c r="AZ7" s="7">
        <v>85.1</v>
      </c>
      <c r="BA7" s="7">
        <v>85.8</v>
      </c>
      <c r="BB7" s="7">
        <v>88</v>
      </c>
      <c r="BC7" s="7">
        <v>88</v>
      </c>
      <c r="BD7" s="8">
        <v>87.3</v>
      </c>
    </row>
    <row r="8" spans="1:57" x14ac:dyDescent="0.25">
      <c r="A8" s="23" t="s">
        <v>516</v>
      </c>
      <c r="B8" s="5" t="s">
        <v>791</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5" t="s">
        <v>188</v>
      </c>
      <c r="AL8" s="5" t="s">
        <v>188</v>
      </c>
      <c r="AM8" s="5" t="s">
        <v>188</v>
      </c>
      <c r="AN8" s="7">
        <v>84.8</v>
      </c>
      <c r="AO8" s="7">
        <v>78.8</v>
      </c>
      <c r="AP8" s="7">
        <v>81</v>
      </c>
      <c r="AQ8" s="7">
        <v>80.8</v>
      </c>
      <c r="AR8" s="7">
        <v>80.8</v>
      </c>
      <c r="AS8" s="7">
        <v>80.599999999999994</v>
      </c>
      <c r="AT8" s="7">
        <v>79.5</v>
      </c>
      <c r="AU8" s="7">
        <v>78</v>
      </c>
      <c r="AV8" s="7">
        <v>78.8</v>
      </c>
      <c r="AW8" s="7">
        <v>78.099999999999994</v>
      </c>
      <c r="AX8" s="7">
        <v>78.7</v>
      </c>
      <c r="AY8" s="7">
        <v>80.3</v>
      </c>
      <c r="AZ8" s="7">
        <v>80.5</v>
      </c>
      <c r="BA8" s="7">
        <v>81.8</v>
      </c>
      <c r="BB8" s="7">
        <v>81.3</v>
      </c>
      <c r="BC8" s="7">
        <v>80.3</v>
      </c>
      <c r="BD8" s="8">
        <v>80.099999999999994</v>
      </c>
    </row>
    <row r="9" spans="1:57" x14ac:dyDescent="0.25">
      <c r="A9" s="20" t="s">
        <v>517</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5" t="s">
        <v>188</v>
      </c>
      <c r="AL9" s="5" t="s">
        <v>188</v>
      </c>
      <c r="AM9" s="5" t="s">
        <v>188</v>
      </c>
      <c r="AN9" s="7">
        <v>1.04</v>
      </c>
      <c r="AO9" s="7">
        <v>1.1100000000000001</v>
      </c>
      <c r="AP9" s="7">
        <v>1.08</v>
      </c>
      <c r="AQ9" s="7">
        <v>1.0900000000000001</v>
      </c>
      <c r="AR9" s="7">
        <v>1.08</v>
      </c>
      <c r="AS9" s="7">
        <v>1.0900000000000001</v>
      </c>
      <c r="AT9" s="7">
        <v>1.1000000000000001</v>
      </c>
      <c r="AU9" s="7">
        <v>1.1100000000000001</v>
      </c>
      <c r="AV9" s="7">
        <v>1.05</v>
      </c>
      <c r="AW9" s="7">
        <v>1.08</v>
      </c>
      <c r="AX9" s="7">
        <v>1.0900000000000001</v>
      </c>
      <c r="AY9" s="7">
        <v>1.07</v>
      </c>
      <c r="AZ9" s="7">
        <v>1.06</v>
      </c>
      <c r="BA9" s="7">
        <v>1.05</v>
      </c>
      <c r="BB9" s="7">
        <v>1.08</v>
      </c>
      <c r="BC9" s="7">
        <v>1.1000000000000001</v>
      </c>
      <c r="BD9" s="8">
        <f>BD7/BD8</f>
        <v>1.0898876404494382</v>
      </c>
    </row>
    <row r="10" spans="1:57" x14ac:dyDescent="0.25">
      <c r="A10" s="20" t="s">
        <v>518</v>
      </c>
      <c r="B10" s="5" t="s">
        <v>791</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5" t="s">
        <v>188</v>
      </c>
      <c r="AL10" s="5" t="s">
        <v>188</v>
      </c>
      <c r="AM10" s="5" t="s">
        <v>188</v>
      </c>
      <c r="AN10" s="8">
        <v>41.15</v>
      </c>
      <c r="AO10" s="8">
        <v>30.67</v>
      </c>
      <c r="AP10" s="8">
        <v>20.079999999999998</v>
      </c>
      <c r="AQ10" s="8">
        <v>19.2</v>
      </c>
      <c r="AR10" s="8">
        <v>23.71</v>
      </c>
      <c r="AS10" s="8">
        <v>32.58</v>
      </c>
      <c r="AT10" s="8">
        <v>32.76</v>
      </c>
      <c r="AU10" s="8">
        <v>27.51</v>
      </c>
      <c r="AV10" s="8">
        <v>34.409999999999997</v>
      </c>
      <c r="AW10" s="8">
        <v>40.26</v>
      </c>
      <c r="AX10" s="8">
        <v>39.33</v>
      </c>
      <c r="AY10" s="8">
        <v>37.700000000000003</v>
      </c>
      <c r="AZ10" s="8">
        <v>35.65</v>
      </c>
      <c r="BA10" s="8">
        <v>33.07</v>
      </c>
      <c r="BB10" s="8">
        <v>29.35</v>
      </c>
      <c r="BC10" s="8">
        <v>33.5</v>
      </c>
      <c r="BD10" s="8">
        <v>27.51</v>
      </c>
    </row>
    <row r="11" spans="1:57" x14ac:dyDescent="0.25">
      <c r="A11" s="20" t="s">
        <v>519</v>
      </c>
      <c r="B11" s="5" t="s">
        <v>791</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5" t="s">
        <v>188</v>
      </c>
      <c r="AL11" s="5" t="s">
        <v>188</v>
      </c>
      <c r="AM11" s="5" t="s">
        <v>188</v>
      </c>
      <c r="AN11" s="8">
        <v>32.590000000000003</v>
      </c>
      <c r="AO11" s="8">
        <v>23.72</v>
      </c>
      <c r="AP11" s="8">
        <v>14.58</v>
      </c>
      <c r="AQ11" s="8">
        <v>12.95</v>
      </c>
      <c r="AR11" s="8">
        <v>17.2</v>
      </c>
      <c r="AS11" s="8">
        <v>24.76</v>
      </c>
      <c r="AT11" s="8">
        <v>25.1</v>
      </c>
      <c r="AU11" s="8">
        <v>20.93</v>
      </c>
      <c r="AV11" s="8">
        <v>26.21</v>
      </c>
      <c r="AW11" s="8">
        <v>32.15</v>
      </c>
      <c r="AX11" s="8">
        <v>31.06</v>
      </c>
      <c r="AY11" s="8">
        <v>30.06</v>
      </c>
      <c r="AZ11" s="8">
        <v>27.95</v>
      </c>
      <c r="BA11" s="8">
        <v>25.91</v>
      </c>
      <c r="BB11" s="8">
        <v>22.67</v>
      </c>
      <c r="BC11" s="8">
        <v>27.02</v>
      </c>
      <c r="BD11" s="8">
        <v>20.23</v>
      </c>
    </row>
    <row r="12" spans="1:57" x14ac:dyDescent="0.25">
      <c r="A12" s="20" t="s">
        <v>520</v>
      </c>
      <c r="B12" s="5" t="s">
        <v>791</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5" t="s">
        <v>188</v>
      </c>
      <c r="AL12" s="5" t="s">
        <v>188</v>
      </c>
      <c r="AM12" s="5" t="s">
        <v>188</v>
      </c>
      <c r="AN12" s="8">
        <v>25.55</v>
      </c>
      <c r="AO12" s="8">
        <v>17.55</v>
      </c>
      <c r="AP12" s="8">
        <v>10.93</v>
      </c>
      <c r="AQ12" s="8">
        <v>9.25</v>
      </c>
      <c r="AR12" s="8">
        <v>12.53</v>
      </c>
      <c r="AS12" s="8">
        <v>19.309999999999999</v>
      </c>
      <c r="AT12" s="8">
        <v>19.559999999999999</v>
      </c>
      <c r="AU12" s="8">
        <v>15.89</v>
      </c>
      <c r="AV12" s="8">
        <v>20.86</v>
      </c>
      <c r="AW12" s="8">
        <v>25.74</v>
      </c>
      <c r="AX12" s="8">
        <v>25.26</v>
      </c>
      <c r="AY12" s="8">
        <v>23.92</v>
      </c>
      <c r="AZ12" s="8">
        <v>22.29</v>
      </c>
      <c r="BA12" s="8">
        <v>20.22</v>
      </c>
      <c r="BB12" s="8">
        <v>17.149999999999999</v>
      </c>
      <c r="BC12" s="8">
        <v>21.14</v>
      </c>
      <c r="BD12" s="8">
        <v>14.57</v>
      </c>
    </row>
    <row r="13" spans="1:57" x14ac:dyDescent="0.25">
      <c r="A13" s="23" t="s">
        <v>792</v>
      </c>
      <c r="B13" s="5" t="s">
        <v>791</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5" t="s">
        <v>188</v>
      </c>
      <c r="AL13" s="5" t="s">
        <v>188</v>
      </c>
      <c r="AM13" s="5" t="s">
        <v>188</v>
      </c>
      <c r="AN13" s="8">
        <v>24.722747999999999</v>
      </c>
      <c r="AO13" s="8">
        <v>16.309169000000001</v>
      </c>
      <c r="AP13" s="8">
        <v>9.3509759999999993</v>
      </c>
      <c r="AQ13" s="8">
        <v>7.8765029999999996</v>
      </c>
      <c r="AR13" s="8">
        <v>11.088578999999999</v>
      </c>
      <c r="AS13" s="8">
        <v>18.029706999999998</v>
      </c>
      <c r="AT13" s="8">
        <v>18.606225999999999</v>
      </c>
      <c r="AU13" s="8">
        <v>14.292963</v>
      </c>
      <c r="AV13" s="8">
        <v>19.704881</v>
      </c>
      <c r="AW13" s="8">
        <v>24.798082000000001</v>
      </c>
      <c r="AX13" s="8">
        <v>24.063352999999999</v>
      </c>
      <c r="AY13" s="8">
        <v>22.394922000000001</v>
      </c>
      <c r="AZ13" s="8">
        <v>20.848455999999999</v>
      </c>
      <c r="BA13" s="8">
        <v>18.858353000000001</v>
      </c>
      <c r="BB13" s="8">
        <v>15.52441</v>
      </c>
      <c r="BC13" s="8">
        <v>19.789823999999999</v>
      </c>
      <c r="BD13" s="8">
        <v>13.092874</v>
      </c>
    </row>
    <row r="14" spans="1:57" x14ac:dyDescent="0.25">
      <c r="A14" s="23" t="s">
        <v>793</v>
      </c>
      <c r="B14" s="5" t="s">
        <v>791</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5" t="s">
        <v>188</v>
      </c>
      <c r="AL14" s="5" t="s">
        <v>188</v>
      </c>
      <c r="AM14" s="5" t="s">
        <v>188</v>
      </c>
      <c r="AN14" s="8">
        <v>32.023575999999998</v>
      </c>
      <c r="AO14" s="8">
        <v>25.288709000000001</v>
      </c>
      <c r="AP14" s="8">
        <v>20.418306000000001</v>
      </c>
      <c r="AQ14" s="8">
        <v>17.680118</v>
      </c>
      <c r="AR14" s="8">
        <v>21.440916000000001</v>
      </c>
      <c r="AS14" s="8">
        <v>27.333511000000001</v>
      </c>
      <c r="AT14" s="8">
        <v>24.918185999999999</v>
      </c>
      <c r="AU14" s="8">
        <v>24.048770000000001</v>
      </c>
      <c r="AV14" s="8">
        <v>26.168196999999999</v>
      </c>
      <c r="AW14" s="8">
        <v>30.085265</v>
      </c>
      <c r="AX14" s="8">
        <v>30.89883</v>
      </c>
      <c r="AY14" s="8">
        <v>31.404664</v>
      </c>
      <c r="AZ14" s="8">
        <v>29.670777000000001</v>
      </c>
      <c r="BA14" s="8">
        <v>27.525473000000002</v>
      </c>
      <c r="BB14" s="8">
        <v>26.373317</v>
      </c>
      <c r="BC14" s="8">
        <v>28.871044000000001</v>
      </c>
      <c r="BD14" s="8">
        <v>23.510020999999998</v>
      </c>
    </row>
    <row r="15" spans="1:57" x14ac:dyDescent="0.25">
      <c r="A15" s="20" t="s">
        <v>523</v>
      </c>
      <c r="B15" s="5" t="s">
        <v>791</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5" t="s">
        <v>188</v>
      </c>
      <c r="AL15" s="5" t="s">
        <v>188</v>
      </c>
      <c r="AM15" s="5" t="s">
        <v>188</v>
      </c>
      <c r="AN15" s="8">
        <v>0.69</v>
      </c>
      <c r="AO15" s="8">
        <v>0.74</v>
      </c>
      <c r="AP15" s="8">
        <v>0.71</v>
      </c>
      <c r="AQ15" s="8">
        <v>0.69</v>
      </c>
      <c r="AR15" s="8">
        <v>0.66</v>
      </c>
      <c r="AS15" s="8">
        <v>0.65</v>
      </c>
      <c r="AT15" s="8">
        <v>0.65</v>
      </c>
      <c r="AU15" s="8">
        <v>0.68</v>
      </c>
      <c r="AV15" s="8">
        <v>0.67</v>
      </c>
      <c r="AW15" s="8">
        <v>0.66</v>
      </c>
      <c r="AX15" s="8">
        <v>0.68</v>
      </c>
      <c r="AY15" s="8">
        <v>0.67</v>
      </c>
      <c r="AZ15" s="8">
        <v>0.71</v>
      </c>
      <c r="BA15" s="8">
        <v>0.69</v>
      </c>
      <c r="BB15" s="8">
        <v>0.71</v>
      </c>
      <c r="BC15" s="8">
        <v>0.71</v>
      </c>
      <c r="BD15" s="8">
        <v>0.69</v>
      </c>
    </row>
    <row r="16" spans="1:57" outlineLevel="1" x14ac:dyDescent="0.25">
      <c r="A16" s="25" t="s">
        <v>524</v>
      </c>
      <c r="B16" s="5" t="s">
        <v>525</v>
      </c>
      <c r="AK16" s="5" t="s">
        <v>188</v>
      </c>
      <c r="AL16" s="5" t="s">
        <v>188</v>
      </c>
      <c r="AM16" s="5">
        <v>15.4</v>
      </c>
      <c r="AN16" s="8">
        <v>21.2</v>
      </c>
      <c r="AO16" s="8">
        <v>13.1</v>
      </c>
      <c r="AP16" s="8">
        <v>7</v>
      </c>
      <c r="AQ16" s="8">
        <v>5.9</v>
      </c>
      <c r="AR16" s="8">
        <v>8.6999999999999993</v>
      </c>
      <c r="AS16" s="8">
        <v>14.5</v>
      </c>
      <c r="AT16" s="8">
        <v>14.4</v>
      </c>
      <c r="AU16" s="8">
        <v>12.9</v>
      </c>
      <c r="AV16" s="8">
        <v>14.8</v>
      </c>
      <c r="AW16" s="8">
        <v>20.7</v>
      </c>
      <c r="AX16" s="8">
        <v>18.899999999999999</v>
      </c>
      <c r="AY16" s="8">
        <v>17.899999999999999</v>
      </c>
      <c r="AZ16" s="8">
        <v>16</v>
      </c>
      <c r="BA16" s="8">
        <v>14.4</v>
      </c>
      <c r="BB16" s="8">
        <v>11.6</v>
      </c>
      <c r="BC16" s="8">
        <v>15.1</v>
      </c>
      <c r="BD16" s="8">
        <v>11.1</v>
      </c>
    </row>
    <row r="17" spans="1:56" outlineLevel="1" x14ac:dyDescent="0.25">
      <c r="A17" s="20" t="s">
        <v>526</v>
      </c>
      <c r="B17" s="5" t="s">
        <v>791</v>
      </c>
      <c r="AK17" s="5" t="s">
        <v>188</v>
      </c>
      <c r="AL17" s="5" t="s">
        <v>188</v>
      </c>
      <c r="AM17" s="5" t="s">
        <v>188</v>
      </c>
      <c r="AN17" s="8">
        <v>37.270000000000003</v>
      </c>
      <c r="AO17" s="8">
        <v>41.92</v>
      </c>
      <c r="AP17" s="8">
        <v>37.18</v>
      </c>
      <c r="AQ17" s="8">
        <v>35.68</v>
      </c>
      <c r="AR17" s="8">
        <v>34.090000000000003</v>
      </c>
      <c r="AS17" s="8">
        <v>39.86</v>
      </c>
      <c r="AT17" s="8">
        <v>33.92</v>
      </c>
      <c r="AU17" s="8">
        <v>43.15</v>
      </c>
      <c r="AV17" s="8">
        <v>34.090000000000003</v>
      </c>
      <c r="AW17" s="8">
        <v>34.270000000000003</v>
      </c>
      <c r="AX17" s="8">
        <v>38.46</v>
      </c>
      <c r="AY17" s="8">
        <v>41.01</v>
      </c>
      <c r="AZ17" s="8">
        <v>37.46</v>
      </c>
      <c r="BA17" s="8">
        <v>37.49</v>
      </c>
      <c r="BB17" s="8">
        <v>36.49</v>
      </c>
      <c r="BC17" s="8">
        <v>34</v>
      </c>
      <c r="BD17" s="8">
        <v>26.2</v>
      </c>
    </row>
    <row r="18" spans="1:56" outlineLevel="1" x14ac:dyDescent="0.25">
      <c r="A18" s="20" t="s">
        <v>527</v>
      </c>
      <c r="B18" s="5" t="s">
        <v>791</v>
      </c>
      <c r="AK18" s="5" t="s">
        <v>188</v>
      </c>
      <c r="AL18" s="5" t="s">
        <v>188</v>
      </c>
      <c r="AM18" s="5" t="s">
        <v>188</v>
      </c>
      <c r="AN18" s="8">
        <v>26.71</v>
      </c>
      <c r="AO18" s="8">
        <v>27.68</v>
      </c>
      <c r="AP18" s="8">
        <v>20.38</v>
      </c>
      <c r="AQ18" s="8">
        <v>28.18</v>
      </c>
      <c r="AR18" s="8">
        <v>21.28</v>
      </c>
      <c r="AS18" s="8">
        <v>30.68</v>
      </c>
      <c r="AT18" s="8">
        <v>23.45</v>
      </c>
      <c r="AU18" s="8">
        <v>29.04</v>
      </c>
      <c r="AV18" s="8">
        <v>22.83</v>
      </c>
      <c r="AW18" s="8">
        <v>25.71</v>
      </c>
      <c r="AX18" s="8">
        <v>27.16</v>
      </c>
      <c r="AY18" s="8">
        <v>33.01</v>
      </c>
      <c r="AZ18" s="8">
        <v>27.85</v>
      </c>
      <c r="BA18" s="8">
        <v>29.89</v>
      </c>
      <c r="BB18" s="8">
        <v>31.65</v>
      </c>
      <c r="BC18" s="8">
        <v>25.27</v>
      </c>
      <c r="BD18" s="8">
        <v>20.32</v>
      </c>
    </row>
    <row r="19" spans="1:56" outlineLevel="1" x14ac:dyDescent="0.25">
      <c r="A19" s="20" t="s">
        <v>528</v>
      </c>
      <c r="B19" s="5" t="s">
        <v>791</v>
      </c>
      <c r="AK19" s="5" t="s">
        <v>188</v>
      </c>
      <c r="AL19" s="5" t="s">
        <v>188</v>
      </c>
      <c r="AM19" s="5" t="s">
        <v>188</v>
      </c>
      <c r="AN19" s="8">
        <v>21.74</v>
      </c>
      <c r="AO19" s="8">
        <v>17.29</v>
      </c>
      <c r="AP19" s="8">
        <v>15.45</v>
      </c>
      <c r="AQ19" s="8">
        <v>18.32</v>
      </c>
      <c r="AR19" s="8">
        <v>14.98</v>
      </c>
      <c r="AS19" s="8">
        <v>24.18</v>
      </c>
      <c r="AT19" s="8">
        <v>14.45</v>
      </c>
      <c r="AU19" s="8">
        <v>21.44</v>
      </c>
      <c r="AV19" s="8">
        <v>17.829999999999998</v>
      </c>
      <c r="AW19" s="8">
        <v>18.73</v>
      </c>
      <c r="AX19" s="8">
        <v>19.98</v>
      </c>
      <c r="AY19" s="8">
        <v>27.1</v>
      </c>
      <c r="AZ19" s="8">
        <v>22.87</v>
      </c>
      <c r="BA19" s="8">
        <v>22.89</v>
      </c>
      <c r="BB19" s="8">
        <v>18.690000000000001</v>
      </c>
      <c r="BC19" s="8">
        <v>15.32</v>
      </c>
      <c r="BD19" s="8">
        <v>16.579999999999998</v>
      </c>
    </row>
    <row r="20" spans="1:56" outlineLevel="1" x14ac:dyDescent="0.25">
      <c r="A20" s="20" t="s">
        <v>794</v>
      </c>
      <c r="B20" s="5" t="s">
        <v>515</v>
      </c>
      <c r="AK20" s="5" t="s">
        <v>188</v>
      </c>
      <c r="AL20" s="5" t="s">
        <v>188</v>
      </c>
      <c r="AM20" s="5" t="s">
        <v>188</v>
      </c>
      <c r="AN20" s="8">
        <v>9.84</v>
      </c>
      <c r="AO20" s="8">
        <v>10.029999999999999</v>
      </c>
      <c r="AP20" s="8">
        <v>9.81</v>
      </c>
      <c r="AQ20" s="8">
        <v>9.15</v>
      </c>
      <c r="AR20" s="8">
        <v>9.75</v>
      </c>
      <c r="AS20" s="8">
        <v>10.85</v>
      </c>
      <c r="AT20" s="8">
        <v>10.32</v>
      </c>
      <c r="AU20" s="8">
        <v>9.48</v>
      </c>
      <c r="AV20" s="8">
        <v>12.2</v>
      </c>
      <c r="AW20" s="8">
        <v>11.9</v>
      </c>
      <c r="AX20" s="8">
        <v>15.3</v>
      </c>
      <c r="AY20" s="8">
        <v>13.66</v>
      </c>
      <c r="AZ20" s="8">
        <v>15.37</v>
      </c>
      <c r="BA20" s="8">
        <v>13.95</v>
      </c>
      <c r="BB20" s="8">
        <v>12.96</v>
      </c>
      <c r="BC20" s="8">
        <v>14.62</v>
      </c>
      <c r="BD20" s="8">
        <v>9.6199999999999992</v>
      </c>
    </row>
    <row r="21" spans="1:56" outlineLevel="1" x14ac:dyDescent="0.25">
      <c r="A21" s="23" t="s">
        <v>530</v>
      </c>
      <c r="B21" s="5" t="s">
        <v>531</v>
      </c>
      <c r="AK21" s="5" t="s">
        <v>188</v>
      </c>
      <c r="AL21" s="5" t="s">
        <v>188</v>
      </c>
      <c r="AM21" s="5" t="s">
        <v>188</v>
      </c>
      <c r="AN21" s="5">
        <v>8.4</v>
      </c>
      <c r="AO21" s="5">
        <v>6.7</v>
      </c>
      <c r="AP21" s="5">
        <v>4.4000000000000004</v>
      </c>
      <c r="AQ21" s="5">
        <v>3.7</v>
      </c>
      <c r="AR21" s="5">
        <v>3.5</v>
      </c>
      <c r="AS21" s="5">
        <v>3.7</v>
      </c>
      <c r="AT21" s="5">
        <v>3.4</v>
      </c>
      <c r="AU21" s="5">
        <v>3.2</v>
      </c>
      <c r="AV21" s="5">
        <v>3.3</v>
      </c>
      <c r="AW21" s="5">
        <v>3.7</v>
      </c>
      <c r="AX21" s="5">
        <v>3.5</v>
      </c>
      <c r="AY21" s="5">
        <v>3.7</v>
      </c>
      <c r="AZ21" s="5">
        <v>3.3</v>
      </c>
      <c r="BA21" s="11">
        <v>3.3</v>
      </c>
      <c r="BB21" s="5">
        <v>3.1</v>
      </c>
      <c r="BC21" s="5">
        <v>3.5</v>
      </c>
      <c r="BD21" s="5">
        <v>3.3</v>
      </c>
    </row>
    <row r="22" spans="1:56" outlineLevel="1" x14ac:dyDescent="0.25">
      <c r="A22" s="20" t="s">
        <v>532</v>
      </c>
      <c r="B22" s="5" t="s">
        <v>515</v>
      </c>
      <c r="AK22" s="5" t="s">
        <v>188</v>
      </c>
      <c r="AL22" s="5" t="s">
        <v>188</v>
      </c>
      <c r="AM22" s="5" t="s">
        <v>188</v>
      </c>
      <c r="AN22" s="5" t="s">
        <v>188</v>
      </c>
      <c r="AO22" s="5" t="s">
        <v>188</v>
      </c>
      <c r="AP22" s="5" t="s">
        <v>188</v>
      </c>
      <c r="AQ22" s="5" t="s">
        <v>188</v>
      </c>
      <c r="AR22" s="5" t="s">
        <v>188</v>
      </c>
      <c r="AS22" s="5" t="s">
        <v>188</v>
      </c>
      <c r="AT22" s="5" t="s">
        <v>188</v>
      </c>
      <c r="AU22" s="5" t="s">
        <v>188</v>
      </c>
      <c r="AV22" s="5" t="s">
        <v>188</v>
      </c>
      <c r="AW22" s="5" t="s">
        <v>188</v>
      </c>
      <c r="AX22" s="5" t="s">
        <v>188</v>
      </c>
      <c r="AY22" s="5" t="s">
        <v>188</v>
      </c>
      <c r="AZ22" s="5" t="s">
        <v>188</v>
      </c>
      <c r="BA22" s="11">
        <v>2.58</v>
      </c>
      <c r="BB22" s="5" t="s">
        <v>188</v>
      </c>
      <c r="BC22" s="5" t="s">
        <v>188</v>
      </c>
      <c r="BD22" s="5" t="s">
        <v>188</v>
      </c>
    </row>
    <row r="23" spans="1:56" outlineLevel="1" x14ac:dyDescent="0.25">
      <c r="A23" s="20" t="s">
        <v>533</v>
      </c>
      <c r="B23" s="5" t="s">
        <v>515</v>
      </c>
      <c r="AK23" s="11" t="s">
        <v>188</v>
      </c>
      <c r="AL23" s="11" t="s">
        <v>188</v>
      </c>
      <c r="AM23" s="11" t="s">
        <v>188</v>
      </c>
      <c r="AN23" s="11">
        <v>56.9</v>
      </c>
      <c r="AO23" s="11">
        <v>42.8</v>
      </c>
      <c r="AP23" s="11">
        <v>45.4</v>
      </c>
      <c r="AQ23" s="11">
        <v>47.8</v>
      </c>
      <c r="AR23" s="11">
        <v>44.1</v>
      </c>
      <c r="AS23" s="11">
        <v>46.9</v>
      </c>
      <c r="AT23" s="11">
        <v>44.9</v>
      </c>
      <c r="AU23" s="11">
        <v>42.7</v>
      </c>
      <c r="AV23" s="11">
        <v>40.9</v>
      </c>
      <c r="AW23" s="11">
        <v>39.799999999999997</v>
      </c>
      <c r="AX23" s="11">
        <v>39.6</v>
      </c>
      <c r="AY23" s="11">
        <v>38.200000000000003</v>
      </c>
      <c r="AZ23" s="11">
        <v>35.200000000000003</v>
      </c>
      <c r="BA23" s="11">
        <v>29.7</v>
      </c>
      <c r="BB23" s="11" t="s">
        <v>188</v>
      </c>
      <c r="BC23" s="11" t="s">
        <v>188</v>
      </c>
      <c r="BD23" s="11">
        <v>28.8</v>
      </c>
    </row>
    <row r="24" spans="1:56" outlineLevel="1" x14ac:dyDescent="0.25">
      <c r="A24" s="20" t="s">
        <v>534</v>
      </c>
      <c r="B24" s="5" t="s">
        <v>515</v>
      </c>
      <c r="AK24" s="11" t="s">
        <v>188</v>
      </c>
      <c r="AL24" s="11" t="s">
        <v>188</v>
      </c>
      <c r="AM24" s="11" t="s">
        <v>188</v>
      </c>
      <c r="AN24" s="11" t="s">
        <v>188</v>
      </c>
      <c r="AO24" s="11">
        <v>25.3</v>
      </c>
      <c r="AP24" s="11" t="s">
        <v>188</v>
      </c>
      <c r="AQ24" s="11" t="s">
        <v>188</v>
      </c>
      <c r="AR24" s="11" t="s">
        <v>188</v>
      </c>
      <c r="AS24" s="11">
        <v>18.7</v>
      </c>
      <c r="AT24" s="11" t="s">
        <v>188</v>
      </c>
      <c r="AU24" s="11" t="s">
        <v>188</v>
      </c>
      <c r="AV24" s="11" t="s">
        <v>188</v>
      </c>
      <c r="AW24" s="11" t="s">
        <v>188</v>
      </c>
      <c r="AX24" s="11" t="s">
        <v>188</v>
      </c>
      <c r="AY24" s="11" t="s">
        <v>188</v>
      </c>
      <c r="AZ24" s="11" t="s">
        <v>188</v>
      </c>
      <c r="BA24" s="11" t="s">
        <v>188</v>
      </c>
      <c r="BB24" s="11" t="s">
        <v>188</v>
      </c>
      <c r="BC24" s="11" t="s">
        <v>188</v>
      </c>
      <c r="BD24" s="11" t="s">
        <v>188</v>
      </c>
    </row>
    <row r="25" spans="1:56" outlineLevel="1" x14ac:dyDescent="0.25">
      <c r="A25" s="23" t="s">
        <v>535</v>
      </c>
      <c r="B25" s="5" t="s">
        <v>531</v>
      </c>
      <c r="AK25" s="11" t="s">
        <v>188</v>
      </c>
      <c r="AL25" s="11" t="s">
        <v>188</v>
      </c>
      <c r="AM25" s="11" t="s">
        <v>188</v>
      </c>
      <c r="AN25" s="11">
        <v>87.8</v>
      </c>
      <c r="AO25" s="11">
        <v>73.8</v>
      </c>
      <c r="AP25" s="11">
        <v>51.7</v>
      </c>
      <c r="AQ25" s="11">
        <v>40</v>
      </c>
      <c r="AR25" s="11">
        <v>36.4</v>
      </c>
      <c r="AS25" s="11">
        <v>36.5</v>
      </c>
      <c r="AT25" s="11">
        <v>32.6</v>
      </c>
      <c r="AU25" s="11">
        <v>27.1</v>
      </c>
      <c r="AV25" s="11">
        <v>28.5</v>
      </c>
      <c r="AW25" s="11">
        <v>30</v>
      </c>
      <c r="AX25" s="11">
        <v>25.4</v>
      </c>
      <c r="AY25" s="11">
        <v>28.5</v>
      </c>
      <c r="AZ25" s="11">
        <v>23.2</v>
      </c>
      <c r="BA25" s="11">
        <v>23</v>
      </c>
      <c r="BB25" s="11">
        <v>21.5</v>
      </c>
      <c r="BC25" s="11">
        <v>23.9</v>
      </c>
      <c r="BD25" s="11">
        <v>23.2</v>
      </c>
    </row>
    <row r="26" spans="1:56" outlineLevel="1" x14ac:dyDescent="0.25">
      <c r="A26" s="20" t="s">
        <v>536</v>
      </c>
      <c r="B26" s="11" t="s">
        <v>515</v>
      </c>
      <c r="AK26" s="11" t="s">
        <v>188</v>
      </c>
      <c r="AL26" s="11" t="s">
        <v>188</v>
      </c>
      <c r="AM26" s="11" t="s">
        <v>188</v>
      </c>
      <c r="AN26" s="11" t="s">
        <v>188</v>
      </c>
      <c r="AO26" s="11" t="s">
        <v>188</v>
      </c>
      <c r="AP26" s="11" t="s">
        <v>188</v>
      </c>
      <c r="AQ26" s="11" t="s">
        <v>188</v>
      </c>
      <c r="AR26" s="11" t="s">
        <v>188</v>
      </c>
      <c r="AS26" s="11" t="s">
        <v>188</v>
      </c>
      <c r="AT26" s="11" t="s">
        <v>188</v>
      </c>
      <c r="AU26" s="11" t="s">
        <v>188</v>
      </c>
      <c r="AV26" s="11" t="s">
        <v>188</v>
      </c>
      <c r="AW26" s="11" t="s">
        <v>188</v>
      </c>
      <c r="AX26" s="11" t="s">
        <v>188</v>
      </c>
      <c r="AY26" s="11" t="s">
        <v>188</v>
      </c>
      <c r="AZ26" s="11" t="s">
        <v>188</v>
      </c>
      <c r="BA26" s="11">
        <v>2.58</v>
      </c>
      <c r="BB26" s="11" t="s">
        <v>188</v>
      </c>
      <c r="BC26" s="11" t="s">
        <v>188</v>
      </c>
      <c r="BD26" s="11" t="s">
        <v>188</v>
      </c>
    </row>
    <row r="27" spans="1:56" outlineLevel="1" x14ac:dyDescent="0.25">
      <c r="A27" s="23" t="s">
        <v>537</v>
      </c>
      <c r="B27" s="12" t="s">
        <v>538</v>
      </c>
      <c r="AK27" s="5" t="s">
        <v>188</v>
      </c>
      <c r="AL27" s="5" t="s">
        <v>188</v>
      </c>
      <c r="AM27" s="5" t="s">
        <v>188</v>
      </c>
      <c r="AN27" s="5" t="s">
        <v>188</v>
      </c>
      <c r="AO27" s="5" t="s">
        <v>188</v>
      </c>
      <c r="AP27" s="5" t="s">
        <v>188</v>
      </c>
      <c r="AQ27" s="5" t="s">
        <v>188</v>
      </c>
      <c r="AR27" s="5" t="s">
        <v>188</v>
      </c>
      <c r="AS27" s="5" t="s">
        <v>188</v>
      </c>
      <c r="AT27" s="5" t="s">
        <v>188</v>
      </c>
      <c r="AU27" s="5" t="s">
        <v>188</v>
      </c>
      <c r="AV27" s="5" t="s">
        <v>188</v>
      </c>
      <c r="AW27" s="5" t="s">
        <v>188</v>
      </c>
      <c r="AX27" s="5" t="s">
        <v>188</v>
      </c>
      <c r="AY27" s="5" t="s">
        <v>188</v>
      </c>
      <c r="AZ27" s="5" t="s">
        <v>188</v>
      </c>
      <c r="BA27" s="5" t="s">
        <v>188</v>
      </c>
      <c r="BB27" s="5" t="s">
        <v>188</v>
      </c>
      <c r="BC27" s="5" t="s">
        <v>188</v>
      </c>
      <c r="BD27" s="5" t="s">
        <v>188</v>
      </c>
    </row>
    <row r="28" spans="1:56" outlineLevel="1" x14ac:dyDescent="0.25">
      <c r="A28" s="20" t="s">
        <v>539</v>
      </c>
      <c r="B28" s="5" t="s">
        <v>187</v>
      </c>
      <c r="AK28" s="5" t="s">
        <v>188</v>
      </c>
      <c r="AL28" s="5" t="s">
        <v>188</v>
      </c>
      <c r="AM28" s="5" t="s">
        <v>188</v>
      </c>
      <c r="AN28" s="5" t="s">
        <v>188</v>
      </c>
      <c r="AO28" s="5" t="s">
        <v>188</v>
      </c>
      <c r="AP28" s="5" t="s">
        <v>188</v>
      </c>
      <c r="AQ28" s="5" t="s">
        <v>188</v>
      </c>
      <c r="AR28" s="5" t="s">
        <v>188</v>
      </c>
      <c r="AS28" s="5" t="s">
        <v>188</v>
      </c>
      <c r="AT28" s="5" t="s">
        <v>188</v>
      </c>
      <c r="AU28" s="5" t="s">
        <v>188</v>
      </c>
      <c r="AV28" s="5" t="s">
        <v>188</v>
      </c>
      <c r="AW28" s="5" t="s">
        <v>188</v>
      </c>
      <c r="AX28" s="5" t="s">
        <v>188</v>
      </c>
      <c r="AY28" s="5" t="s">
        <v>188</v>
      </c>
      <c r="AZ28" s="5" t="s">
        <v>188</v>
      </c>
      <c r="BA28" s="5" t="s">
        <v>188</v>
      </c>
      <c r="BB28" s="5" t="s">
        <v>188</v>
      </c>
      <c r="BC28" s="5" t="s">
        <v>188</v>
      </c>
      <c r="BD28" s="5" t="s">
        <v>188</v>
      </c>
    </row>
    <row r="29" spans="1:56" outlineLevel="1" x14ac:dyDescent="0.25">
      <c r="A29" s="20" t="s">
        <v>540</v>
      </c>
      <c r="B29" s="5" t="s">
        <v>515</v>
      </c>
      <c r="AK29" s="5" t="s">
        <v>188</v>
      </c>
      <c r="AL29" s="5" t="s">
        <v>188</v>
      </c>
      <c r="AM29" s="5" t="s">
        <v>188</v>
      </c>
      <c r="AN29" s="5" t="s">
        <v>188</v>
      </c>
      <c r="AO29" s="7">
        <v>13.1741929</v>
      </c>
      <c r="AP29" s="7">
        <v>13.410155400000001</v>
      </c>
      <c r="AQ29" s="7">
        <v>13.5956577</v>
      </c>
      <c r="AR29" s="7">
        <v>19.336842099999998</v>
      </c>
      <c r="AS29" s="7">
        <v>19.187737500000001</v>
      </c>
      <c r="AT29" s="7">
        <v>20.195142199999999</v>
      </c>
      <c r="AU29" s="7">
        <v>22.571855800000002</v>
      </c>
      <c r="AV29" s="7">
        <v>22.7688612</v>
      </c>
      <c r="AW29" s="7">
        <v>21.422722100000001</v>
      </c>
      <c r="AX29" s="7">
        <v>22.6488035</v>
      </c>
      <c r="AY29" s="7">
        <v>24.0405503</v>
      </c>
      <c r="AZ29" s="7">
        <v>27.326063399999999</v>
      </c>
      <c r="BA29" s="7">
        <v>30.374270299999999</v>
      </c>
      <c r="BB29" s="5" t="s">
        <v>188</v>
      </c>
      <c r="BC29" s="5" t="s">
        <v>188</v>
      </c>
      <c r="BD29" s="7">
        <v>38.2914423</v>
      </c>
    </row>
    <row r="30" spans="1:56" outlineLevel="1" x14ac:dyDescent="0.25">
      <c r="A30" s="20" t="s">
        <v>541</v>
      </c>
      <c r="B30" s="5" t="s">
        <v>515</v>
      </c>
      <c r="AK30" s="5" t="s">
        <v>188</v>
      </c>
      <c r="AL30" s="5" t="s">
        <v>188</v>
      </c>
      <c r="AM30" s="5" t="s">
        <v>188</v>
      </c>
      <c r="AN30" s="5" t="s">
        <v>188</v>
      </c>
      <c r="AO30" s="7">
        <v>34.847952399999997</v>
      </c>
      <c r="AP30" s="7">
        <v>37.474272800000001</v>
      </c>
      <c r="AQ30" s="7">
        <v>38.236068199999998</v>
      </c>
      <c r="AR30" s="7">
        <v>38.831364399999998</v>
      </c>
      <c r="AS30" s="7">
        <v>34.976166999999997</v>
      </c>
      <c r="AT30" s="7">
        <v>34.1747266</v>
      </c>
      <c r="AU30" s="7">
        <v>35.145472699999999</v>
      </c>
      <c r="AV30" s="7">
        <v>34.154499899999998</v>
      </c>
      <c r="AW30" s="7">
        <v>34.470891000000002</v>
      </c>
      <c r="AX30" s="7">
        <v>35.366162799999998</v>
      </c>
      <c r="AY30" s="7">
        <v>35.585833700000002</v>
      </c>
      <c r="AZ30" s="7">
        <v>35.344882200000001</v>
      </c>
      <c r="BA30" s="7">
        <v>36.686211200000002</v>
      </c>
      <c r="BB30" s="5" t="s">
        <v>188</v>
      </c>
      <c r="BC30" s="5" t="s">
        <v>188</v>
      </c>
      <c r="BD30" s="7">
        <v>38.026985500000002</v>
      </c>
    </row>
    <row r="31" spans="1:56" outlineLevel="1" x14ac:dyDescent="0.25">
      <c r="A31" s="20" t="s">
        <v>542</v>
      </c>
      <c r="B31" s="5" t="s">
        <v>515</v>
      </c>
      <c r="AK31" s="5" t="s">
        <v>188</v>
      </c>
      <c r="AL31" s="5" t="s">
        <v>188</v>
      </c>
      <c r="AM31" s="5" t="s">
        <v>188</v>
      </c>
      <c r="AN31" s="5" t="s">
        <v>188</v>
      </c>
      <c r="AO31" s="7">
        <v>33.166786999999999</v>
      </c>
      <c r="AP31" s="7">
        <v>32.121913200000002</v>
      </c>
      <c r="AQ31" s="7">
        <v>33.282600899999998</v>
      </c>
      <c r="AR31" s="7">
        <v>28.673149200000001</v>
      </c>
      <c r="AS31" s="7">
        <v>30.9884393</v>
      </c>
      <c r="AT31" s="7">
        <v>29.407859599999998</v>
      </c>
      <c r="AU31" s="7">
        <v>26.213377399999999</v>
      </c>
      <c r="AV31" s="7">
        <v>27.935351399999998</v>
      </c>
      <c r="AW31" s="7">
        <v>27.8822717</v>
      </c>
      <c r="AX31" s="7">
        <v>25.948146099999999</v>
      </c>
      <c r="AY31" s="7">
        <v>25.967682700000001</v>
      </c>
      <c r="AZ31" s="7">
        <v>24.881495300000001</v>
      </c>
      <c r="BA31" s="7">
        <v>23.441725999999999</v>
      </c>
      <c r="BB31" s="5" t="s">
        <v>188</v>
      </c>
      <c r="BC31" s="5" t="s">
        <v>188</v>
      </c>
      <c r="BD31" s="7">
        <v>17.691553800000001</v>
      </c>
    </row>
    <row r="32" spans="1:56" outlineLevel="1" x14ac:dyDescent="0.25">
      <c r="A32" s="20" t="s">
        <v>543</v>
      </c>
      <c r="B32" s="5" t="s">
        <v>515</v>
      </c>
      <c r="AK32" s="5" t="s">
        <v>188</v>
      </c>
      <c r="AL32" s="5" t="s">
        <v>188</v>
      </c>
      <c r="AM32" s="5" t="s">
        <v>188</v>
      </c>
      <c r="AN32" s="5" t="s">
        <v>188</v>
      </c>
      <c r="AO32" s="7">
        <v>15.946675300000001</v>
      </c>
      <c r="AP32" s="7">
        <v>14.5141212</v>
      </c>
      <c r="AQ32" s="7">
        <v>13.603394</v>
      </c>
      <c r="AR32" s="7">
        <v>11.2372069</v>
      </c>
      <c r="AS32" s="7">
        <v>12.551837900000001</v>
      </c>
      <c r="AT32" s="7">
        <v>13.48221</v>
      </c>
      <c r="AU32" s="7">
        <v>13.8698979</v>
      </c>
      <c r="AV32" s="7">
        <v>12.8720342</v>
      </c>
      <c r="AW32" s="7">
        <v>13.7160481</v>
      </c>
      <c r="AX32" s="7">
        <v>13.2256491</v>
      </c>
      <c r="AY32" s="7">
        <v>12.323745799999999</v>
      </c>
      <c r="AZ32" s="7">
        <v>10.3091171</v>
      </c>
      <c r="BA32" s="7">
        <v>8.1832906899999998</v>
      </c>
      <c r="BB32" s="5" t="s">
        <v>188</v>
      </c>
      <c r="BC32" s="5" t="s">
        <v>188</v>
      </c>
      <c r="BD32" s="7">
        <v>5.16618317</v>
      </c>
    </row>
    <row r="33" spans="1:56" outlineLevel="1" x14ac:dyDescent="0.25">
      <c r="A33" s="20" t="s">
        <v>544</v>
      </c>
      <c r="B33" s="5" t="s">
        <v>515</v>
      </c>
      <c r="AK33" s="5" t="s">
        <v>188</v>
      </c>
      <c r="AL33" s="5" t="s">
        <v>188</v>
      </c>
      <c r="AM33" s="5" t="s">
        <v>188</v>
      </c>
      <c r="AN33" s="5" t="s">
        <v>188</v>
      </c>
      <c r="AO33" s="7">
        <v>2.86439238</v>
      </c>
      <c r="AP33" s="7">
        <v>2.4795373700000001</v>
      </c>
      <c r="AQ33" s="7">
        <v>1.28227924</v>
      </c>
      <c r="AR33" s="7">
        <v>1.9214373899999999</v>
      </c>
      <c r="AS33" s="7">
        <v>2.2958181400000002</v>
      </c>
      <c r="AT33" s="7">
        <v>2.7400616499999999</v>
      </c>
      <c r="AU33" s="7">
        <v>2.1993961999999998</v>
      </c>
      <c r="AV33" s="7">
        <v>2.2692532600000002</v>
      </c>
      <c r="AW33" s="7">
        <v>2.5080670500000002</v>
      </c>
      <c r="AX33" s="7">
        <v>2.8112384600000002</v>
      </c>
      <c r="AY33" s="7">
        <v>2.0821875300000001</v>
      </c>
      <c r="AZ33" s="7">
        <v>2.1384420999999998</v>
      </c>
      <c r="BA33" s="7">
        <v>1.3145018100000001</v>
      </c>
      <c r="BB33" s="5" t="s">
        <v>188</v>
      </c>
      <c r="BC33" s="5" t="s">
        <v>188</v>
      </c>
      <c r="BD33" s="7">
        <v>0.82383519999999999</v>
      </c>
    </row>
    <row r="34" spans="1:56" outlineLevel="1" x14ac:dyDescent="0.25">
      <c r="A34" s="23" t="s">
        <v>545</v>
      </c>
      <c r="B34" s="5" t="s">
        <v>515</v>
      </c>
      <c r="AK34" s="5" t="s">
        <v>188</v>
      </c>
      <c r="AL34" s="5" t="s">
        <v>188</v>
      </c>
      <c r="AM34" s="5" t="s">
        <v>188</v>
      </c>
      <c r="AN34" s="5" t="s">
        <v>188</v>
      </c>
      <c r="AO34" s="7">
        <v>15.6658955</v>
      </c>
      <c r="AP34" s="7">
        <v>17.640930900000001</v>
      </c>
      <c r="AQ34" s="7">
        <v>16.953886799999999</v>
      </c>
      <c r="AR34" s="7">
        <v>25.160307400000001</v>
      </c>
      <c r="AS34" s="7">
        <v>24.646343000000002</v>
      </c>
      <c r="AT34" s="7">
        <v>24.947731999999998</v>
      </c>
      <c r="AU34" s="7">
        <v>29.001547500000001</v>
      </c>
      <c r="AV34" s="7">
        <v>29.227305999999999</v>
      </c>
      <c r="AW34" s="7">
        <v>27.5465342</v>
      </c>
      <c r="AX34" s="7">
        <v>28.926789400000001</v>
      </c>
      <c r="AY34" s="7">
        <v>30.037485400000001</v>
      </c>
      <c r="AZ34" s="7">
        <v>33.396597700000001</v>
      </c>
      <c r="BA34" s="7">
        <v>36.351903800000002</v>
      </c>
      <c r="BB34" s="7">
        <v>41.315714499999999</v>
      </c>
      <c r="BC34" s="7">
        <v>41.366551399999999</v>
      </c>
      <c r="BD34" s="7">
        <v>46.221085100000003</v>
      </c>
    </row>
    <row r="35" spans="1:56" outlineLevel="1" x14ac:dyDescent="0.25">
      <c r="A35" s="23" t="s">
        <v>546</v>
      </c>
      <c r="B35" s="5" t="s">
        <v>515</v>
      </c>
      <c r="AK35" s="5" t="s">
        <v>188</v>
      </c>
      <c r="AL35" s="5" t="s">
        <v>188</v>
      </c>
      <c r="AM35" s="5" t="s">
        <v>188</v>
      </c>
      <c r="AN35" s="5" t="s">
        <v>188</v>
      </c>
      <c r="AO35" s="7">
        <v>46.153150400000001</v>
      </c>
      <c r="AP35" s="7">
        <v>49.389328999999996</v>
      </c>
      <c r="AQ35" s="7">
        <v>50.5516437</v>
      </c>
      <c r="AR35" s="7">
        <v>47.0522712</v>
      </c>
      <c r="AS35" s="7">
        <v>44.164890499999998</v>
      </c>
      <c r="AT35" s="7">
        <v>41.493991299999998</v>
      </c>
      <c r="AU35" s="7">
        <v>40.525721599999997</v>
      </c>
      <c r="AV35" s="7">
        <v>39.171650200000002</v>
      </c>
      <c r="AW35" s="7">
        <v>39.275630300000003</v>
      </c>
      <c r="AX35" s="7">
        <v>38.806114000000001</v>
      </c>
      <c r="AY35" s="7">
        <v>39.399803400000003</v>
      </c>
      <c r="AZ35" s="7">
        <v>38.679278099999998</v>
      </c>
      <c r="BA35" s="7">
        <v>40.493168699999998</v>
      </c>
      <c r="BB35" s="7">
        <v>39.063658500000003</v>
      </c>
      <c r="BC35" s="7">
        <v>38.851414400000003</v>
      </c>
      <c r="BD35" s="7">
        <v>38.043618799999997</v>
      </c>
    </row>
    <row r="36" spans="1:56" outlineLevel="1" x14ac:dyDescent="0.25">
      <c r="A36" s="23" t="s">
        <v>547</v>
      </c>
      <c r="B36" s="5" t="s">
        <v>515</v>
      </c>
      <c r="AK36" s="5" t="s">
        <v>188</v>
      </c>
      <c r="AL36" s="5" t="s">
        <v>188</v>
      </c>
      <c r="AM36" s="5" t="s">
        <v>188</v>
      </c>
      <c r="AN36" s="5" t="s">
        <v>188</v>
      </c>
      <c r="AO36" s="7">
        <v>31.780377300000001</v>
      </c>
      <c r="AP36" s="7">
        <v>28.527270999999999</v>
      </c>
      <c r="AQ36" s="7">
        <v>29.411816099999999</v>
      </c>
      <c r="AR36" s="7">
        <v>24.087268399999999</v>
      </c>
      <c r="AS36" s="7">
        <v>25.1267052</v>
      </c>
      <c r="AT36" s="7">
        <v>27.227281399999999</v>
      </c>
      <c r="AU36" s="7">
        <v>24.945279800000002</v>
      </c>
      <c r="AV36" s="7">
        <v>25.5669957</v>
      </c>
      <c r="AW36" s="7">
        <v>25.875119399999999</v>
      </c>
      <c r="AX36" s="7">
        <v>24.445182800000001</v>
      </c>
      <c r="AY36" s="7">
        <v>23.776534999999999</v>
      </c>
      <c r="AZ36" s="7">
        <v>21.581281199999999</v>
      </c>
      <c r="BA36" s="7">
        <v>19.050640699999999</v>
      </c>
      <c r="BB36" s="7">
        <v>16.343604200000001</v>
      </c>
      <c r="BC36" s="7">
        <v>15.9091915</v>
      </c>
      <c r="BD36" s="7">
        <v>12.976918400000001</v>
      </c>
    </row>
    <row r="37" spans="1:56" outlineLevel="1" x14ac:dyDescent="0.25">
      <c r="A37" s="23" t="s">
        <v>548</v>
      </c>
      <c r="B37" s="5" t="s">
        <v>515</v>
      </c>
      <c r="AK37" s="5" t="s">
        <v>188</v>
      </c>
      <c r="AL37" s="5" t="s">
        <v>188</v>
      </c>
      <c r="AM37" s="5" t="s">
        <v>188</v>
      </c>
      <c r="AN37" s="5" t="s">
        <v>188</v>
      </c>
      <c r="AO37" s="7">
        <v>6.40057673</v>
      </c>
      <c r="AP37" s="7">
        <v>4.4424690900000003</v>
      </c>
      <c r="AQ37" s="7">
        <v>3.0826533199999999</v>
      </c>
      <c r="AR37" s="7">
        <v>3.7001530100000002</v>
      </c>
      <c r="AS37" s="7">
        <v>6.0620612700000001</v>
      </c>
      <c r="AT37" s="7">
        <v>6.3309953300000004</v>
      </c>
      <c r="AU37" s="7">
        <v>5.5274510499999998</v>
      </c>
      <c r="AV37" s="7">
        <v>6.0340480999999997</v>
      </c>
      <c r="AW37" s="7">
        <v>7.3027160999999996</v>
      </c>
      <c r="AX37" s="7">
        <v>7.8219138800000003</v>
      </c>
      <c r="AY37" s="7">
        <v>6.7861762499999996</v>
      </c>
      <c r="AZ37" s="7">
        <v>6.3428429700000004</v>
      </c>
      <c r="BA37" s="7">
        <v>4.1042867699999999</v>
      </c>
      <c r="BB37" s="7">
        <v>3.2770228000000001</v>
      </c>
      <c r="BC37" s="7">
        <v>3.8728427700000001</v>
      </c>
      <c r="BD37" s="7">
        <v>2.7583776900000001</v>
      </c>
    </row>
    <row r="38" spans="1:56" outlineLevel="1" x14ac:dyDescent="0.25">
      <c r="A38" s="23" t="s">
        <v>549</v>
      </c>
      <c r="B38" s="5" t="s">
        <v>515</v>
      </c>
      <c r="AK38" s="5" t="s">
        <v>188</v>
      </c>
      <c r="AL38" s="5" t="s">
        <v>188</v>
      </c>
      <c r="AM38" s="5" t="s">
        <v>188</v>
      </c>
      <c r="AN38" s="5" t="s">
        <v>188</v>
      </c>
      <c r="AO38" s="7">
        <v>1.53472685</v>
      </c>
      <c r="AP38" s="7">
        <v>3.7095760699999998</v>
      </c>
      <c r="AQ38" s="7">
        <v>1.55978445</v>
      </c>
      <c r="AR38" s="7">
        <v>1.1192151400000001</v>
      </c>
      <c r="AS38" s="7">
        <v>1.4452640699999999</v>
      </c>
      <c r="AT38" s="7">
        <v>1.6151360699999999</v>
      </c>
      <c r="AU38" s="7">
        <v>1.75344162</v>
      </c>
      <c r="AV38" s="7">
        <v>1.48044391</v>
      </c>
      <c r="AW38" s="7">
        <v>1.59579899</v>
      </c>
      <c r="AX38" s="7">
        <v>1.70358469</v>
      </c>
      <c r="AY38" s="7">
        <v>1.4049997700000001</v>
      </c>
      <c r="AZ38" s="7">
        <v>1.0937848999999999</v>
      </c>
      <c r="BA38" s="7">
        <v>1.07430526</v>
      </c>
      <c r="BB38" s="7">
        <v>1.0367869700000001</v>
      </c>
      <c r="BC38" s="7">
        <v>0.85148789999999996</v>
      </c>
      <c r="BD38" s="7">
        <v>0.85549679000000001</v>
      </c>
    </row>
    <row r="39" spans="1:56" outlineLevel="1" x14ac:dyDescent="0.25">
      <c r="A39" s="23" t="s">
        <v>550</v>
      </c>
      <c r="B39" s="5" t="s">
        <v>515</v>
      </c>
      <c r="AK39" s="5" t="s">
        <v>188</v>
      </c>
      <c r="AL39" s="5" t="s">
        <v>188</v>
      </c>
      <c r="AM39" s="5" t="s">
        <v>188</v>
      </c>
      <c r="AN39" s="5" t="s">
        <v>188</v>
      </c>
      <c r="AO39" s="7">
        <v>31.692813300000001</v>
      </c>
      <c r="AP39" s="7">
        <v>30.509060600000002</v>
      </c>
      <c r="AQ39" s="7">
        <v>29.924376899999999</v>
      </c>
      <c r="AR39" s="7">
        <v>26.686289899999998</v>
      </c>
      <c r="AS39" s="7">
        <v>26.786766100000001</v>
      </c>
      <c r="AT39" s="7">
        <v>31.672914500000001</v>
      </c>
      <c r="AU39" s="7">
        <v>30.7838709</v>
      </c>
      <c r="AV39" s="7">
        <v>28.862515299999998</v>
      </c>
      <c r="AW39" s="7">
        <v>28.923704399999998</v>
      </c>
      <c r="AX39" s="7">
        <v>28.602441500000001</v>
      </c>
      <c r="AY39" s="7">
        <v>27.936409000000001</v>
      </c>
      <c r="AZ39" s="7">
        <v>26.009912700000001</v>
      </c>
      <c r="BA39" s="7">
        <v>21.3328253</v>
      </c>
      <c r="BB39" s="7">
        <v>18.965336000000001</v>
      </c>
      <c r="BC39" s="7">
        <v>18.378261899999998</v>
      </c>
      <c r="BD39" s="7">
        <v>17.229726100000001</v>
      </c>
    </row>
    <row r="40" spans="1:56" outlineLevel="1" x14ac:dyDescent="0.25">
      <c r="A40" s="20" t="s">
        <v>551</v>
      </c>
      <c r="B40" s="5" t="s">
        <v>515</v>
      </c>
      <c r="AK40" s="5" t="s">
        <v>188</v>
      </c>
      <c r="AL40" s="5" t="s">
        <v>188</v>
      </c>
      <c r="AM40" s="5" t="s">
        <v>188</v>
      </c>
      <c r="AN40" s="11">
        <v>68.5</v>
      </c>
      <c r="AO40" s="7">
        <v>68.404281400000002</v>
      </c>
      <c r="AP40" s="7">
        <v>65.938502700000001</v>
      </c>
      <c r="AQ40" s="7">
        <v>68.158878599999994</v>
      </c>
      <c r="AR40" s="7">
        <v>48.6762899</v>
      </c>
      <c r="AS40" s="7">
        <v>49.134573899999999</v>
      </c>
      <c r="AT40" s="7">
        <v>47.085616100000003</v>
      </c>
      <c r="AU40" s="7">
        <v>42.712113799999997</v>
      </c>
      <c r="AV40" s="7">
        <v>41.778765399999997</v>
      </c>
      <c r="AW40" s="7">
        <v>41.3318546</v>
      </c>
      <c r="AX40" s="7">
        <v>39.240311300000002</v>
      </c>
      <c r="AY40" s="7">
        <v>36.826925099999997</v>
      </c>
      <c r="AZ40" s="7">
        <v>33.603069499999997</v>
      </c>
      <c r="BA40" s="7">
        <v>30.373065499999999</v>
      </c>
      <c r="BB40" s="7">
        <v>26.5262198</v>
      </c>
      <c r="BC40" s="7">
        <v>24.527457299999998</v>
      </c>
      <c r="BD40" s="7">
        <v>23.064624200000001</v>
      </c>
    </row>
    <row r="41" spans="1:56" outlineLevel="1" x14ac:dyDescent="0.25">
      <c r="A41" s="23" t="s">
        <v>552</v>
      </c>
      <c r="B41" s="5" t="s">
        <v>515</v>
      </c>
      <c r="AK41" s="5" t="s">
        <v>188</v>
      </c>
      <c r="AL41" s="5" t="s">
        <v>188</v>
      </c>
      <c r="AM41" s="5" t="s">
        <v>188</v>
      </c>
      <c r="AN41" s="11">
        <v>39.9</v>
      </c>
      <c r="AO41" s="7">
        <v>38.1669093</v>
      </c>
      <c r="AP41" s="7">
        <v>37.828141700000003</v>
      </c>
      <c r="AQ41" s="7">
        <v>37.986879199999997</v>
      </c>
      <c r="AR41" s="7">
        <v>37.4270152</v>
      </c>
      <c r="AS41" s="7">
        <v>34.914459700000002</v>
      </c>
      <c r="AT41" s="7">
        <v>34.090323300000001</v>
      </c>
      <c r="AU41" s="7">
        <v>33.156547799999998</v>
      </c>
      <c r="AV41" s="7">
        <v>31.0543519</v>
      </c>
      <c r="AW41" s="7">
        <v>30.773239799999999</v>
      </c>
      <c r="AX41" s="7">
        <v>30.6114572</v>
      </c>
      <c r="AY41" s="7">
        <v>30.082662800000001</v>
      </c>
      <c r="AZ41" s="7">
        <v>29.301007599999998</v>
      </c>
      <c r="BA41" s="7">
        <v>27.857575600000001</v>
      </c>
      <c r="BB41" s="7">
        <v>26.580423700000001</v>
      </c>
      <c r="BC41" s="7">
        <v>24.923651499999998</v>
      </c>
      <c r="BD41" s="7">
        <v>23.443016199999999</v>
      </c>
    </row>
    <row r="42" spans="1:56" outlineLevel="1" x14ac:dyDescent="0.25">
      <c r="A42" s="20" t="s">
        <v>553</v>
      </c>
      <c r="B42" s="5" t="s">
        <v>515</v>
      </c>
      <c r="AK42" s="5" t="s">
        <v>188</v>
      </c>
      <c r="AL42" s="5" t="s">
        <v>188</v>
      </c>
      <c r="AM42" s="5" t="s">
        <v>188</v>
      </c>
      <c r="AN42" s="11">
        <v>12.5</v>
      </c>
      <c r="AO42" s="7">
        <v>29.1037471</v>
      </c>
      <c r="AP42" s="7">
        <v>23.093001699999999</v>
      </c>
      <c r="AQ42" s="7">
        <v>14.555521499999999</v>
      </c>
      <c r="AR42" s="7">
        <v>13.7533361</v>
      </c>
      <c r="AS42" s="7">
        <v>13.0102694</v>
      </c>
      <c r="AT42" s="7">
        <v>11.608518399999999</v>
      </c>
      <c r="AU42" s="7">
        <v>12.151751900000001</v>
      </c>
      <c r="AV42" s="7">
        <v>12.3477215</v>
      </c>
      <c r="AW42" s="7">
        <v>11.594602399999999</v>
      </c>
      <c r="AX42" s="7">
        <v>11.659300699999999</v>
      </c>
      <c r="AY42" s="7">
        <v>12.1687058</v>
      </c>
      <c r="AZ42" s="7">
        <v>11.3282937</v>
      </c>
      <c r="BA42" s="7">
        <v>10.823725100000001</v>
      </c>
      <c r="BB42" s="5" t="s">
        <v>188</v>
      </c>
      <c r="BC42" s="5" t="s">
        <v>188</v>
      </c>
      <c r="BD42" s="7">
        <v>8.1094249900000008</v>
      </c>
    </row>
    <row r="43" spans="1:56" outlineLevel="1" x14ac:dyDescent="0.25">
      <c r="A43" s="23" t="s">
        <v>554</v>
      </c>
      <c r="B43" s="5" t="s">
        <v>515</v>
      </c>
      <c r="AK43" s="5" t="s">
        <v>188</v>
      </c>
      <c r="AL43" s="5" t="s">
        <v>188</v>
      </c>
      <c r="AM43" s="5" t="s">
        <v>188</v>
      </c>
      <c r="AN43" s="5" t="s">
        <v>188</v>
      </c>
      <c r="AO43" s="7">
        <v>38.387867900000003</v>
      </c>
      <c r="AP43" s="7">
        <v>35.740934899999999</v>
      </c>
      <c r="AQ43" s="7">
        <v>34.814886100000003</v>
      </c>
      <c r="AR43" s="7">
        <v>34.807887999999998</v>
      </c>
      <c r="AS43" s="7">
        <v>32.631757899999997</v>
      </c>
      <c r="AT43" s="7">
        <v>30.873932400000001</v>
      </c>
      <c r="AU43" s="7">
        <v>30.068012899999999</v>
      </c>
      <c r="AV43" s="7">
        <v>28.2902956</v>
      </c>
      <c r="AW43" s="7">
        <v>27.879076900000001</v>
      </c>
      <c r="AX43" s="7">
        <v>25.7122128</v>
      </c>
      <c r="AY43" s="7">
        <v>23.536089400000002</v>
      </c>
      <c r="AZ43" s="7">
        <v>21.415057000000001</v>
      </c>
      <c r="BA43" s="7">
        <v>19.963650000000001</v>
      </c>
      <c r="BB43" s="5" t="s">
        <v>188</v>
      </c>
      <c r="BC43" s="5" t="s">
        <v>188</v>
      </c>
      <c r="BD43" s="7">
        <v>15.445610500000001</v>
      </c>
    </row>
    <row r="44" spans="1:56" outlineLevel="1" x14ac:dyDescent="0.25">
      <c r="A44" s="23" t="s">
        <v>555</v>
      </c>
      <c r="B44" s="5" t="s">
        <v>515</v>
      </c>
      <c r="AK44" s="5" t="s">
        <v>188</v>
      </c>
      <c r="AL44" s="5" t="s">
        <v>188</v>
      </c>
      <c r="AM44" s="5" t="s">
        <v>188</v>
      </c>
      <c r="AN44" s="5" t="s">
        <v>188</v>
      </c>
      <c r="AO44" s="7">
        <v>28.499020099999999</v>
      </c>
      <c r="AP44" s="7">
        <v>27.031824400000001</v>
      </c>
      <c r="AQ44" s="7">
        <v>26.578826400000001</v>
      </c>
      <c r="AR44" s="7">
        <v>26.329000499999999</v>
      </c>
      <c r="AS44" s="7">
        <v>25.201520299999999</v>
      </c>
      <c r="AT44" s="7">
        <v>24.2259563</v>
      </c>
      <c r="AU44" s="7">
        <v>23.1065896</v>
      </c>
      <c r="AV44" s="7">
        <v>22.008976000000001</v>
      </c>
      <c r="AW44" s="7">
        <v>21.476602199999999</v>
      </c>
      <c r="AX44" s="7">
        <v>19.5214116</v>
      </c>
      <c r="AY44" s="7">
        <v>17.7005698</v>
      </c>
      <c r="AZ44" s="7">
        <v>15.720188500000001</v>
      </c>
      <c r="BA44" s="7">
        <v>14.8238468</v>
      </c>
      <c r="BB44" s="5" t="s">
        <v>188</v>
      </c>
      <c r="BC44" s="5" t="s">
        <v>188</v>
      </c>
      <c r="BD44" s="7">
        <v>11.394506700000001</v>
      </c>
    </row>
    <row r="45" spans="1:56" outlineLevel="1" x14ac:dyDescent="0.25">
      <c r="A45" s="23" t="s">
        <v>556</v>
      </c>
      <c r="B45" s="5" t="s">
        <v>515</v>
      </c>
      <c r="AK45" s="5" t="s">
        <v>188</v>
      </c>
      <c r="AL45" s="5" t="s">
        <v>188</v>
      </c>
      <c r="AM45" s="5" t="s">
        <v>188</v>
      </c>
      <c r="AN45" s="11">
        <v>26.7</v>
      </c>
      <c r="AO45" s="7">
        <v>24.626696899999999</v>
      </c>
      <c r="AP45" s="7">
        <v>28.456310599999998</v>
      </c>
      <c r="AQ45" s="7">
        <v>27.453756500000001</v>
      </c>
      <c r="AR45" s="7">
        <v>26.9467313</v>
      </c>
      <c r="AS45" s="7">
        <v>26.7611208</v>
      </c>
      <c r="AT45" s="7">
        <v>25.407470400000001</v>
      </c>
      <c r="AU45" s="7">
        <v>26.3540417</v>
      </c>
      <c r="AV45" s="7">
        <v>25.468344099999999</v>
      </c>
      <c r="AW45" s="7">
        <v>24.6880937</v>
      </c>
      <c r="AX45" s="7">
        <v>23.105074500000001</v>
      </c>
      <c r="AY45" s="7">
        <v>21.310084</v>
      </c>
      <c r="AZ45" s="7">
        <v>19.842163200000002</v>
      </c>
      <c r="BA45" s="7">
        <v>18.249354700000001</v>
      </c>
      <c r="BB45" s="5" t="s">
        <v>188</v>
      </c>
      <c r="BC45" s="5" t="s">
        <v>188</v>
      </c>
      <c r="BD45" s="7">
        <v>15.1600161</v>
      </c>
    </row>
    <row r="46" spans="1:56" outlineLevel="1" x14ac:dyDescent="0.25">
      <c r="A46" s="23" t="s">
        <v>557</v>
      </c>
      <c r="B46" s="5" t="s">
        <v>515</v>
      </c>
      <c r="AK46" s="5" t="s">
        <v>188</v>
      </c>
      <c r="AL46" s="5" t="s">
        <v>188</v>
      </c>
      <c r="AM46" s="5" t="s">
        <v>188</v>
      </c>
      <c r="AN46" s="11">
        <v>22.5</v>
      </c>
      <c r="AO46" s="7">
        <v>18.344310700000001</v>
      </c>
      <c r="AP46" s="7">
        <v>18.678254899999999</v>
      </c>
      <c r="AQ46" s="7">
        <v>14.6403035</v>
      </c>
      <c r="AR46" s="7">
        <v>14.101595400000001</v>
      </c>
      <c r="AS46" s="7">
        <v>13.4606315</v>
      </c>
      <c r="AT46" s="7">
        <v>13.008929999999999</v>
      </c>
      <c r="AU46" s="7">
        <v>14.315336800000001</v>
      </c>
      <c r="AV46" s="7">
        <v>13.7294825</v>
      </c>
      <c r="AW46" s="7">
        <v>13.4720733</v>
      </c>
      <c r="AX46" s="7">
        <v>13.146040599999999</v>
      </c>
      <c r="AY46" s="7">
        <v>12.5859951</v>
      </c>
      <c r="AZ46" s="7">
        <v>11.7253072</v>
      </c>
      <c r="BA46" s="7">
        <v>10.484255599999999</v>
      </c>
      <c r="BB46" s="5" t="s">
        <v>188</v>
      </c>
      <c r="BC46" s="5" t="s">
        <v>188</v>
      </c>
      <c r="BD46" s="7">
        <v>9.1408504199999996</v>
      </c>
    </row>
    <row r="47" spans="1:56" outlineLevel="1" x14ac:dyDescent="0.25">
      <c r="A47" s="23" t="s">
        <v>558</v>
      </c>
      <c r="B47" s="5" t="s">
        <v>515</v>
      </c>
      <c r="AK47" s="5" t="s">
        <v>188</v>
      </c>
      <c r="AL47" s="5" t="s">
        <v>188</v>
      </c>
      <c r="AM47" s="5" t="s">
        <v>188</v>
      </c>
      <c r="AN47" s="11">
        <v>14.6</v>
      </c>
      <c r="AO47" s="7">
        <v>15.694590099999999</v>
      </c>
      <c r="AP47" s="7">
        <v>15.1747964</v>
      </c>
      <c r="AQ47" s="7">
        <v>12.055036100000001</v>
      </c>
      <c r="AR47" s="7">
        <v>11.375079299999999</v>
      </c>
      <c r="AS47" s="7">
        <v>11.556112300000001</v>
      </c>
      <c r="AT47" s="7">
        <v>10.031681600000001</v>
      </c>
      <c r="AU47" s="7">
        <v>10.916987600000001</v>
      </c>
      <c r="AV47" s="7">
        <v>9.6522819399999999</v>
      </c>
      <c r="AW47" s="7">
        <v>9.6810733100000004</v>
      </c>
      <c r="AX47" s="7">
        <v>9.5685743999999993</v>
      </c>
      <c r="AY47" s="7">
        <v>9.0197322</v>
      </c>
      <c r="AZ47" s="7">
        <v>8.4959105099999999</v>
      </c>
      <c r="BA47" s="7">
        <v>8.7090600899999995</v>
      </c>
      <c r="BB47" s="5" t="s">
        <v>188</v>
      </c>
      <c r="BC47" s="5" t="s">
        <v>188</v>
      </c>
      <c r="BD47" s="7">
        <v>8.6753519699999995</v>
      </c>
    </row>
    <row r="48" spans="1:56" outlineLevel="1" x14ac:dyDescent="0.25">
      <c r="AM48" s="10"/>
      <c r="AN48" s="10"/>
    </row>
    <row r="49" spans="1:56" x14ac:dyDescent="0.25">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11"/>
      <c r="AT49" s="11"/>
      <c r="AU49" s="11"/>
      <c r="AV49" s="11"/>
      <c r="AW49" s="11"/>
      <c r="AX49" s="11"/>
      <c r="AY49" s="11"/>
      <c r="AZ49" s="11"/>
      <c r="BA49" s="11"/>
      <c r="BB49" s="11"/>
      <c r="BC49" s="11"/>
      <c r="BD49" s="11"/>
    </row>
    <row r="50" spans="1:56" x14ac:dyDescent="0.25">
      <c r="A50" s="21" t="s">
        <v>559</v>
      </c>
    </row>
    <row r="51" spans="1:56" outlineLevel="1" x14ac:dyDescent="0.25">
      <c r="A51" s="23" t="s">
        <v>101</v>
      </c>
      <c r="B51" s="5" t="s">
        <v>102</v>
      </c>
      <c r="AL51" s="5">
        <v>85.4</v>
      </c>
      <c r="AM51" s="5">
        <v>85.4</v>
      </c>
      <c r="AN51" s="5">
        <v>87.6</v>
      </c>
      <c r="AO51" s="5">
        <v>87.1</v>
      </c>
      <c r="AP51" s="5">
        <v>86.8</v>
      </c>
      <c r="AQ51" s="5">
        <v>86.9</v>
      </c>
      <c r="AR51" s="5">
        <v>87.2</v>
      </c>
      <c r="AS51" s="5">
        <v>87.4</v>
      </c>
      <c r="AT51" s="5">
        <v>85.7</v>
      </c>
      <c r="AU51" s="5">
        <v>84.3</v>
      </c>
      <c r="AV51" s="5">
        <v>82.3</v>
      </c>
      <c r="AW51" s="5">
        <v>82.3</v>
      </c>
      <c r="AX51" s="5">
        <v>82.9</v>
      </c>
      <c r="AY51" s="5">
        <v>83.6</v>
      </c>
      <c r="AZ51" s="5">
        <v>84.1</v>
      </c>
      <c r="BA51" s="5">
        <v>84.3</v>
      </c>
      <c r="BB51" s="5">
        <v>84.9</v>
      </c>
      <c r="BC51" s="5">
        <v>85</v>
      </c>
      <c r="BD51" s="5">
        <v>86.1</v>
      </c>
    </row>
    <row r="52" spans="1:56" outlineLevel="1" x14ac:dyDescent="0.25">
      <c r="A52" s="23" t="s">
        <v>106</v>
      </c>
      <c r="B52" s="5" t="s">
        <v>102</v>
      </c>
      <c r="AL52" s="5">
        <v>2.2999999999999998</v>
      </c>
      <c r="AM52" s="5">
        <v>2.2999999999999998</v>
      </c>
      <c r="AN52" s="5">
        <v>2.5</v>
      </c>
      <c r="AO52" s="5">
        <v>9.9</v>
      </c>
      <c r="AP52" s="5">
        <v>9.3000000000000007</v>
      </c>
      <c r="AQ52" s="5">
        <v>1.8</v>
      </c>
      <c r="AR52" s="5">
        <v>1.5</v>
      </c>
      <c r="AS52" s="5">
        <v>2</v>
      </c>
      <c r="AT52" s="5">
        <v>2.4</v>
      </c>
      <c r="AU52" s="5">
        <v>2.7</v>
      </c>
      <c r="AV52" s="5">
        <v>2.8</v>
      </c>
      <c r="AW52" s="5">
        <v>2.6</v>
      </c>
      <c r="AX52" s="5">
        <v>2.9</v>
      </c>
      <c r="AY52" s="5">
        <v>2.7</v>
      </c>
      <c r="AZ52" s="5">
        <v>2.2999999999999998</v>
      </c>
      <c r="BA52" s="5">
        <v>2.2999999999999998</v>
      </c>
      <c r="BB52" s="5">
        <v>2.4</v>
      </c>
      <c r="BC52" s="5">
        <v>2.4</v>
      </c>
      <c r="BD52" s="5">
        <v>1.8</v>
      </c>
    </row>
    <row r="53" spans="1:56" outlineLevel="1" x14ac:dyDescent="0.25">
      <c r="A53" s="23" t="s">
        <v>560</v>
      </c>
      <c r="B53" s="12" t="s">
        <v>185</v>
      </c>
      <c r="AR53" s="5">
        <v>3899750</v>
      </c>
      <c r="AS53" s="5">
        <v>3909348</v>
      </c>
      <c r="AT53" s="5">
        <v>3918241</v>
      </c>
      <c r="AU53" s="5">
        <v>3927769</v>
      </c>
      <c r="AV53" s="5">
        <v>3935105</v>
      </c>
      <c r="AW53" s="5">
        <v>3943989</v>
      </c>
      <c r="AX53" s="5">
        <v>3951806</v>
      </c>
      <c r="AY53" s="5">
        <v>3959285</v>
      </c>
      <c r="AZ53" s="5">
        <v>3970719</v>
      </c>
      <c r="BA53" s="5">
        <v>3985172</v>
      </c>
      <c r="BB53" s="5">
        <v>4001873</v>
      </c>
      <c r="BC53" s="5">
        <v>4282656</v>
      </c>
    </row>
    <row r="54" spans="1:56" outlineLevel="1" x14ac:dyDescent="0.25">
      <c r="A54" s="23" t="s">
        <v>113</v>
      </c>
    </row>
    <row r="55" spans="1:56" outlineLevel="1" x14ac:dyDescent="0.25">
      <c r="A55" s="23" t="s">
        <v>562</v>
      </c>
      <c r="B55" s="5" t="s">
        <v>563</v>
      </c>
      <c r="AQ55" s="5">
        <v>597</v>
      </c>
      <c r="AR55" s="5">
        <v>581</v>
      </c>
      <c r="AS55" s="5">
        <v>581</v>
      </c>
      <c r="AT55" s="5">
        <v>574</v>
      </c>
      <c r="AU55" s="5">
        <v>577</v>
      </c>
      <c r="AV55" s="5">
        <v>585</v>
      </c>
      <c r="AW55" s="5">
        <v>620</v>
      </c>
      <c r="AX55" s="5">
        <v>709</v>
      </c>
      <c r="AY55" s="5">
        <v>805</v>
      </c>
      <c r="AZ55" s="5">
        <v>1099</v>
      </c>
      <c r="BA55" s="5">
        <v>122</v>
      </c>
      <c r="BB55" s="5">
        <v>1412</v>
      </c>
    </row>
    <row r="56" spans="1:56" outlineLevel="1" x14ac:dyDescent="0.25">
      <c r="A56" s="23" t="s">
        <v>564</v>
      </c>
      <c r="B56" s="12" t="s">
        <v>563</v>
      </c>
      <c r="AQ56" s="5">
        <v>9.6999999999999993</v>
      </c>
      <c r="AR56" s="5">
        <v>8.6999999999999993</v>
      </c>
      <c r="AS56" s="5">
        <v>8.5</v>
      </c>
      <c r="AT56" s="5">
        <v>8.3000000000000007</v>
      </c>
      <c r="AU56" s="5">
        <v>8.1</v>
      </c>
      <c r="AV56" s="5">
        <v>7.7</v>
      </c>
      <c r="AW56" s="5">
        <v>7.6</v>
      </c>
      <c r="AX56" s="5">
        <v>8</v>
      </c>
      <c r="AY56" s="5">
        <v>8.4</v>
      </c>
      <c r="AZ56" s="5">
        <v>10.4</v>
      </c>
      <c r="BA56" s="5">
        <v>11.5</v>
      </c>
      <c r="BB56" s="5">
        <v>11.9</v>
      </c>
    </row>
    <row r="57" spans="1:56" outlineLevel="1" x14ac:dyDescent="0.25">
      <c r="A57" s="23" t="s">
        <v>565</v>
      </c>
      <c r="B57" s="12" t="s">
        <v>563</v>
      </c>
      <c r="AQ57" s="5">
        <v>8.4700000000000006</v>
      </c>
      <c r="AR57" s="5">
        <v>7.93</v>
      </c>
      <c r="AS57" s="5">
        <v>7.59</v>
      </c>
      <c r="AT57" s="5">
        <v>7.05</v>
      </c>
      <c r="AU57" s="5">
        <v>6.69</v>
      </c>
      <c r="AV57" s="5">
        <v>5.89</v>
      </c>
      <c r="AW57" s="5">
        <v>4.99</v>
      </c>
      <c r="AX57" s="5">
        <v>4</v>
      </c>
      <c r="AY57" s="5">
        <v>4.6399999999999997</v>
      </c>
      <c r="AZ57" s="5">
        <v>3.51</v>
      </c>
      <c r="BA57" s="5">
        <v>3.52</v>
      </c>
      <c r="BB57" s="5">
        <v>3.27</v>
      </c>
    </row>
    <row r="58" spans="1:56" outlineLevel="1" x14ac:dyDescent="0.25">
      <c r="A58" s="26" t="s">
        <v>566</v>
      </c>
      <c r="B58" s="12" t="s">
        <v>563</v>
      </c>
      <c r="AQ58" s="5">
        <v>15.5</v>
      </c>
      <c r="AR58" s="5">
        <v>14</v>
      </c>
      <c r="AS58" s="5">
        <v>13.8</v>
      </c>
      <c r="AT58" s="5">
        <v>13.4</v>
      </c>
      <c r="AU58" s="5">
        <v>13.3</v>
      </c>
      <c r="AV58" s="5">
        <v>12.9</v>
      </c>
      <c r="AW58" s="5">
        <v>12.9</v>
      </c>
      <c r="AX58" s="5">
        <v>13.6</v>
      </c>
      <c r="AY58" s="5" t="s">
        <v>188</v>
      </c>
      <c r="AZ58" s="5" t="s">
        <v>188</v>
      </c>
      <c r="BA58" s="5" t="s">
        <v>188</v>
      </c>
      <c r="BB58" s="5" t="s">
        <v>188</v>
      </c>
    </row>
    <row r="59" spans="1:56" outlineLevel="1" x14ac:dyDescent="0.25"/>
    <row r="60" spans="1:56" outlineLevel="1" x14ac:dyDescent="0.25"/>
    <row r="61" spans="1:56" x14ac:dyDescent="0.25">
      <c r="A61" s="21" t="s">
        <v>567</v>
      </c>
    </row>
    <row r="62" spans="1:56" outlineLevel="1" x14ac:dyDescent="0.25">
      <c r="A62" s="23" t="s">
        <v>76</v>
      </c>
      <c r="B62" s="5" t="s">
        <v>801</v>
      </c>
      <c r="AL62" s="11">
        <v>80.084999999999994</v>
      </c>
      <c r="AM62" s="11">
        <v>91.857500000000002</v>
      </c>
      <c r="AN62" s="11">
        <v>118.42</v>
      </c>
      <c r="AO62" s="11">
        <v>147.9725</v>
      </c>
      <c r="AP62" s="11">
        <v>117.785</v>
      </c>
      <c r="AQ62" s="11">
        <v>105.8075</v>
      </c>
      <c r="AR62" s="11">
        <v>99.974999999999994</v>
      </c>
      <c r="AS62" s="11">
        <v>98.072500000000005</v>
      </c>
      <c r="AT62" s="11">
        <v>95.915000000000006</v>
      </c>
      <c r="AU62" s="11">
        <v>97.29</v>
      </c>
      <c r="AV62" s="11">
        <v>100</v>
      </c>
      <c r="AW62" s="11">
        <v>107.02</v>
      </c>
      <c r="AX62" s="11">
        <v>116.295</v>
      </c>
      <c r="AY62" s="11">
        <v>123.955</v>
      </c>
      <c r="AZ62" s="11">
        <v>131.41749999999999</v>
      </c>
      <c r="BA62" s="11">
        <v>137.41249999999999</v>
      </c>
      <c r="BB62" s="11">
        <v>149.33250000000001</v>
      </c>
      <c r="BC62" s="11">
        <v>169.91749999999999</v>
      </c>
      <c r="BD62" s="11">
        <v>186.67250000000001</v>
      </c>
    </row>
    <row r="63" spans="1:56" outlineLevel="1" x14ac:dyDescent="0.25">
      <c r="A63" s="23" t="s">
        <v>81</v>
      </c>
      <c r="B63" s="5" t="s">
        <v>570</v>
      </c>
      <c r="AR63" s="17">
        <v>8514</v>
      </c>
      <c r="AS63" s="17">
        <v>8590</v>
      </c>
      <c r="AT63" s="17">
        <v>8981</v>
      </c>
      <c r="AU63" s="17">
        <v>9361</v>
      </c>
      <c r="AV63" s="17">
        <v>9657</v>
      </c>
      <c r="AW63" s="17">
        <v>10088</v>
      </c>
      <c r="AX63" s="17">
        <v>10508</v>
      </c>
      <c r="AY63" s="5" t="s">
        <v>188</v>
      </c>
      <c r="AZ63" s="5" t="s">
        <v>188</v>
      </c>
      <c r="BA63" s="5" t="s">
        <v>188</v>
      </c>
      <c r="BB63" s="5" t="s">
        <v>188</v>
      </c>
      <c r="BC63" s="5" t="s">
        <v>188</v>
      </c>
      <c r="BD63" s="5" t="s">
        <v>188</v>
      </c>
    </row>
    <row r="64" spans="1:56" outlineLevel="1" x14ac:dyDescent="0.25">
      <c r="A64" s="23" t="s">
        <v>86</v>
      </c>
    </row>
    <row r="65" spans="1:56" outlineLevel="1" x14ac:dyDescent="0.25">
      <c r="A65" s="23" t="s">
        <v>90</v>
      </c>
      <c r="B65" s="5" t="s">
        <v>572</v>
      </c>
      <c r="AL65" s="5">
        <v>159.2112405</v>
      </c>
      <c r="AM65" s="5">
        <v>160.1881352</v>
      </c>
      <c r="AN65" s="5">
        <v>179.7572045</v>
      </c>
      <c r="AO65" s="5">
        <v>184.03678149999999</v>
      </c>
      <c r="AP65" s="5">
        <v>140.97303339999999</v>
      </c>
      <c r="AQ65" s="5">
        <v>124.0792977</v>
      </c>
      <c r="AR65" s="5">
        <v>108.89240719999999</v>
      </c>
      <c r="AS65" s="5">
        <v>105.67812499999999</v>
      </c>
      <c r="AT65" s="5">
        <v>101.4937474</v>
      </c>
      <c r="AU65" s="5">
        <v>101.8461769</v>
      </c>
      <c r="AV65" s="5">
        <v>100</v>
      </c>
      <c r="AW65" s="5">
        <v>101.4819844</v>
      </c>
      <c r="AX65" s="5">
        <v>102.0333452</v>
      </c>
      <c r="AY65" s="5">
        <v>98.886517549999994</v>
      </c>
      <c r="AZ65" s="5">
        <v>96.579476189999994</v>
      </c>
      <c r="BA65" s="5">
        <v>95.211679810000007</v>
      </c>
      <c r="BB65" s="5">
        <v>91.718000590000003</v>
      </c>
      <c r="BC65" s="5">
        <v>84.529057559999998</v>
      </c>
      <c r="BD65" s="5">
        <v>81.085522600000004</v>
      </c>
    </row>
    <row r="66" spans="1:56" outlineLevel="1" x14ac:dyDescent="0.25">
      <c r="A66" s="23" t="s">
        <v>94</v>
      </c>
      <c r="B66" s="5" t="s">
        <v>95</v>
      </c>
      <c r="AL66" s="11">
        <v>139.24029999999999</v>
      </c>
      <c r="AM66" s="11">
        <v>128.79650000000001</v>
      </c>
      <c r="AN66" s="11">
        <v>116.49290000000001</v>
      </c>
      <c r="AO66" s="11">
        <v>105.8822</v>
      </c>
      <c r="AP66" s="11">
        <v>112.4115</v>
      </c>
      <c r="AQ66" s="11">
        <v>112.9975</v>
      </c>
      <c r="AR66" s="11">
        <v>106.3828</v>
      </c>
      <c r="AS66" s="11">
        <v>106.1671</v>
      </c>
      <c r="AT66" s="11">
        <v>104.7908</v>
      </c>
      <c r="AU66" s="11">
        <v>103.9139</v>
      </c>
      <c r="AV66" s="11">
        <v>100</v>
      </c>
      <c r="AW66" s="11">
        <v>95.397149999999996</v>
      </c>
      <c r="AX66" s="11">
        <v>89.146910000000005</v>
      </c>
      <c r="AY66" s="11">
        <v>82.589799999999997</v>
      </c>
      <c r="AZ66" s="11">
        <v>78.566090000000003</v>
      </c>
      <c r="BA66" s="11">
        <v>75.952669999999998</v>
      </c>
      <c r="BB66" s="11">
        <v>68.442939999999993</v>
      </c>
      <c r="BC66" s="11">
        <v>58.954509999999999</v>
      </c>
      <c r="BD66" s="11">
        <v>55.796399999999998</v>
      </c>
    </row>
    <row r="67" spans="1:56" outlineLevel="1" x14ac:dyDescent="0.25"/>
    <row r="68" spans="1:56" outlineLevel="1" x14ac:dyDescent="0.25"/>
    <row r="69" spans="1:56" x14ac:dyDescent="0.25">
      <c r="A69" s="21" t="s">
        <v>574</v>
      </c>
    </row>
    <row r="70" spans="1:56" outlineLevel="1" x14ac:dyDescent="0.25">
      <c r="A70" s="23" t="s">
        <v>575</v>
      </c>
      <c r="C70" s="5">
        <v>110630</v>
      </c>
      <c r="D70" s="5">
        <v>110630</v>
      </c>
      <c r="E70" s="5">
        <v>110630</v>
      </c>
      <c r="F70" s="5">
        <v>110630</v>
      </c>
      <c r="G70" s="5">
        <v>110630</v>
      </c>
      <c r="H70" s="5">
        <v>110630</v>
      </c>
      <c r="I70" s="5">
        <v>110630</v>
      </c>
      <c r="J70" s="5">
        <v>110630</v>
      </c>
      <c r="K70" s="5">
        <v>110630</v>
      </c>
      <c r="L70" s="5">
        <v>110630</v>
      </c>
      <c r="M70" s="5">
        <v>110630</v>
      </c>
      <c r="N70" s="5">
        <v>110630</v>
      </c>
      <c r="O70" s="5">
        <v>110630</v>
      </c>
      <c r="P70" s="5">
        <v>110630</v>
      </c>
      <c r="Q70" s="5">
        <v>110630</v>
      </c>
      <c r="R70" s="5">
        <v>110630</v>
      </c>
      <c r="S70" s="5">
        <v>110630</v>
      </c>
      <c r="T70" s="5">
        <v>110630</v>
      </c>
      <c r="U70" s="5">
        <v>110630</v>
      </c>
      <c r="V70" s="5">
        <v>110630</v>
      </c>
      <c r="W70" s="5">
        <v>110630</v>
      </c>
      <c r="X70" s="5">
        <v>110630</v>
      </c>
      <c r="Y70" s="5">
        <v>110630</v>
      </c>
      <c r="Z70" s="5">
        <v>110630</v>
      </c>
      <c r="AA70" s="5">
        <v>110630</v>
      </c>
      <c r="AB70" s="5">
        <v>110630</v>
      </c>
      <c r="AC70" s="5">
        <v>110630</v>
      </c>
      <c r="AD70" s="5">
        <v>110630</v>
      </c>
      <c r="AE70" s="5">
        <v>110630</v>
      </c>
      <c r="AF70" s="5">
        <v>110630</v>
      </c>
      <c r="AG70" s="5">
        <v>110630</v>
      </c>
      <c r="AH70" s="5">
        <v>110630</v>
      </c>
      <c r="AI70" s="5">
        <v>108800</v>
      </c>
      <c r="AJ70" s="5">
        <v>108770</v>
      </c>
      <c r="AK70" s="5">
        <v>108760</v>
      </c>
      <c r="AL70" s="5">
        <v>108640</v>
      </c>
      <c r="AM70" s="5">
        <v>108630</v>
      </c>
      <c r="AN70" s="5">
        <v>108610</v>
      </c>
      <c r="AO70" s="5">
        <v>108610</v>
      </c>
      <c r="AP70" s="5">
        <v>108560</v>
      </c>
      <c r="AQ70" s="5">
        <v>108560</v>
      </c>
      <c r="AR70" s="5">
        <v>108560</v>
      </c>
      <c r="AS70" s="5">
        <v>108560</v>
      </c>
      <c r="AT70" s="5">
        <v>108560</v>
      </c>
      <c r="AU70" s="5">
        <v>108560</v>
      </c>
      <c r="AV70" s="5">
        <v>108560</v>
      </c>
      <c r="AW70" s="5">
        <v>108560</v>
      </c>
      <c r="AX70" s="5">
        <v>108560</v>
      </c>
      <c r="AY70" s="5">
        <v>108560</v>
      </c>
      <c r="AZ70" s="5">
        <v>108560</v>
      </c>
      <c r="BA70" s="5">
        <v>108560</v>
      </c>
      <c r="BB70" s="5">
        <v>108560</v>
      </c>
      <c r="BC70" s="5" t="s">
        <v>188</v>
      </c>
      <c r="BD70" s="5" t="s">
        <v>188</v>
      </c>
    </row>
    <row r="71" spans="1:56" outlineLevel="1" x14ac:dyDescent="0.25">
      <c r="A71" s="23" t="s">
        <v>577</v>
      </c>
      <c r="C71" s="38">
        <v>472</v>
      </c>
      <c r="D71" s="38">
        <v>472</v>
      </c>
      <c r="E71" s="38">
        <v>472</v>
      </c>
      <c r="F71" s="38">
        <v>472</v>
      </c>
      <c r="G71" s="38">
        <v>472</v>
      </c>
      <c r="H71" s="38">
        <v>472</v>
      </c>
      <c r="I71" s="38">
        <v>472</v>
      </c>
      <c r="J71" s="38">
        <v>472</v>
      </c>
      <c r="K71" s="38">
        <v>472</v>
      </c>
      <c r="L71" s="38">
        <v>472</v>
      </c>
      <c r="M71" s="38">
        <v>472</v>
      </c>
      <c r="N71" s="38">
        <v>472</v>
      </c>
      <c r="O71" s="38">
        <v>472</v>
      </c>
      <c r="P71" s="38">
        <v>472</v>
      </c>
      <c r="Q71" s="38">
        <v>472</v>
      </c>
      <c r="R71" s="38">
        <v>472</v>
      </c>
      <c r="S71" s="38">
        <v>472</v>
      </c>
      <c r="T71" s="38">
        <v>472</v>
      </c>
      <c r="U71" s="38">
        <v>472</v>
      </c>
      <c r="V71" s="38">
        <v>472</v>
      </c>
      <c r="W71" s="38">
        <v>472</v>
      </c>
      <c r="X71" s="38">
        <v>472</v>
      </c>
      <c r="Y71" s="38">
        <v>472</v>
      </c>
      <c r="Z71" s="38">
        <v>472</v>
      </c>
      <c r="AA71" s="38">
        <v>472</v>
      </c>
      <c r="AB71" s="38">
        <v>472</v>
      </c>
      <c r="AC71" s="38">
        <v>472</v>
      </c>
      <c r="AD71" s="38">
        <v>472</v>
      </c>
      <c r="AE71" s="38">
        <v>472</v>
      </c>
      <c r="AF71" s="38">
        <v>472</v>
      </c>
      <c r="AG71" s="38">
        <v>472</v>
      </c>
      <c r="AH71" s="38">
        <v>472</v>
      </c>
      <c r="AI71" s="38">
        <v>472</v>
      </c>
      <c r="AJ71" s="38">
        <v>472</v>
      </c>
      <c r="AK71" s="38">
        <v>472</v>
      </c>
      <c r="AL71" s="38">
        <v>472</v>
      </c>
      <c r="AM71" s="38">
        <v>472</v>
      </c>
      <c r="AN71" s="38">
        <v>472</v>
      </c>
      <c r="AO71" s="38">
        <v>472</v>
      </c>
      <c r="AP71" s="38">
        <v>472</v>
      </c>
      <c r="AQ71" s="38">
        <v>472</v>
      </c>
      <c r="AR71" s="38">
        <v>472</v>
      </c>
      <c r="AS71" s="38">
        <v>472</v>
      </c>
      <c r="AT71" s="38">
        <v>472</v>
      </c>
      <c r="AU71" s="38">
        <v>472</v>
      </c>
      <c r="AV71" s="38">
        <v>472</v>
      </c>
      <c r="AW71" s="38">
        <v>472</v>
      </c>
      <c r="AX71" s="38">
        <v>472</v>
      </c>
      <c r="AY71" s="38">
        <v>472</v>
      </c>
      <c r="AZ71" s="38">
        <v>472</v>
      </c>
      <c r="BA71" s="38">
        <v>472</v>
      </c>
      <c r="BB71" s="38">
        <v>472</v>
      </c>
      <c r="BC71" s="38">
        <v>472</v>
      </c>
      <c r="BD71" s="38">
        <v>472</v>
      </c>
    </row>
    <row r="72" spans="1:56" outlineLevel="1" x14ac:dyDescent="0.25">
      <c r="A72" s="23" t="s">
        <v>579</v>
      </c>
      <c r="C72" s="5">
        <v>20.21</v>
      </c>
      <c r="D72" s="5">
        <v>19.850000000000001</v>
      </c>
      <c r="E72" s="5">
        <v>20.55</v>
      </c>
      <c r="F72" s="5">
        <v>19.41</v>
      </c>
      <c r="G72" s="5">
        <v>19.760000000000002</v>
      </c>
      <c r="H72" s="5">
        <v>19.87</v>
      </c>
      <c r="I72" s="5">
        <v>18.11</v>
      </c>
      <c r="J72" s="5">
        <v>20.03</v>
      </c>
      <c r="K72" s="5">
        <v>19.39</v>
      </c>
      <c r="L72" s="5">
        <v>19.690000000000001</v>
      </c>
      <c r="M72" s="5">
        <v>19.71</v>
      </c>
      <c r="N72" s="5">
        <v>20.170000000000002</v>
      </c>
      <c r="O72" s="5">
        <v>19.77</v>
      </c>
      <c r="P72" s="5">
        <v>19.39</v>
      </c>
      <c r="Q72" s="5">
        <v>18.989999999999998</v>
      </c>
      <c r="R72" s="5">
        <v>20.16</v>
      </c>
      <c r="S72" s="5">
        <v>20.22</v>
      </c>
      <c r="T72" s="5">
        <v>20.82</v>
      </c>
      <c r="U72" s="5">
        <v>21.54</v>
      </c>
      <c r="V72" s="5">
        <v>19.64</v>
      </c>
      <c r="W72" s="5">
        <v>20.55</v>
      </c>
      <c r="X72" s="5">
        <v>20.16</v>
      </c>
      <c r="Y72" s="5">
        <v>20.76</v>
      </c>
      <c r="Z72" s="5">
        <v>20.88</v>
      </c>
      <c r="AA72" s="5">
        <v>21.09</v>
      </c>
      <c r="AB72" s="5">
        <v>20.71</v>
      </c>
      <c r="AC72" s="5">
        <v>21.16</v>
      </c>
      <c r="AD72" s="5">
        <v>20.100000000000001</v>
      </c>
      <c r="AE72" s="5">
        <v>21.84</v>
      </c>
      <c r="AF72" s="5">
        <v>21.63</v>
      </c>
      <c r="AG72" s="5">
        <v>22.14</v>
      </c>
      <c r="AH72" s="5">
        <v>21.68</v>
      </c>
      <c r="AI72" s="5">
        <v>21.36</v>
      </c>
      <c r="AJ72" s="5">
        <v>22.36</v>
      </c>
      <c r="AK72" s="5">
        <v>20.27</v>
      </c>
      <c r="AL72" s="5">
        <v>20.07</v>
      </c>
      <c r="AM72" s="5">
        <v>20.79</v>
      </c>
      <c r="AN72" s="5">
        <v>22.96</v>
      </c>
      <c r="AO72" s="5">
        <v>21.77</v>
      </c>
      <c r="AP72" s="5">
        <v>21.49</v>
      </c>
      <c r="AQ72" s="5">
        <v>21.83</v>
      </c>
      <c r="AR72" s="5">
        <v>21.31</v>
      </c>
      <c r="AS72" s="5">
        <v>23.55</v>
      </c>
      <c r="AT72" s="5">
        <v>21.57</v>
      </c>
      <c r="AU72" s="5">
        <v>20.89</v>
      </c>
      <c r="AV72" s="5">
        <v>21.56</v>
      </c>
      <c r="AW72" s="5">
        <v>22.02</v>
      </c>
      <c r="AX72" s="5">
        <v>22.01</v>
      </c>
      <c r="AY72" s="5">
        <v>21.44</v>
      </c>
      <c r="AZ72" s="5">
        <v>21.89</v>
      </c>
      <c r="BA72" s="5">
        <v>21.43</v>
      </c>
      <c r="BB72" s="5">
        <v>22.14</v>
      </c>
      <c r="BC72" s="5">
        <v>22.28</v>
      </c>
      <c r="BD72" s="5">
        <v>22.47</v>
      </c>
    </row>
    <row r="73" spans="1:56" outlineLevel="1" x14ac:dyDescent="0.25">
      <c r="A73" s="23" t="s">
        <v>581</v>
      </c>
      <c r="C73" s="5">
        <v>2.0099999999999998</v>
      </c>
      <c r="D73" s="5">
        <v>1.92</v>
      </c>
      <c r="E73" s="5">
        <v>0.41</v>
      </c>
      <c r="F73" s="5">
        <v>0.65</v>
      </c>
      <c r="G73" s="5">
        <v>1.36</v>
      </c>
      <c r="H73" s="5">
        <v>0.54</v>
      </c>
      <c r="I73" s="5">
        <v>0.49</v>
      </c>
      <c r="J73" s="5">
        <v>1.52</v>
      </c>
      <c r="K73" s="5">
        <v>1.0900000000000001</v>
      </c>
      <c r="L73" s="5">
        <v>1.33</v>
      </c>
      <c r="M73" s="5">
        <v>-0.47</v>
      </c>
      <c r="N73" s="5">
        <v>0.55000000000000004</v>
      </c>
      <c r="O73" s="5">
        <v>0.78</v>
      </c>
      <c r="P73" s="5">
        <v>1.26</v>
      </c>
      <c r="Q73" s="5">
        <v>1.04</v>
      </c>
      <c r="R73" s="5">
        <v>-0.91</v>
      </c>
      <c r="S73" s="5">
        <v>0.12</v>
      </c>
      <c r="T73" s="5">
        <v>0.41</v>
      </c>
      <c r="U73" s="5">
        <v>1.92</v>
      </c>
      <c r="V73" s="5">
        <v>1.77</v>
      </c>
      <c r="W73" s="5">
        <v>1.46</v>
      </c>
      <c r="X73" s="5">
        <v>-1</v>
      </c>
      <c r="Y73" s="5">
        <v>0.09</v>
      </c>
      <c r="Z73" s="5">
        <v>0.68</v>
      </c>
      <c r="AA73" s="5">
        <v>2.16</v>
      </c>
      <c r="AB73" s="5">
        <v>1.82</v>
      </c>
      <c r="AC73" s="5">
        <v>-0.42</v>
      </c>
      <c r="AD73" s="5">
        <v>1.31</v>
      </c>
      <c r="AE73" s="5">
        <v>0.81</v>
      </c>
      <c r="AF73" s="5">
        <v>1.74</v>
      </c>
      <c r="AG73" s="5">
        <v>1</v>
      </c>
      <c r="AH73" s="5">
        <v>0.39</v>
      </c>
      <c r="AI73" s="5">
        <v>1.76</v>
      </c>
      <c r="AJ73" s="5">
        <v>-0.47</v>
      </c>
      <c r="AK73" s="5">
        <v>1.24</v>
      </c>
      <c r="AL73" s="5">
        <v>1.23</v>
      </c>
      <c r="AM73" s="5">
        <v>0.1</v>
      </c>
      <c r="AN73" s="5">
        <v>3.35</v>
      </c>
      <c r="AO73" s="5">
        <v>1.71</v>
      </c>
      <c r="AP73" s="5">
        <v>1.99</v>
      </c>
      <c r="AQ73" s="5">
        <v>1.1299999999999999</v>
      </c>
      <c r="AR73" s="5">
        <v>1.21</v>
      </c>
      <c r="AS73" s="5">
        <v>-1.54</v>
      </c>
      <c r="AT73" s="5">
        <v>2.0499999999999998</v>
      </c>
      <c r="AU73" s="5">
        <v>3.37</v>
      </c>
      <c r="AV73" s="5">
        <v>2.5299999999999998</v>
      </c>
      <c r="AW73" s="5">
        <v>2.33</v>
      </c>
      <c r="AX73" s="5">
        <v>0.74</v>
      </c>
      <c r="AY73" s="5">
        <v>1.79</v>
      </c>
      <c r="AZ73" s="5">
        <v>2.68</v>
      </c>
      <c r="BA73" s="5">
        <v>3.78</v>
      </c>
      <c r="BB73" s="5">
        <v>3.2</v>
      </c>
      <c r="BC73" s="5">
        <v>3.31</v>
      </c>
      <c r="BD73" s="5">
        <v>4.16</v>
      </c>
    </row>
    <row r="74" spans="1:56" outlineLevel="1" x14ac:dyDescent="0.25">
      <c r="A74" s="23" t="s">
        <v>582</v>
      </c>
      <c r="C74" s="5">
        <f t="shared" ref="C74:AH74" si="0">C94/C70</f>
        <v>76.738443460182594</v>
      </c>
      <c r="D74" s="5">
        <f t="shared" si="0"/>
        <v>77.161665009491102</v>
      </c>
      <c r="E74" s="5">
        <f t="shared" si="0"/>
        <v>77.521467956250561</v>
      </c>
      <c r="F74" s="5">
        <f t="shared" si="0"/>
        <v>77.92612311307964</v>
      </c>
      <c r="G74" s="5">
        <f t="shared" si="0"/>
        <v>78.448386513603907</v>
      </c>
      <c r="H74" s="5">
        <f t="shared" si="0"/>
        <v>78.828003254090206</v>
      </c>
      <c r="I74" s="5">
        <f t="shared" si="0"/>
        <v>79.170197957154485</v>
      </c>
      <c r="J74" s="5">
        <f t="shared" si="0"/>
        <v>79.582238090933743</v>
      </c>
      <c r="K74" s="5">
        <f t="shared" si="0"/>
        <v>79.671264575612398</v>
      </c>
      <c r="L74" s="5">
        <f t="shared" si="0"/>
        <v>79.778902648467863</v>
      </c>
      <c r="M74" s="5">
        <f t="shared" si="0"/>
        <v>80.100650818042126</v>
      </c>
      <c r="N74" s="5">
        <f t="shared" si="0"/>
        <v>80.36804664195968</v>
      </c>
      <c r="O74" s="5">
        <f t="shared" si="0"/>
        <v>80.606137575702789</v>
      </c>
      <c r="P74" s="5">
        <f t="shared" si="0"/>
        <v>80.807538642321248</v>
      </c>
      <c r="Q74" s="5">
        <f t="shared" si="0"/>
        <v>80.996827262044647</v>
      </c>
      <c r="R74" s="5">
        <f t="shared" si="0"/>
        <v>80.995634095634102</v>
      </c>
      <c r="S74" s="5">
        <f t="shared" si="0"/>
        <v>80.974157100244057</v>
      </c>
      <c r="T74" s="5">
        <f t="shared" si="0"/>
        <v>81.093365271626141</v>
      </c>
      <c r="U74" s="5">
        <f t="shared" si="0"/>
        <v>81.18454307149959</v>
      </c>
      <c r="V74" s="5">
        <f t="shared" si="0"/>
        <v>80.240188014101051</v>
      </c>
      <c r="W74" s="5">
        <f t="shared" si="0"/>
        <v>78.805830244960674</v>
      </c>
      <c r="X74" s="5">
        <f t="shared" si="0"/>
        <v>78.029169303082341</v>
      </c>
      <c r="Y74" s="5">
        <f t="shared" si="0"/>
        <v>77.195733526168311</v>
      </c>
      <c r="Z74" s="5">
        <f t="shared" si="0"/>
        <v>76.582418873723228</v>
      </c>
      <c r="AA74" s="5">
        <f t="shared" si="0"/>
        <v>76.322796709753234</v>
      </c>
      <c r="AB74" s="5">
        <f t="shared" si="0"/>
        <v>75.983612040133778</v>
      </c>
      <c r="AC74" s="5">
        <f t="shared" si="0"/>
        <v>75.59275061014192</v>
      </c>
      <c r="AD74" s="5">
        <f t="shared" si="0"/>
        <v>75.133941968724571</v>
      </c>
      <c r="AE74" s="5">
        <f t="shared" si="0"/>
        <v>74.634240260327218</v>
      </c>
      <c r="AF74" s="5">
        <f t="shared" si="0"/>
        <v>74.216975503932019</v>
      </c>
      <c r="AG74" s="5">
        <f t="shared" si="0"/>
        <v>73.851324233932928</v>
      </c>
      <c r="AH74" s="5">
        <f t="shared" si="0"/>
        <v>72.395751604447256</v>
      </c>
      <c r="AI74" s="5">
        <f t="shared" ref="AI74:BB74" si="1">AI94/AI70</f>
        <v>72.032729779411767</v>
      </c>
      <c r="AJ74" s="5">
        <f t="shared" si="1"/>
        <v>71.484113266525696</v>
      </c>
      <c r="AK74" s="5">
        <f t="shared" si="1"/>
        <v>70.953107760205953</v>
      </c>
      <c r="AL74" s="5">
        <f t="shared" si="1"/>
        <v>70.498637702503686</v>
      </c>
      <c r="AM74" s="5">
        <f t="shared" si="1"/>
        <v>69.971665285832643</v>
      </c>
      <c r="AN74" s="5">
        <f t="shared" si="1"/>
        <v>69.47185342049535</v>
      </c>
      <c r="AO74" s="5">
        <f t="shared" si="1"/>
        <v>68.985922106620023</v>
      </c>
      <c r="AP74" s="5">
        <f t="shared" si="1"/>
        <v>68.574456521739137</v>
      </c>
      <c r="AQ74" s="5">
        <f t="shared" si="1"/>
        <v>68.124530213706706</v>
      </c>
      <c r="AR74" s="5">
        <f t="shared" si="1"/>
        <v>67.689093588798826</v>
      </c>
      <c r="AS74" s="5">
        <f t="shared" si="1"/>
        <v>67.298157700810606</v>
      </c>
      <c r="AT74" s="5">
        <f t="shared" si="1"/>
        <v>66.922577376565954</v>
      </c>
      <c r="AU74" s="5">
        <f t="shared" si="1"/>
        <v>66.543275607958734</v>
      </c>
      <c r="AV74" s="5">
        <f t="shared" si="1"/>
        <v>66.120035003684592</v>
      </c>
      <c r="AW74" s="5">
        <f t="shared" si="1"/>
        <v>65.657903463522473</v>
      </c>
      <c r="AX74" s="5">
        <f t="shared" si="1"/>
        <v>65.180057111274877</v>
      </c>
      <c r="AY74" s="5">
        <f t="shared" si="1"/>
        <v>64.711099852616059</v>
      </c>
      <c r="AZ74" s="5">
        <f t="shared" si="1"/>
        <v>64.257194178334558</v>
      </c>
      <c r="BA74" s="5">
        <f t="shared" si="1"/>
        <v>63.872651068533528</v>
      </c>
      <c r="BB74" s="5">
        <f t="shared" si="1"/>
        <v>63.354301768607222</v>
      </c>
      <c r="BC74" s="5" t="s">
        <v>188</v>
      </c>
      <c r="BD74" s="5" t="s">
        <v>188</v>
      </c>
    </row>
    <row r="75" spans="1:56" outlineLevel="1" x14ac:dyDescent="0.25">
      <c r="A75" s="23" t="s">
        <v>584</v>
      </c>
      <c r="C75" s="5">
        <v>608</v>
      </c>
      <c r="D75" s="5">
        <v>608</v>
      </c>
      <c r="E75" s="5">
        <v>608</v>
      </c>
      <c r="F75" s="5">
        <v>608</v>
      </c>
      <c r="G75" s="5">
        <v>608</v>
      </c>
      <c r="H75" s="5">
        <v>608</v>
      </c>
      <c r="I75" s="5">
        <v>608</v>
      </c>
      <c r="J75" s="5">
        <v>608</v>
      </c>
      <c r="K75" s="5">
        <v>608</v>
      </c>
      <c r="L75" s="5">
        <v>608</v>
      </c>
      <c r="M75" s="5">
        <v>608</v>
      </c>
      <c r="N75" s="5">
        <v>608</v>
      </c>
      <c r="O75" s="5">
        <v>608</v>
      </c>
      <c r="P75" s="5">
        <v>608</v>
      </c>
      <c r="Q75" s="5">
        <v>608</v>
      </c>
      <c r="R75" s="5">
        <v>608</v>
      </c>
      <c r="S75" s="5">
        <v>608</v>
      </c>
      <c r="T75" s="5">
        <v>608</v>
      </c>
      <c r="U75" s="5">
        <v>608</v>
      </c>
      <c r="V75" s="5">
        <v>608</v>
      </c>
      <c r="W75" s="5">
        <v>608</v>
      </c>
      <c r="X75" s="5">
        <v>608</v>
      </c>
      <c r="Y75" s="5">
        <v>608</v>
      </c>
      <c r="Z75" s="5">
        <v>608</v>
      </c>
      <c r="AA75" s="5">
        <v>608</v>
      </c>
      <c r="AB75" s="5">
        <v>608</v>
      </c>
      <c r="AC75" s="5">
        <v>608</v>
      </c>
      <c r="AD75" s="5">
        <v>608</v>
      </c>
      <c r="AE75" s="5">
        <v>608</v>
      </c>
      <c r="AF75" s="5">
        <v>608</v>
      </c>
      <c r="AG75" s="5">
        <v>608</v>
      </c>
      <c r="AH75" s="5">
        <v>608</v>
      </c>
      <c r="AI75" s="5">
        <v>608</v>
      </c>
      <c r="AJ75" s="5">
        <v>608</v>
      </c>
      <c r="AK75" s="5">
        <v>608</v>
      </c>
      <c r="AL75" s="5">
        <v>608</v>
      </c>
      <c r="AM75" s="5">
        <v>608</v>
      </c>
      <c r="AN75" s="5">
        <v>608</v>
      </c>
      <c r="AO75" s="5">
        <v>608</v>
      </c>
      <c r="AP75" s="5">
        <v>608</v>
      </c>
      <c r="AQ75" s="5">
        <v>608</v>
      </c>
      <c r="AR75" s="5">
        <v>608</v>
      </c>
      <c r="AS75" s="5">
        <v>608</v>
      </c>
      <c r="AT75" s="5">
        <v>608</v>
      </c>
      <c r="AU75" s="5">
        <v>608</v>
      </c>
      <c r="AV75" s="5">
        <v>608</v>
      </c>
      <c r="AW75" s="5">
        <v>608</v>
      </c>
      <c r="AX75" s="5">
        <v>608</v>
      </c>
      <c r="AY75" s="5">
        <v>608</v>
      </c>
      <c r="AZ75" s="5">
        <v>608</v>
      </c>
      <c r="BA75" s="5">
        <v>608</v>
      </c>
      <c r="BB75" s="5" t="s">
        <v>188</v>
      </c>
      <c r="BC75" s="5" t="s">
        <v>188</v>
      </c>
      <c r="BD75" s="5" t="s">
        <v>188</v>
      </c>
    </row>
    <row r="76" spans="1:56" ht="15.75" outlineLevel="1" x14ac:dyDescent="0.25">
      <c r="A76" s="23" t="s">
        <v>586</v>
      </c>
      <c r="C76" s="40" t="s">
        <v>188</v>
      </c>
      <c r="D76" s="40" t="s">
        <v>188</v>
      </c>
      <c r="E76" s="40" t="s">
        <v>188</v>
      </c>
      <c r="F76" s="40" t="s">
        <v>188</v>
      </c>
      <c r="G76" s="40" t="s">
        <v>188</v>
      </c>
      <c r="H76" s="40" t="s">
        <v>188</v>
      </c>
      <c r="I76" s="40" t="s">
        <v>188</v>
      </c>
      <c r="J76" s="40" t="s">
        <v>188</v>
      </c>
      <c r="K76" s="40" t="s">
        <v>188</v>
      </c>
      <c r="L76" s="40" t="s">
        <v>188</v>
      </c>
      <c r="M76" s="40" t="s">
        <v>188</v>
      </c>
      <c r="N76" s="40" t="s">
        <v>188</v>
      </c>
      <c r="O76" s="40" t="s">
        <v>188</v>
      </c>
      <c r="P76" s="40" t="s">
        <v>188</v>
      </c>
      <c r="Q76" s="40" t="s">
        <v>188</v>
      </c>
      <c r="R76" s="40" t="s">
        <v>188</v>
      </c>
      <c r="S76" s="40" t="s">
        <v>188</v>
      </c>
      <c r="T76" s="40" t="s">
        <v>188</v>
      </c>
      <c r="U76" s="40" t="s">
        <v>188</v>
      </c>
      <c r="V76" s="40" t="s">
        <v>188</v>
      </c>
      <c r="W76" s="5">
        <v>28</v>
      </c>
      <c r="X76" s="40" t="s">
        <v>188</v>
      </c>
      <c r="Y76" s="40" t="s">
        <v>188</v>
      </c>
      <c r="Z76" s="40" t="s">
        <v>188</v>
      </c>
      <c r="AA76" s="40" t="s">
        <v>188</v>
      </c>
      <c r="AB76" s="5">
        <v>26.7</v>
      </c>
      <c r="AC76" s="40" t="s">
        <v>188</v>
      </c>
      <c r="AD76" s="40" t="s">
        <v>188</v>
      </c>
      <c r="AE76" s="40" t="s">
        <v>188</v>
      </c>
      <c r="AF76" s="40" t="s">
        <v>188</v>
      </c>
      <c r="AG76" s="5">
        <v>26</v>
      </c>
      <c r="AH76" s="40" t="s">
        <v>188</v>
      </c>
      <c r="AI76" s="40" t="s">
        <v>188</v>
      </c>
      <c r="AJ76" s="40" t="s">
        <v>188</v>
      </c>
      <c r="AK76" s="40" t="s">
        <v>188</v>
      </c>
      <c r="AL76" s="5">
        <v>23.9</v>
      </c>
      <c r="AM76" s="40" t="s">
        <v>188</v>
      </c>
      <c r="AN76" s="40" t="s">
        <v>188</v>
      </c>
      <c r="AO76" s="40" t="s">
        <v>188</v>
      </c>
      <c r="AP76" s="40" t="s">
        <v>188</v>
      </c>
      <c r="AQ76" s="5">
        <v>22.8</v>
      </c>
      <c r="AR76" s="5">
        <v>25.6</v>
      </c>
      <c r="AS76" s="5">
        <v>22.6</v>
      </c>
      <c r="AT76" s="5">
        <v>21.2</v>
      </c>
      <c r="AU76" s="5">
        <v>21.6</v>
      </c>
      <c r="AV76" s="5">
        <v>20.3</v>
      </c>
      <c r="AW76" s="5">
        <v>19.399999999999999</v>
      </c>
      <c r="AX76" s="5">
        <v>19.7</v>
      </c>
      <c r="AY76" s="5">
        <v>19.7</v>
      </c>
      <c r="AZ76" s="5">
        <v>19.399999999999999</v>
      </c>
      <c r="BA76" s="5" t="s">
        <v>188</v>
      </c>
      <c r="BB76" s="5" t="s">
        <v>188</v>
      </c>
      <c r="BC76" s="5" t="s">
        <v>188</v>
      </c>
      <c r="BD76" s="5" t="s">
        <v>188</v>
      </c>
    </row>
    <row r="77" spans="1:56" outlineLevel="1" x14ac:dyDescent="0.25"/>
    <row r="78" spans="1:56" outlineLevel="1" x14ac:dyDescent="0.25"/>
    <row r="79" spans="1:56" x14ac:dyDescent="0.25">
      <c r="A79" s="21" t="s">
        <v>600</v>
      </c>
    </row>
    <row r="80" spans="1:56" outlineLevel="1" x14ac:dyDescent="0.25">
      <c r="A80" s="23" t="s">
        <v>45</v>
      </c>
      <c r="C80" s="11"/>
      <c r="D80" s="11"/>
      <c r="E80" s="11"/>
      <c r="F80" s="11"/>
      <c r="G80" s="11"/>
      <c r="H80" s="11"/>
      <c r="I80" s="11"/>
      <c r="J80" s="11"/>
      <c r="K80" s="11"/>
      <c r="L80" s="11"/>
      <c r="M80" s="11"/>
      <c r="N80" s="11"/>
      <c r="O80" s="11"/>
      <c r="P80" s="11"/>
      <c r="Q80" s="11"/>
      <c r="R80" s="11"/>
      <c r="S80" s="11"/>
      <c r="T80" s="11"/>
      <c r="U80" s="11"/>
      <c r="V80" s="11"/>
      <c r="W80" s="11">
        <v>7545.5313900000001</v>
      </c>
      <c r="X80" s="11">
        <v>7212.9929099999999</v>
      </c>
      <c r="Y80" s="11">
        <v>6914.7161800000003</v>
      </c>
      <c r="Z80" s="11">
        <v>7029.6900599999999</v>
      </c>
      <c r="AA80" s="11">
        <v>7335.2004500000003</v>
      </c>
      <c r="AB80" s="11">
        <v>7737.7364100000004</v>
      </c>
      <c r="AC80" s="11">
        <v>6846.4401799999996</v>
      </c>
      <c r="AD80" s="11">
        <v>5749.3570200000004</v>
      </c>
      <c r="AE80" s="11">
        <v>6177.6324500000001</v>
      </c>
      <c r="AF80" s="11">
        <v>5807.7918200000004</v>
      </c>
      <c r="AG80" s="11">
        <v>6422.7794299999996</v>
      </c>
      <c r="AH80" s="11">
        <v>6961.0626199999997</v>
      </c>
      <c r="AI80" s="11">
        <v>7937.3782700000002</v>
      </c>
      <c r="AJ80" s="11">
        <v>8417.4545600000001</v>
      </c>
      <c r="AK80" s="11">
        <v>9201.7160199999998</v>
      </c>
      <c r="AL80" s="11">
        <v>10291.4239</v>
      </c>
      <c r="AM80" s="11">
        <v>11408.0887</v>
      </c>
      <c r="AN80" s="11">
        <v>12822.2665</v>
      </c>
      <c r="AO80" s="11">
        <v>14346.9411</v>
      </c>
      <c r="AP80" s="11">
        <v>14180.7101</v>
      </c>
      <c r="AQ80" s="11">
        <v>14955.8951</v>
      </c>
      <c r="AR80" s="11">
        <v>15747.392400000001</v>
      </c>
      <c r="AS80" s="11">
        <v>16327.249299999999</v>
      </c>
      <c r="AT80" s="11">
        <v>16649.372599999999</v>
      </c>
      <c r="AU80" s="11">
        <v>17616.387900000002</v>
      </c>
      <c r="AV80" s="11">
        <v>18385.9804</v>
      </c>
      <c r="AW80" s="11">
        <v>20065.618699999999</v>
      </c>
      <c r="AX80" s="11">
        <v>21457.901999999998</v>
      </c>
      <c r="AY80" s="11">
        <v>23005.9251</v>
      </c>
      <c r="AZ80" s="11">
        <v>25527.263599999998</v>
      </c>
      <c r="BA80" s="11">
        <v>25736.218199999999</v>
      </c>
      <c r="BB80" s="11">
        <v>29406.579600000001</v>
      </c>
      <c r="BC80" s="11">
        <v>35469.871700000003</v>
      </c>
    </row>
    <row r="81" spans="1:57" outlineLevel="1" x14ac:dyDescent="0.25">
      <c r="A81" s="23" t="s">
        <v>55</v>
      </c>
      <c r="C81" s="11"/>
      <c r="D81" s="11"/>
      <c r="E81" s="11"/>
      <c r="F81" s="11"/>
      <c r="G81" s="11"/>
      <c r="H81" s="11"/>
      <c r="I81" s="11"/>
      <c r="J81" s="11"/>
      <c r="K81" s="11"/>
      <c r="L81" s="11"/>
      <c r="M81" s="11"/>
      <c r="N81" s="11"/>
      <c r="O81" s="11"/>
      <c r="P81" s="11"/>
      <c r="Q81" s="11"/>
      <c r="R81" s="11"/>
      <c r="S81" s="11"/>
      <c r="T81" s="11"/>
      <c r="U81" s="11"/>
      <c r="V81" s="11"/>
      <c r="W81" s="11">
        <v>1.7</v>
      </c>
      <c r="X81" s="11">
        <v>11.1</v>
      </c>
      <c r="Y81" s="11">
        <v>15.3</v>
      </c>
      <c r="Z81" s="11">
        <v>16.399999999999999</v>
      </c>
      <c r="AA81" s="11">
        <v>12.8</v>
      </c>
      <c r="AB81" s="11">
        <v>11.1</v>
      </c>
      <c r="AC81" s="11">
        <v>12.5</v>
      </c>
      <c r="AD81" s="11">
        <v>13.7</v>
      </c>
      <c r="AE81" s="11">
        <v>12.2</v>
      </c>
      <c r="AF81" s="11">
        <v>14.1</v>
      </c>
      <c r="AG81" s="11">
        <v>16.218</v>
      </c>
      <c r="AH81" s="11">
        <v>32.61</v>
      </c>
      <c r="AI81" s="11">
        <v>18.11</v>
      </c>
      <c r="AJ81" s="11">
        <v>13.733000000000001</v>
      </c>
      <c r="AK81" s="11">
        <v>12.037000000000001</v>
      </c>
      <c r="AL81" s="11">
        <v>10.083</v>
      </c>
      <c r="AM81" s="11">
        <v>8.9510000000000005</v>
      </c>
      <c r="AN81" s="11">
        <v>6.8780000000000001</v>
      </c>
      <c r="AO81" s="11">
        <v>5.61</v>
      </c>
      <c r="AP81" s="11">
        <v>6.8170000000000002</v>
      </c>
      <c r="AQ81" s="11">
        <v>10.279</v>
      </c>
      <c r="AR81" s="11">
        <v>11.26</v>
      </c>
      <c r="AS81" s="11">
        <v>12.27</v>
      </c>
      <c r="AT81" s="11">
        <v>12.941000000000001</v>
      </c>
      <c r="AU81" s="11">
        <v>11.423999999999999</v>
      </c>
      <c r="AV81" s="11">
        <v>9.1430000000000007</v>
      </c>
      <c r="AW81" s="11">
        <v>7.5750000000000002</v>
      </c>
      <c r="AX81" s="11">
        <v>6.1639999999999997</v>
      </c>
      <c r="AY81" s="11">
        <v>5.2119999999999997</v>
      </c>
      <c r="AZ81" s="11">
        <v>4.2300000000000004</v>
      </c>
      <c r="BA81" s="11">
        <v>5.125</v>
      </c>
      <c r="BB81" s="11">
        <v>5.2670000000000003</v>
      </c>
      <c r="BC81" s="11">
        <v>4.2679999999999998</v>
      </c>
    </row>
    <row r="82" spans="1:57" outlineLevel="1" x14ac:dyDescent="0.25">
      <c r="A82" s="23" t="s">
        <v>58</v>
      </c>
      <c r="C82" s="11"/>
      <c r="D82" s="11"/>
      <c r="E82" s="11"/>
      <c r="F82" s="11"/>
      <c r="G82" s="11"/>
      <c r="H82" s="11"/>
      <c r="I82" s="11"/>
      <c r="J82" s="11"/>
      <c r="K82" s="11"/>
      <c r="L82" s="11"/>
      <c r="M82" s="11"/>
      <c r="N82" s="11">
        <v>4.9001618599999999</v>
      </c>
      <c r="O82" s="11">
        <v>2.3345655920000001</v>
      </c>
      <c r="P82" s="11">
        <v>3.4303059139999998</v>
      </c>
      <c r="Q82" s="11">
        <v>3.3964436220000001</v>
      </c>
      <c r="R82" s="11">
        <v>2.6834407410000001</v>
      </c>
      <c r="S82" s="11">
        <v>4.2076020029999999</v>
      </c>
      <c r="T82" s="11">
        <v>6.0545138390000002</v>
      </c>
      <c r="U82" s="11">
        <v>10.94469206</v>
      </c>
      <c r="V82" s="11">
        <v>-3.28988207</v>
      </c>
      <c r="W82" s="11">
        <v>-9.1173771000000006</v>
      </c>
      <c r="X82" s="11">
        <v>-8.4453551999999998</v>
      </c>
      <c r="Y82" s="11">
        <v>-7.2723879699999996</v>
      </c>
      <c r="Z82" s="11">
        <v>-1.4802148500000001</v>
      </c>
      <c r="AA82" s="11">
        <v>1.8180113339999999</v>
      </c>
      <c r="AB82" s="11">
        <v>2.8620190719999998</v>
      </c>
      <c r="AC82" s="11">
        <v>5.2053928320000002</v>
      </c>
      <c r="AD82" s="11">
        <v>-14.115380800000001</v>
      </c>
      <c r="AE82" s="11">
        <v>3.7891213640000001</v>
      </c>
      <c r="AF82" s="11">
        <v>-8.3960925700000004</v>
      </c>
      <c r="AG82" s="11">
        <v>4.5872268590000003</v>
      </c>
      <c r="AH82" s="11">
        <v>3.823703965</v>
      </c>
      <c r="AI82" s="11">
        <v>5.8719296099999996</v>
      </c>
      <c r="AJ82" s="11">
        <v>5.2371542529999999</v>
      </c>
      <c r="AK82" s="11">
        <v>6.5104256720000002</v>
      </c>
      <c r="AL82" s="11">
        <v>7.056349601</v>
      </c>
      <c r="AM82" s="11">
        <v>6.8025896020000003</v>
      </c>
      <c r="AN82" s="11">
        <v>6.654387625</v>
      </c>
      <c r="AO82" s="11">
        <v>6.1295587620000003</v>
      </c>
      <c r="AP82" s="11">
        <v>-3.34714226</v>
      </c>
      <c r="AQ82" s="11">
        <v>1.555359513</v>
      </c>
      <c r="AR82" s="11">
        <v>2.0901756960000002</v>
      </c>
      <c r="AS82" s="11">
        <v>0.74881480300000003</v>
      </c>
      <c r="AT82" s="11">
        <v>-0.54275130999999999</v>
      </c>
      <c r="AU82" s="11">
        <v>0.94944852099999999</v>
      </c>
      <c r="AV82" s="11">
        <v>3.3975538759999999</v>
      </c>
      <c r="AW82" s="11">
        <v>3.0266283920000001</v>
      </c>
      <c r="AX82" s="11">
        <v>2.7459272590000001</v>
      </c>
      <c r="AY82" s="11">
        <v>2.694906553</v>
      </c>
      <c r="AZ82" s="11">
        <v>4.035188947</v>
      </c>
      <c r="BA82" s="11">
        <v>-3.9661561399999998</v>
      </c>
      <c r="BB82" s="11">
        <v>7.6617480740000001</v>
      </c>
      <c r="BC82" s="11">
        <v>3.9264322209999998</v>
      </c>
    </row>
    <row r="83" spans="1:57" outlineLevel="1" x14ac:dyDescent="0.25">
      <c r="A83" s="23" t="s">
        <v>60</v>
      </c>
      <c r="C83" s="11"/>
      <c r="D83" s="11"/>
      <c r="E83" s="11"/>
      <c r="F83" s="11"/>
      <c r="G83" s="11"/>
      <c r="H83" s="11"/>
      <c r="I83" s="11"/>
      <c r="J83" s="11"/>
      <c r="K83" s="11"/>
      <c r="L83" s="11"/>
      <c r="M83" s="11"/>
      <c r="N83" s="11"/>
      <c r="O83" s="11"/>
      <c r="P83" s="11"/>
      <c r="Q83" s="11"/>
      <c r="R83" s="11"/>
      <c r="S83" s="11">
        <v>2.7</v>
      </c>
      <c r="T83" s="11">
        <v>2.7263875369999999</v>
      </c>
      <c r="U83" s="11">
        <v>2.3696682459999998</v>
      </c>
      <c r="V83" s="11">
        <v>6.3888888890000004</v>
      </c>
      <c r="W83" s="11">
        <v>23.8</v>
      </c>
      <c r="X83" s="11">
        <v>338.44911150000001</v>
      </c>
      <c r="Y83" s="11">
        <v>91.297932729999999</v>
      </c>
      <c r="Z83" s="11">
        <v>72.878791390000004</v>
      </c>
      <c r="AA83" s="11">
        <v>96.057338299999998</v>
      </c>
      <c r="AB83" s="11">
        <v>62.054833680000002</v>
      </c>
      <c r="AC83" s="11">
        <v>121.6075424</v>
      </c>
      <c r="AD83" s="11">
        <v>1058.3735589999999</v>
      </c>
      <c r="AE83" s="11">
        <v>18.672204440000002</v>
      </c>
      <c r="AF83" s="11">
        <v>2.5730428189999999</v>
      </c>
      <c r="AG83" s="11">
        <v>10.31626213</v>
      </c>
      <c r="AH83" s="11">
        <v>7.3609392720000004</v>
      </c>
      <c r="AI83" s="11">
        <v>5.8101436570000002</v>
      </c>
      <c r="AJ83" s="11">
        <v>2.3486416960000001</v>
      </c>
      <c r="AK83" s="11">
        <v>6.1471307419999999</v>
      </c>
      <c r="AL83" s="11">
        <v>5.0388380709999998</v>
      </c>
      <c r="AM83" s="11">
        <v>7.2615946280000001</v>
      </c>
      <c r="AN83" s="11">
        <v>8.4025341900000008</v>
      </c>
      <c r="AO83" s="11">
        <v>12.348719600000001</v>
      </c>
      <c r="AP83" s="11">
        <v>2.7532022390000002</v>
      </c>
      <c r="AQ83" s="11">
        <v>2.4389906049999999</v>
      </c>
      <c r="AR83" s="11">
        <v>4.2199034659999999</v>
      </c>
      <c r="AS83" s="11">
        <v>2.9545682979999999</v>
      </c>
      <c r="AT83" s="11">
        <v>0.89009354100000004</v>
      </c>
      <c r="AU83" s="11">
        <v>-1.4181838</v>
      </c>
      <c r="AV83" s="11">
        <v>-0.10463326000000001</v>
      </c>
      <c r="AW83" s="11">
        <v>-0.79864988999999997</v>
      </c>
      <c r="AX83" s="11">
        <v>2.0615961939999998</v>
      </c>
      <c r="AY83" s="11">
        <v>2.8145447379999999</v>
      </c>
      <c r="AZ83" s="11">
        <v>3.1037294480000002</v>
      </c>
      <c r="BA83" s="11">
        <v>1.6724409689999999</v>
      </c>
      <c r="BB83" s="11">
        <v>3.2977443530000001</v>
      </c>
      <c r="BC83" s="11">
        <v>15.32525893</v>
      </c>
    </row>
    <row r="84" spans="1:57" outlineLevel="1" x14ac:dyDescent="0.25">
      <c r="A84" s="23" t="s">
        <v>62</v>
      </c>
      <c r="C84" s="11"/>
      <c r="D84" s="11"/>
      <c r="E84" s="11"/>
      <c r="F84" s="11"/>
      <c r="G84" s="11"/>
      <c r="H84" s="11"/>
      <c r="I84" s="11"/>
      <c r="J84" s="11"/>
      <c r="K84" s="11"/>
      <c r="L84" s="11"/>
      <c r="M84" s="11">
        <v>13.698577</v>
      </c>
      <c r="N84" s="11">
        <v>14.7350636</v>
      </c>
      <c r="O84" s="11">
        <v>15.010512500000001</v>
      </c>
      <c r="P84" s="11">
        <v>15.4960992</v>
      </c>
      <c r="Q84" s="11">
        <v>15.130293099999999</v>
      </c>
      <c r="R84" s="11">
        <v>16.575395799999999</v>
      </c>
      <c r="S84" s="11">
        <v>16.947867500000001</v>
      </c>
      <c r="T84" s="11">
        <v>16.872928099999999</v>
      </c>
      <c r="U84" s="11">
        <v>16.323858900000001</v>
      </c>
      <c r="V84" s="11">
        <v>16.534694999999999</v>
      </c>
      <c r="W84" s="11">
        <v>18.1865849</v>
      </c>
      <c r="X84" s="11">
        <v>19.033161400000001</v>
      </c>
      <c r="Y84" s="11">
        <v>20.336155399999999</v>
      </c>
      <c r="Z84" s="11">
        <v>18.855804599999999</v>
      </c>
      <c r="AA84" s="11">
        <v>17.189307500000002</v>
      </c>
      <c r="AB84" s="11">
        <v>15.348164199999999</v>
      </c>
      <c r="AC84" s="11">
        <v>13.849005500000001</v>
      </c>
      <c r="AD84" s="11">
        <v>12.1431676</v>
      </c>
      <c r="AE84" s="11">
        <v>18.345257100000001</v>
      </c>
      <c r="AF84" s="11">
        <v>19.606503</v>
      </c>
      <c r="AG84" s="11">
        <v>19.785112000000002</v>
      </c>
      <c r="AH84" s="11">
        <v>19.368455900000001</v>
      </c>
      <c r="AI84" s="11">
        <v>19.1781538</v>
      </c>
      <c r="AJ84" s="11">
        <v>20.1105898</v>
      </c>
      <c r="AK84" s="11">
        <v>19.361909900000001</v>
      </c>
      <c r="AL84" s="11">
        <v>18.153566600000001</v>
      </c>
      <c r="AM84" s="11">
        <v>18.146940499999999</v>
      </c>
      <c r="AN84" s="11">
        <v>16.688325800000001</v>
      </c>
      <c r="AO84" s="11">
        <v>17.149825799999999</v>
      </c>
      <c r="AP84" s="11">
        <v>16.739357399999999</v>
      </c>
      <c r="AQ84" s="11">
        <v>16.5024385</v>
      </c>
      <c r="AR84" s="11">
        <v>15.8499876</v>
      </c>
      <c r="AS84" s="11">
        <v>15.790962499999999</v>
      </c>
      <c r="AT84" s="11">
        <v>17.082606999999999</v>
      </c>
      <c r="AU84" s="11">
        <v>16.833076899999998</v>
      </c>
      <c r="AV84" s="11">
        <v>16.0891415</v>
      </c>
      <c r="AW84" s="11">
        <v>15.5888636</v>
      </c>
      <c r="AX84" s="11">
        <v>15.5845769</v>
      </c>
      <c r="AY84" s="11">
        <v>16.421363199999998</v>
      </c>
      <c r="AZ84" s="11">
        <v>16.711792899999999</v>
      </c>
      <c r="BA84" s="11">
        <v>19.4026529</v>
      </c>
      <c r="BB84" s="11">
        <v>18.950279500000001</v>
      </c>
      <c r="BC84" s="11">
        <v>18.3224889</v>
      </c>
    </row>
    <row r="85" spans="1:57" outlineLevel="1" x14ac:dyDescent="0.25">
      <c r="A85" s="23" t="s">
        <v>64</v>
      </c>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v>56.746630500000002</v>
      </c>
      <c r="AF85" s="11">
        <v>66.455905999999999</v>
      </c>
      <c r="AG85" s="11">
        <v>61.572458300000001</v>
      </c>
      <c r="AH85" s="11">
        <v>61.333983199999999</v>
      </c>
      <c r="AI85" s="11">
        <v>52.881482599999998</v>
      </c>
      <c r="AJ85" s="11">
        <v>47.399918599999999</v>
      </c>
      <c r="AK85" s="11">
        <v>40.176720699999997</v>
      </c>
      <c r="AL85" s="11">
        <v>31.13794</v>
      </c>
      <c r="AM85" s="11">
        <v>27.7378918</v>
      </c>
      <c r="AN85" s="11">
        <v>24.122912800000002</v>
      </c>
      <c r="AO85" s="11">
        <v>17.967632399999999</v>
      </c>
      <c r="AP85" s="11">
        <v>20.1600091</v>
      </c>
      <c r="AQ85" s="11">
        <v>20.589136499999999</v>
      </c>
      <c r="AR85" s="11">
        <v>19.4817179</v>
      </c>
      <c r="AS85" s="11">
        <v>21.79621685</v>
      </c>
      <c r="AT85" s="11">
        <v>22.0539393</v>
      </c>
      <c r="AU85" s="11">
        <v>32.5016654</v>
      </c>
      <c r="AV85" s="11">
        <v>30.851080100000001</v>
      </c>
      <c r="AW85" s="11">
        <v>35.5436701</v>
      </c>
      <c r="AX85" s="11">
        <v>32.235054099999999</v>
      </c>
      <c r="AY85" s="11">
        <v>28.698653199999999</v>
      </c>
      <c r="AZ85" s="11">
        <v>26.9356388</v>
      </c>
      <c r="BA85" s="11">
        <v>32.259646199999999</v>
      </c>
      <c r="BB85" s="11">
        <v>32.817708500000002</v>
      </c>
    </row>
    <row r="86" spans="1:57" outlineLevel="1" x14ac:dyDescent="0.25">
      <c r="A86" s="23" t="s">
        <v>67</v>
      </c>
      <c r="C86" s="11"/>
      <c r="D86" s="11"/>
      <c r="E86" s="11"/>
      <c r="F86" s="11"/>
      <c r="G86" s="11"/>
      <c r="H86" s="11"/>
      <c r="I86" s="11"/>
      <c r="J86" s="11"/>
      <c r="K86" s="11"/>
      <c r="L86" s="11"/>
      <c r="M86" s="11">
        <v>30.966616259999999</v>
      </c>
      <c r="N86" s="11">
        <v>36.603637929999998</v>
      </c>
      <c r="O86" s="11">
        <v>35.195946640000003</v>
      </c>
      <c r="P86" s="11">
        <v>33.582204689999998</v>
      </c>
      <c r="Q86" s="11">
        <v>35.08836187</v>
      </c>
      <c r="R86" s="11">
        <v>31.790472860000001</v>
      </c>
      <c r="S86" s="11">
        <v>32.440056009999999</v>
      </c>
      <c r="T86" s="11">
        <v>31.066783829999999</v>
      </c>
      <c r="U86" s="11">
        <v>34.087015030000003</v>
      </c>
      <c r="V86" s="11">
        <v>31.371275820000001</v>
      </c>
      <c r="W86" s="11">
        <v>21.97944068</v>
      </c>
      <c r="X86" s="11">
        <v>26.857774500000001</v>
      </c>
      <c r="Y86" s="11">
        <v>14.048804779999999</v>
      </c>
      <c r="Z86" s="11">
        <v>7.6540649050000003</v>
      </c>
      <c r="AA86" s="11">
        <v>8.7753044140000007</v>
      </c>
      <c r="AB86" s="11">
        <v>27.14511589</v>
      </c>
      <c r="AC86" s="11">
        <v>12.33062919</v>
      </c>
      <c r="AD86" s="11">
        <v>22.416020249999999</v>
      </c>
      <c r="AE86" s="11">
        <v>25.546093320000001</v>
      </c>
      <c r="AF86" s="11">
        <v>15.26831359</v>
      </c>
      <c r="AG86" s="11">
        <v>13.73815284</v>
      </c>
      <c r="AH86" s="11">
        <v>12.032337890000001</v>
      </c>
      <c r="AI86" s="11">
        <v>12.5540173</v>
      </c>
      <c r="AJ86" s="11">
        <v>11.894179769999999</v>
      </c>
      <c r="AK86" s="11">
        <v>12.28273469</v>
      </c>
      <c r="AL86" s="11">
        <v>13.08459195</v>
      </c>
      <c r="AM86" s="11">
        <v>14.964629820000001</v>
      </c>
      <c r="AN86" s="11">
        <v>14.783744690000001</v>
      </c>
      <c r="AO86" s="11">
        <v>17.19110955</v>
      </c>
      <c r="AP86" s="11">
        <v>20.283275280000002</v>
      </c>
      <c r="AQ86" s="11">
        <v>19.333536120000002</v>
      </c>
      <c r="AR86" s="11">
        <v>21.51649411</v>
      </c>
      <c r="AS86" s="11">
        <v>18.608311659999998</v>
      </c>
      <c r="AT86" s="11">
        <v>20.447285220000001</v>
      </c>
      <c r="AU86" s="11">
        <v>20.428687239999999</v>
      </c>
      <c r="AV86" s="11">
        <v>21.87871917</v>
      </c>
      <c r="AW86" s="11">
        <v>23.872553669999999</v>
      </c>
      <c r="AX86" s="11">
        <v>24.103855509999999</v>
      </c>
      <c r="AY86" s="11">
        <v>23.741112909999998</v>
      </c>
      <c r="AZ86" s="11">
        <v>24.209431330000001</v>
      </c>
      <c r="BA86" s="11">
        <v>22.278958200000002</v>
      </c>
      <c r="BB86" s="11">
        <v>22.906743089999999</v>
      </c>
      <c r="BC86" s="11">
        <v>23.58164798</v>
      </c>
    </row>
    <row r="87" spans="1:57" outlineLevel="1" x14ac:dyDescent="0.25">
      <c r="A87" s="23" t="s">
        <v>69</v>
      </c>
      <c r="C87" s="11"/>
      <c r="D87" s="11"/>
      <c r="E87" s="11"/>
      <c r="F87" s="11"/>
      <c r="G87" s="11"/>
      <c r="H87" s="11"/>
      <c r="I87" s="11"/>
      <c r="J87" s="11"/>
      <c r="K87" s="11"/>
      <c r="L87" s="11"/>
      <c r="M87" s="11">
        <v>4.8086541819999997</v>
      </c>
      <c r="N87" s="11">
        <v>0.61399094099999996</v>
      </c>
      <c r="O87" s="11">
        <v>0.91510702099999996</v>
      </c>
      <c r="P87" s="11">
        <v>0.217343181</v>
      </c>
      <c r="Q87" s="11">
        <v>3.0406461450000002</v>
      </c>
      <c r="R87" s="11">
        <v>-0.79275233000000001</v>
      </c>
      <c r="S87" s="11">
        <v>-4.69646001</v>
      </c>
      <c r="T87" s="11">
        <v>-2.5621863999999999</v>
      </c>
      <c r="U87" s="11">
        <v>-1.7822355400000001</v>
      </c>
      <c r="V87" s="11">
        <v>-3.4972915100000002</v>
      </c>
      <c r="W87" s="11">
        <v>-8.2880596400000002</v>
      </c>
      <c r="X87" s="11">
        <v>-0.70269713</v>
      </c>
      <c r="Y87" s="11">
        <v>-3.4771215099999999</v>
      </c>
      <c r="Z87" s="11">
        <v>-10.143956899999999</v>
      </c>
      <c r="AA87" s="11">
        <v>-0.32792237000000002</v>
      </c>
      <c r="AB87" s="11">
        <v>-0.13585036</v>
      </c>
      <c r="AC87" s="11">
        <v>0.12769454999999999</v>
      </c>
      <c r="AD87" s="11">
        <v>3.7724919990000001</v>
      </c>
      <c r="AE87" s="11">
        <v>-0.41189696999999997</v>
      </c>
      <c r="AF87" s="11">
        <v>-4.7854724800000001</v>
      </c>
      <c r="AG87" s="11">
        <v>-5.3124431699999999</v>
      </c>
      <c r="AH87" s="11">
        <v>-5.6731506100000004</v>
      </c>
      <c r="AI87" s="11">
        <v>-1.94499895</v>
      </c>
      <c r="AJ87" s="11">
        <v>-4.8340372499999997</v>
      </c>
      <c r="AK87" s="11">
        <v>-6.3886410099999997</v>
      </c>
      <c r="AL87" s="11">
        <v>-11.2057223</v>
      </c>
      <c r="AM87" s="11">
        <v>-17.053927000000002</v>
      </c>
      <c r="AN87" s="11">
        <v>-25.740001400000001</v>
      </c>
      <c r="AO87" s="11">
        <v>-21.7973307</v>
      </c>
      <c r="AP87" s="11">
        <v>-8.1815023199999999</v>
      </c>
      <c r="AQ87" s="11">
        <v>-1.90031982</v>
      </c>
      <c r="AR87" s="11">
        <v>0.471950062</v>
      </c>
      <c r="AS87" s="11">
        <v>-0.97373025999999996</v>
      </c>
      <c r="AT87" s="11">
        <v>1.2150656980000001</v>
      </c>
      <c r="AU87" s="11">
        <v>1.3073110290000001</v>
      </c>
      <c r="AV87" s="11">
        <v>-0.24244275000000001</v>
      </c>
      <c r="AW87" s="11">
        <v>2.892377652</v>
      </c>
      <c r="AX87" s="11">
        <v>3.3507813830000002</v>
      </c>
      <c r="AY87" s="11">
        <v>0.84278873799999998</v>
      </c>
      <c r="AZ87" s="11">
        <v>1.834438832</v>
      </c>
      <c r="BA87" s="11">
        <v>-4.4380490000000002E-2</v>
      </c>
      <c r="BB87" s="11">
        <v>-1.8036685800000001</v>
      </c>
      <c r="BC87" s="11">
        <v>-0.65487004000000004</v>
      </c>
    </row>
    <row r="88" spans="1:57" outlineLevel="1" x14ac:dyDescent="0.25">
      <c r="A88" s="23" t="s">
        <v>72</v>
      </c>
      <c r="C88" s="5" t="s">
        <v>188</v>
      </c>
      <c r="D88" s="5" t="s">
        <v>188</v>
      </c>
      <c r="E88" s="5" t="s">
        <v>188</v>
      </c>
      <c r="F88" s="5" t="s">
        <v>188</v>
      </c>
      <c r="G88" s="5" t="s">
        <v>188</v>
      </c>
      <c r="H88" s="5" t="s">
        <v>188</v>
      </c>
      <c r="I88" s="5" t="s">
        <v>188</v>
      </c>
      <c r="J88" s="5" t="s">
        <v>188</v>
      </c>
      <c r="K88" s="5" t="s">
        <v>188</v>
      </c>
      <c r="L88" s="5" t="s">
        <v>188</v>
      </c>
      <c r="M88" s="5" t="s">
        <v>188</v>
      </c>
      <c r="N88" s="5" t="s">
        <v>188</v>
      </c>
      <c r="O88" s="5" t="s">
        <v>188</v>
      </c>
      <c r="P88" s="5" t="s">
        <v>188</v>
      </c>
      <c r="Q88" s="5" t="s">
        <v>188</v>
      </c>
      <c r="R88" s="5" t="s">
        <v>188</v>
      </c>
      <c r="S88" s="5" t="s">
        <v>188</v>
      </c>
      <c r="T88" s="5" t="s">
        <v>188</v>
      </c>
      <c r="U88" s="5" t="s">
        <v>188</v>
      </c>
      <c r="V88" s="5" t="s">
        <v>188</v>
      </c>
      <c r="W88" s="5" t="s">
        <v>188</v>
      </c>
      <c r="X88" s="5" t="s">
        <v>188</v>
      </c>
      <c r="Y88" s="5" t="s">
        <v>188</v>
      </c>
      <c r="Z88" s="5" t="s">
        <v>188</v>
      </c>
      <c r="AA88" s="5" t="s">
        <v>188</v>
      </c>
      <c r="AB88" s="5" t="s">
        <v>188</v>
      </c>
      <c r="AC88" s="5" t="s">
        <v>188</v>
      </c>
      <c r="AD88" s="5" t="s">
        <v>188</v>
      </c>
      <c r="AE88" s="5" t="s">
        <v>188</v>
      </c>
      <c r="AF88" s="5" t="s">
        <v>188</v>
      </c>
      <c r="AG88" s="5" t="s">
        <v>188</v>
      </c>
      <c r="AH88" s="5" t="s">
        <v>188</v>
      </c>
      <c r="AI88" s="5" t="s">
        <v>188</v>
      </c>
      <c r="AJ88" s="5" t="s">
        <v>188</v>
      </c>
      <c r="AK88" s="5" t="s">
        <v>188</v>
      </c>
      <c r="AL88" s="5" t="s">
        <v>188</v>
      </c>
      <c r="AM88" s="5" t="s">
        <v>188</v>
      </c>
      <c r="AN88" s="5" t="s">
        <v>188</v>
      </c>
      <c r="AO88" s="5" t="s">
        <v>188</v>
      </c>
      <c r="AP88" s="5" t="s">
        <v>188</v>
      </c>
      <c r="AQ88" s="5" t="s">
        <v>188</v>
      </c>
      <c r="AR88" s="5" t="s">
        <v>188</v>
      </c>
      <c r="AS88" s="5" t="s">
        <v>188</v>
      </c>
      <c r="AT88" s="5" t="s">
        <v>188</v>
      </c>
      <c r="AU88" s="5" t="s">
        <v>188</v>
      </c>
      <c r="AV88" s="5" t="s">
        <v>188</v>
      </c>
      <c r="AW88" s="5" t="s">
        <v>188</v>
      </c>
      <c r="AX88" s="5" t="s">
        <v>188</v>
      </c>
      <c r="AY88" s="5" t="s">
        <v>188</v>
      </c>
      <c r="AZ88" s="5" t="s">
        <v>188</v>
      </c>
      <c r="BA88" s="5" t="s">
        <v>188</v>
      </c>
      <c r="BB88" s="5" t="s">
        <v>188</v>
      </c>
      <c r="BC88" s="5" t="s">
        <v>188</v>
      </c>
      <c r="BD88" s="5" t="s">
        <v>188</v>
      </c>
    </row>
    <row r="89" spans="1:57" outlineLevel="1" x14ac:dyDescent="0.25">
      <c r="A89" s="23" t="s">
        <v>49</v>
      </c>
      <c r="C89" s="5" t="s">
        <v>188</v>
      </c>
      <c r="D89" s="5" t="s">
        <v>188</v>
      </c>
      <c r="E89" s="5" t="s">
        <v>188</v>
      </c>
      <c r="F89" s="5" t="s">
        <v>188</v>
      </c>
      <c r="G89" s="5" t="s">
        <v>188</v>
      </c>
      <c r="H89" s="5" t="s">
        <v>188</v>
      </c>
      <c r="I89" s="5" t="s">
        <v>188</v>
      </c>
      <c r="J89" s="5" t="s">
        <v>188</v>
      </c>
      <c r="K89" s="5" t="s">
        <v>188</v>
      </c>
      <c r="L89" s="5" t="s">
        <v>188</v>
      </c>
      <c r="M89" s="5" t="s">
        <v>188</v>
      </c>
      <c r="N89" s="5" t="s">
        <v>188</v>
      </c>
      <c r="O89" s="5" t="s">
        <v>188</v>
      </c>
      <c r="P89" s="5" t="s">
        <v>188</v>
      </c>
      <c r="Q89" s="5" t="s">
        <v>188</v>
      </c>
      <c r="R89" s="5" t="s">
        <v>188</v>
      </c>
      <c r="S89" s="5" t="s">
        <v>188</v>
      </c>
      <c r="T89" s="5" t="s">
        <v>188</v>
      </c>
      <c r="U89" s="5" t="s">
        <v>188</v>
      </c>
      <c r="V89" s="5" t="s">
        <v>188</v>
      </c>
      <c r="W89" s="5" t="s">
        <v>188</v>
      </c>
      <c r="X89" s="5" t="s">
        <v>188</v>
      </c>
      <c r="Y89" s="5" t="s">
        <v>188</v>
      </c>
      <c r="Z89" s="5" t="s">
        <v>188</v>
      </c>
      <c r="AA89" s="5" t="s">
        <v>188</v>
      </c>
      <c r="AB89" s="5" t="s">
        <v>188</v>
      </c>
      <c r="AC89" s="5" t="s">
        <v>188</v>
      </c>
      <c r="AD89" s="5" t="s">
        <v>188</v>
      </c>
      <c r="AE89" s="5" t="s">
        <v>188</v>
      </c>
      <c r="AF89" s="5" t="s">
        <v>188</v>
      </c>
      <c r="AG89" s="5" t="s">
        <v>188</v>
      </c>
      <c r="AH89" s="5" t="s">
        <v>188</v>
      </c>
      <c r="AI89" s="5" t="s">
        <v>188</v>
      </c>
      <c r="AJ89" s="5" t="s">
        <v>188</v>
      </c>
      <c r="AK89" s="5" t="s">
        <v>188</v>
      </c>
      <c r="AL89" s="5">
        <v>18.2</v>
      </c>
      <c r="AM89" s="5">
        <v>18.600000000000001</v>
      </c>
      <c r="AN89" s="5">
        <v>19</v>
      </c>
      <c r="AO89" s="5">
        <v>19.5</v>
      </c>
      <c r="AP89" s="5">
        <v>19.899999999999999</v>
      </c>
      <c r="AQ89" s="5">
        <v>20.9</v>
      </c>
      <c r="AR89" s="5">
        <v>22.1</v>
      </c>
      <c r="AS89" s="5">
        <v>22.7</v>
      </c>
      <c r="AT89" s="5">
        <v>22.7</v>
      </c>
      <c r="AU89" s="5">
        <v>22.6</v>
      </c>
      <c r="AV89" s="5">
        <v>22.9</v>
      </c>
      <c r="AW89" s="5">
        <v>23.7</v>
      </c>
      <c r="AX89" s="5">
        <v>23.4</v>
      </c>
      <c r="AY89" s="5">
        <v>24.1</v>
      </c>
      <c r="AZ89" s="5">
        <v>24.6</v>
      </c>
      <c r="BA89" s="5">
        <v>25.2</v>
      </c>
      <c r="BB89" s="5">
        <v>27.1</v>
      </c>
      <c r="BC89" s="5">
        <v>27.5</v>
      </c>
      <c r="BD89" s="5">
        <v>28.6</v>
      </c>
      <c r="BE89" s="5">
        <v>29.3</v>
      </c>
    </row>
    <row r="90" spans="1:57" outlineLevel="1" x14ac:dyDescent="0.25">
      <c r="A90" s="23" t="s">
        <v>52</v>
      </c>
    </row>
    <row r="91" spans="1:57" outlineLevel="1" x14ac:dyDescent="0.25"/>
    <row r="92" spans="1:57" outlineLevel="1" x14ac:dyDescent="0.25"/>
    <row r="93" spans="1:57" x14ac:dyDescent="0.25">
      <c r="A93" s="21" t="s">
        <v>601</v>
      </c>
    </row>
    <row r="94" spans="1:57" outlineLevel="1" x14ac:dyDescent="0.25">
      <c r="A94" s="23" t="s">
        <v>33</v>
      </c>
      <c r="B94" s="5" t="s">
        <v>602</v>
      </c>
      <c r="C94" s="65">
        <v>8489574</v>
      </c>
      <c r="D94" s="65">
        <v>8536395</v>
      </c>
      <c r="E94" s="65">
        <v>8576200</v>
      </c>
      <c r="F94" s="65">
        <v>8620967</v>
      </c>
      <c r="G94" s="65">
        <v>8678745</v>
      </c>
      <c r="H94" s="65">
        <v>8720742</v>
      </c>
      <c r="I94" s="65">
        <v>8758599</v>
      </c>
      <c r="J94" s="65">
        <v>8804183</v>
      </c>
      <c r="K94" s="65">
        <v>8814032</v>
      </c>
      <c r="L94" s="65">
        <v>8825940</v>
      </c>
      <c r="M94" s="65">
        <v>8861535</v>
      </c>
      <c r="N94" s="65">
        <v>8891117</v>
      </c>
      <c r="O94" s="65">
        <v>8917457</v>
      </c>
      <c r="P94" s="65">
        <v>8939738</v>
      </c>
      <c r="Q94" s="65">
        <v>8960679</v>
      </c>
      <c r="R94" s="65">
        <v>8960547</v>
      </c>
      <c r="S94" s="65">
        <v>8958171</v>
      </c>
      <c r="T94" s="65">
        <v>8971359</v>
      </c>
      <c r="U94" s="65">
        <v>8981446</v>
      </c>
      <c r="V94" s="65">
        <v>8876972</v>
      </c>
      <c r="W94" s="65">
        <v>8718289</v>
      </c>
      <c r="X94" s="65">
        <v>8632367</v>
      </c>
      <c r="Y94" s="65">
        <v>8540164</v>
      </c>
      <c r="Z94" s="65">
        <v>8472313</v>
      </c>
      <c r="AA94" s="65">
        <v>8443591</v>
      </c>
      <c r="AB94" s="65">
        <v>8406067</v>
      </c>
      <c r="AC94" s="65">
        <v>8362826</v>
      </c>
      <c r="AD94" s="65">
        <v>8312068</v>
      </c>
      <c r="AE94" s="65">
        <v>8256786</v>
      </c>
      <c r="AF94" s="65">
        <v>8210624</v>
      </c>
      <c r="AG94" s="65">
        <v>8170172</v>
      </c>
      <c r="AH94" s="65">
        <v>8009142</v>
      </c>
      <c r="AI94" s="65">
        <v>7837161</v>
      </c>
      <c r="AJ94" s="65">
        <v>7775327</v>
      </c>
      <c r="AK94" s="65">
        <v>7716860</v>
      </c>
      <c r="AL94" s="65">
        <v>7658972</v>
      </c>
      <c r="AM94" s="65">
        <v>7601022</v>
      </c>
      <c r="AN94" s="65">
        <v>7545338</v>
      </c>
      <c r="AO94" s="65">
        <v>7492561</v>
      </c>
      <c r="AP94" s="65">
        <v>7444443</v>
      </c>
      <c r="AQ94" s="65">
        <v>7395599</v>
      </c>
      <c r="AR94" s="65">
        <v>7348328</v>
      </c>
      <c r="AS94" s="65">
        <v>7305888</v>
      </c>
      <c r="AT94" s="65">
        <v>7265115</v>
      </c>
      <c r="AU94" s="65">
        <v>7223938</v>
      </c>
      <c r="AV94" s="65">
        <v>7177991</v>
      </c>
      <c r="AW94" s="65">
        <v>7127822</v>
      </c>
      <c r="AX94" s="65">
        <v>7075947</v>
      </c>
      <c r="AY94" s="65">
        <v>7025037</v>
      </c>
      <c r="AZ94" s="65">
        <v>6975761</v>
      </c>
      <c r="BA94" s="65">
        <v>6934015</v>
      </c>
      <c r="BB94" s="65">
        <v>6877743</v>
      </c>
      <c r="BC94" s="65">
        <v>6465097</v>
      </c>
      <c r="BD94" s="65">
        <v>6386070</v>
      </c>
    </row>
    <row r="95" spans="1:57" outlineLevel="1" x14ac:dyDescent="0.25">
      <c r="A95" s="23" t="s">
        <v>42</v>
      </c>
      <c r="B95" s="5" t="s">
        <v>603</v>
      </c>
      <c r="AM95" s="11">
        <v>2996.4</v>
      </c>
      <c r="AN95" s="11">
        <v>3038.9</v>
      </c>
      <c r="AO95" s="11">
        <v>3072.4</v>
      </c>
      <c r="AP95" s="11">
        <v>3087.3</v>
      </c>
      <c r="AQ95" s="11">
        <v>2979</v>
      </c>
      <c r="AR95" s="11">
        <v>3005.7</v>
      </c>
      <c r="AS95" s="11">
        <v>3040.8</v>
      </c>
      <c r="AT95" s="11">
        <v>2942</v>
      </c>
      <c r="AU95" s="11">
        <v>2930.8</v>
      </c>
      <c r="AV95" s="11">
        <v>3116.9</v>
      </c>
      <c r="AW95" s="11">
        <v>2913.5</v>
      </c>
      <c r="AX95" s="11">
        <v>3081.7</v>
      </c>
      <c r="AY95" s="11">
        <v>2902.8</v>
      </c>
      <c r="AZ95" s="11">
        <v>2888.5</v>
      </c>
      <c r="BA95" s="11">
        <v>2882.4</v>
      </c>
      <c r="BB95" s="11">
        <v>2934.6</v>
      </c>
      <c r="BC95" s="11">
        <v>2943</v>
      </c>
    </row>
    <row r="96" spans="1:57" outlineLevel="1" x14ac:dyDescent="0.25">
      <c r="A96" s="27" t="s">
        <v>605</v>
      </c>
      <c r="B96" s="11" t="s">
        <v>606</v>
      </c>
      <c r="C96" s="11">
        <v>14.50822</v>
      </c>
      <c r="D96" s="11">
        <v>14.93008</v>
      </c>
      <c r="E96" s="11">
        <v>15.324299999999999</v>
      </c>
      <c r="F96" s="11">
        <v>15.762180000000001</v>
      </c>
      <c r="G96" s="11">
        <v>16.248670000000001</v>
      </c>
      <c r="H96" s="11">
        <v>16.739049999999999</v>
      </c>
      <c r="I96" s="11">
        <v>17.205100000000002</v>
      </c>
      <c r="J96" s="11">
        <v>17.590319999999998</v>
      </c>
      <c r="K96" s="11">
        <v>17.958880000000001</v>
      </c>
      <c r="L96" s="11">
        <v>18.33746</v>
      </c>
      <c r="M96" s="11">
        <v>18.57687</v>
      </c>
      <c r="N96" s="11">
        <v>18.695319999999999</v>
      </c>
      <c r="O96" s="11">
        <v>18.735749999999999</v>
      </c>
      <c r="P96" s="11">
        <v>18.711929999999999</v>
      </c>
      <c r="Q96" s="11">
        <v>18.79805</v>
      </c>
      <c r="R96" s="11">
        <v>19.080850000000002</v>
      </c>
      <c r="S96" s="11">
        <v>19.52561</v>
      </c>
      <c r="T96" s="11">
        <v>20.015930000000001</v>
      </c>
      <c r="U96" s="11">
        <v>20.480979999999999</v>
      </c>
      <c r="V96" s="11">
        <v>20.97391</v>
      </c>
      <c r="W96" s="11">
        <v>21.464310000000001</v>
      </c>
      <c r="X96" s="11">
        <v>21.891559999999998</v>
      </c>
      <c r="Y96" s="11">
        <v>22.294039999999999</v>
      </c>
      <c r="Z96" s="11">
        <v>22.688140000000001</v>
      </c>
      <c r="AA96" s="11">
        <v>23.033639999999998</v>
      </c>
      <c r="AB96" s="11">
        <v>23.336839999999999</v>
      </c>
      <c r="AC96" s="11">
        <v>23.604089999999999</v>
      </c>
      <c r="AD96" s="11">
        <v>23.844930000000002</v>
      </c>
      <c r="AE96" s="11">
        <v>24.11891</v>
      </c>
      <c r="AF96" s="11">
        <v>24.485499999999998</v>
      </c>
      <c r="AG96" s="11">
        <v>24.845230000000001</v>
      </c>
      <c r="AH96" s="11">
        <v>25.12886</v>
      </c>
      <c r="AI96" s="11">
        <v>25.344570000000001</v>
      </c>
      <c r="AJ96" s="11">
        <v>25.47617</v>
      </c>
      <c r="AK96" s="11">
        <v>25.582090000000001</v>
      </c>
      <c r="AL96" s="11">
        <v>25.696090000000002</v>
      </c>
      <c r="AM96" s="11">
        <v>25.848420000000001</v>
      </c>
      <c r="AN96" s="11">
        <v>26.05912</v>
      </c>
      <c r="AO96" s="11">
        <v>26.324570000000001</v>
      </c>
      <c r="AP96" s="11">
        <v>26.683669999999999</v>
      </c>
      <c r="AQ96" s="11">
        <v>27.187139999999999</v>
      </c>
      <c r="AR96" s="11">
        <v>27.899539999999998</v>
      </c>
      <c r="AS96" s="11">
        <v>28.723559999999999</v>
      </c>
      <c r="AT96" s="11">
        <v>29.607939999999999</v>
      </c>
      <c r="AU96" s="11">
        <v>30.527049999999999</v>
      </c>
      <c r="AV96" s="11">
        <v>31.36609</v>
      </c>
      <c r="AW96" s="11">
        <v>32.101280000000003</v>
      </c>
      <c r="AX96" s="11">
        <v>32.782539999999997</v>
      </c>
      <c r="AY96" s="11">
        <v>33.527169999999998</v>
      </c>
      <c r="AZ96" s="11">
        <v>34.303319999999999</v>
      </c>
      <c r="BA96" s="11">
        <v>34.944409999999998</v>
      </c>
      <c r="BB96" s="11">
        <v>35.262090000000001</v>
      </c>
      <c r="BC96" s="11">
        <v>35.170859999999998</v>
      </c>
      <c r="BD96" s="11">
        <v>35.000109999999999</v>
      </c>
    </row>
    <row r="97" spans="1:56" outlineLevel="1" x14ac:dyDescent="0.25">
      <c r="A97" s="27" t="s">
        <v>607</v>
      </c>
      <c r="B97" s="11" t="s">
        <v>608</v>
      </c>
      <c r="C97" s="11">
        <v>52.3</v>
      </c>
      <c r="D97" s="11">
        <v>53.36</v>
      </c>
      <c r="E97" s="11">
        <v>54.418999999999997</v>
      </c>
      <c r="F97" s="11">
        <v>55.470999999999997</v>
      </c>
      <c r="G97" s="11">
        <v>56.518999999999998</v>
      </c>
      <c r="H97" s="11">
        <v>57.561999999999998</v>
      </c>
      <c r="I97" s="11">
        <v>58.526000000000003</v>
      </c>
      <c r="J97" s="11">
        <v>59.427999999999997</v>
      </c>
      <c r="K97" s="11">
        <v>60.326000000000001</v>
      </c>
      <c r="L97" s="11">
        <v>61.216000000000001</v>
      </c>
      <c r="M97" s="11">
        <v>62.1</v>
      </c>
      <c r="N97" s="11">
        <v>62.603000000000002</v>
      </c>
      <c r="O97" s="11">
        <v>63.103999999999999</v>
      </c>
      <c r="P97" s="11">
        <v>63.603000000000002</v>
      </c>
      <c r="Q97" s="11">
        <v>64.099000000000004</v>
      </c>
      <c r="R97" s="11">
        <v>64.59</v>
      </c>
      <c r="S97" s="11">
        <v>64.998999999999995</v>
      </c>
      <c r="T97" s="11">
        <v>65.346000000000004</v>
      </c>
      <c r="U97" s="11">
        <v>65.691999999999993</v>
      </c>
      <c r="V97" s="11">
        <v>66.034999999999997</v>
      </c>
      <c r="W97" s="11">
        <v>66.376999999999995</v>
      </c>
      <c r="X97" s="11">
        <v>66.716999999999999</v>
      </c>
      <c r="Y97" s="11">
        <v>67.055999999999997</v>
      </c>
      <c r="Z97" s="11">
        <v>67.33</v>
      </c>
      <c r="AA97" s="11">
        <v>67.557000000000002</v>
      </c>
      <c r="AB97" s="11">
        <v>67.781999999999996</v>
      </c>
      <c r="AC97" s="11">
        <v>68.007000000000005</v>
      </c>
      <c r="AD97" s="11">
        <v>68.230999999999995</v>
      </c>
      <c r="AE97" s="11">
        <v>68.453999999999994</v>
      </c>
      <c r="AF97" s="11">
        <v>68.677000000000007</v>
      </c>
      <c r="AG97" s="11">
        <v>68.899000000000001</v>
      </c>
      <c r="AH97" s="11">
        <v>69.165999999999997</v>
      </c>
      <c r="AI97" s="11">
        <v>69.524000000000001</v>
      </c>
      <c r="AJ97" s="11">
        <v>69.879000000000005</v>
      </c>
      <c r="AK97" s="11">
        <v>70.233000000000004</v>
      </c>
      <c r="AL97" s="11">
        <v>70.584000000000003</v>
      </c>
      <c r="AM97" s="11">
        <v>70.932000000000002</v>
      </c>
      <c r="AN97" s="11">
        <v>71.278000000000006</v>
      </c>
      <c r="AO97" s="11">
        <v>71.622</v>
      </c>
      <c r="AP97" s="11">
        <v>71.962999999999994</v>
      </c>
      <c r="AQ97" s="11">
        <v>72.302000000000007</v>
      </c>
      <c r="AR97" s="11">
        <v>72.638000000000005</v>
      </c>
      <c r="AS97" s="11">
        <v>72.974999999999994</v>
      </c>
      <c r="AT97" s="11">
        <v>73.313000000000002</v>
      </c>
      <c r="AU97" s="11">
        <v>73.650999999999996</v>
      </c>
      <c r="AV97" s="11">
        <v>73.989999999999995</v>
      </c>
      <c r="AW97" s="11">
        <v>74.328999999999994</v>
      </c>
      <c r="AX97" s="11">
        <v>74.668999999999997</v>
      </c>
      <c r="AY97" s="11">
        <v>75.007999999999996</v>
      </c>
      <c r="AZ97" s="11">
        <v>75.346999999999994</v>
      </c>
      <c r="BA97" s="11">
        <v>75.686000000000007</v>
      </c>
      <c r="BB97" s="11">
        <v>76.025000000000006</v>
      </c>
      <c r="BC97" s="11">
        <v>76.363</v>
      </c>
      <c r="BD97" s="11">
        <v>76.700999999999993</v>
      </c>
    </row>
    <row r="98" spans="1:56" outlineLevel="1" x14ac:dyDescent="0.25">
      <c r="A98" s="27" t="s">
        <v>609</v>
      </c>
      <c r="B98" s="12" t="s">
        <v>802</v>
      </c>
      <c r="BA98" s="5">
        <v>265</v>
      </c>
    </row>
    <row r="99" spans="1:56" outlineLevel="1" x14ac:dyDescent="0.25">
      <c r="A99" s="27"/>
    </row>
    <row r="100" spans="1:56" outlineLevel="1" x14ac:dyDescent="0.25"/>
    <row r="101" spans="1:56" x14ac:dyDescent="0.25">
      <c r="A101" s="21" t="s">
        <v>611</v>
      </c>
      <c r="B101" s="15"/>
    </row>
    <row r="102" spans="1:56" outlineLevel="1" x14ac:dyDescent="0.25">
      <c r="A102" s="22" t="s">
        <v>612</v>
      </c>
    </row>
    <row r="103" spans="1:56" outlineLevel="1" x14ac:dyDescent="0.25">
      <c r="A103" s="23" t="s">
        <v>395</v>
      </c>
      <c r="B103" s="5" t="s">
        <v>99</v>
      </c>
    </row>
    <row r="104" spans="1:56" outlineLevel="1" x14ac:dyDescent="0.25">
      <c r="A104" s="23" t="s">
        <v>463</v>
      </c>
      <c r="B104" s="5" t="s">
        <v>142</v>
      </c>
    </row>
    <row r="105" spans="1:56" outlineLevel="1" x14ac:dyDescent="0.25">
      <c r="A105" s="23" t="s">
        <v>465</v>
      </c>
      <c r="B105" s="5" t="s">
        <v>99</v>
      </c>
    </row>
    <row r="106" spans="1:56" outlineLevel="1" x14ac:dyDescent="0.25">
      <c r="A106" s="23" t="s">
        <v>467</v>
      </c>
      <c r="B106" s="5" t="s">
        <v>99</v>
      </c>
    </row>
    <row r="107" spans="1:56" outlineLevel="1" x14ac:dyDescent="0.25">
      <c r="A107" s="23" t="s">
        <v>469</v>
      </c>
      <c r="B107" s="5" t="s">
        <v>99</v>
      </c>
    </row>
    <row r="108" spans="1:56" outlineLevel="1" x14ac:dyDescent="0.25">
      <c r="A108" s="23" t="s">
        <v>470</v>
      </c>
      <c r="B108" s="5" t="s">
        <v>99</v>
      </c>
    </row>
    <row r="109" spans="1:56" outlineLevel="1" x14ac:dyDescent="0.25">
      <c r="A109" s="23" t="s">
        <v>471</v>
      </c>
      <c r="B109" s="5" t="s">
        <v>99</v>
      </c>
    </row>
    <row r="110" spans="1:56" outlineLevel="1" x14ac:dyDescent="0.25">
      <c r="A110" s="23" t="s">
        <v>473</v>
      </c>
      <c r="B110" s="5" t="s">
        <v>218</v>
      </c>
    </row>
    <row r="111" spans="1:56" outlineLevel="1" x14ac:dyDescent="0.25">
      <c r="A111" s="23" t="s">
        <v>474</v>
      </c>
      <c r="B111" s="5" t="s">
        <v>218</v>
      </c>
    </row>
    <row r="112" spans="1:56" outlineLevel="1" x14ac:dyDescent="0.25">
      <c r="A112" s="23" t="s">
        <v>475</v>
      </c>
      <c r="B112" s="5" t="s">
        <v>233</v>
      </c>
    </row>
    <row r="113" spans="1:2" outlineLevel="1" x14ac:dyDescent="0.25">
      <c r="A113" s="23" t="s">
        <v>476</v>
      </c>
      <c r="B113" s="5" t="s">
        <v>99</v>
      </c>
    </row>
    <row r="114" spans="1:2" outlineLevel="1" x14ac:dyDescent="0.25">
      <c r="A114" s="23" t="s">
        <v>478</v>
      </c>
      <c r="B114" s="5" t="s">
        <v>99</v>
      </c>
    </row>
    <row r="115" spans="1:2" outlineLevel="1" x14ac:dyDescent="0.25">
      <c r="A115" s="23" t="s">
        <v>480</v>
      </c>
      <c r="B115" s="5" t="s">
        <v>99</v>
      </c>
    </row>
    <row r="116" spans="1:2" outlineLevel="1" x14ac:dyDescent="0.25">
      <c r="A116" s="23" t="s">
        <v>482</v>
      </c>
      <c r="B116" s="5" t="s">
        <v>99</v>
      </c>
    </row>
    <row r="117" spans="1:2" outlineLevel="1" x14ac:dyDescent="0.25">
      <c r="A117" s="23" t="s">
        <v>484</v>
      </c>
      <c r="B117" s="5" t="s">
        <v>99</v>
      </c>
    </row>
    <row r="118" spans="1:2" outlineLevel="1" x14ac:dyDescent="0.25">
      <c r="A118" s="23" t="s">
        <v>486</v>
      </c>
      <c r="B118" s="5" t="s">
        <v>99</v>
      </c>
    </row>
    <row r="119" spans="1:2" outlineLevel="1" x14ac:dyDescent="0.25">
      <c r="A119" s="23" t="s">
        <v>487</v>
      </c>
      <c r="B119" s="5" t="s">
        <v>613</v>
      </c>
    </row>
    <row r="120" spans="1:2" outlineLevel="1" x14ac:dyDescent="0.25">
      <c r="A120" s="23" t="s">
        <v>490</v>
      </c>
      <c r="B120" s="5" t="s">
        <v>491</v>
      </c>
    </row>
    <row r="121" spans="1:2" outlineLevel="1" x14ac:dyDescent="0.25">
      <c r="A121" s="23" t="s">
        <v>493</v>
      </c>
      <c r="B121" s="5" t="s">
        <v>491</v>
      </c>
    </row>
    <row r="122" spans="1:2" outlineLevel="1" x14ac:dyDescent="0.25">
      <c r="A122" s="23" t="s">
        <v>494</v>
      </c>
      <c r="B122" s="5" t="s">
        <v>495</v>
      </c>
    </row>
    <row r="123" spans="1:2" outlineLevel="1" x14ac:dyDescent="0.25">
      <c r="A123" s="23" t="s">
        <v>496</v>
      </c>
      <c r="B123" s="5" t="s">
        <v>497</v>
      </c>
    </row>
    <row r="124" spans="1:2" outlineLevel="1" x14ac:dyDescent="0.25">
      <c r="A124" s="23" t="s">
        <v>498</v>
      </c>
      <c r="B124" s="5" t="s">
        <v>499</v>
      </c>
    </row>
    <row r="125" spans="1:2" outlineLevel="1" x14ac:dyDescent="0.25">
      <c r="A125" s="23" t="s">
        <v>500</v>
      </c>
      <c r="B125" s="5" t="s">
        <v>501</v>
      </c>
    </row>
    <row r="126" spans="1:2" outlineLevel="1" x14ac:dyDescent="0.25">
      <c r="A126" s="23" t="s">
        <v>502</v>
      </c>
      <c r="B126" s="5" t="s">
        <v>501</v>
      </c>
    </row>
    <row r="127" spans="1:2" outlineLevel="1" x14ac:dyDescent="0.25">
      <c r="A127" s="23" t="s">
        <v>503</v>
      </c>
      <c r="B127" s="5" t="s">
        <v>501</v>
      </c>
    </row>
    <row r="128" spans="1:2" outlineLevel="1" x14ac:dyDescent="0.25">
      <c r="A128" s="23" t="s">
        <v>504</v>
      </c>
      <c r="B128" s="5">
        <v>2013</v>
      </c>
    </row>
    <row r="129" spans="1:2" outlineLevel="1" x14ac:dyDescent="0.25">
      <c r="A129" s="23" t="s">
        <v>506</v>
      </c>
      <c r="B129" s="5" t="s">
        <v>507</v>
      </c>
    </row>
    <row r="130" spans="1:2" outlineLevel="1" x14ac:dyDescent="0.25">
      <c r="A130" s="23" t="s">
        <v>508</v>
      </c>
      <c r="B130" s="5" t="s">
        <v>509</v>
      </c>
    </row>
    <row r="131" spans="1:2" outlineLevel="1" x14ac:dyDescent="0.25">
      <c r="A131" s="22"/>
    </row>
    <row r="132" spans="1:2" outlineLevel="1" x14ac:dyDescent="0.25"/>
    <row r="133" spans="1:2" outlineLevel="1" x14ac:dyDescent="0.25">
      <c r="A133" s="22" t="s">
        <v>615</v>
      </c>
    </row>
    <row r="134" spans="1:2" outlineLevel="1" x14ac:dyDescent="0.25">
      <c r="A134" s="23" t="s">
        <v>616</v>
      </c>
    </row>
    <row r="135" spans="1:2" outlineLevel="1" x14ac:dyDescent="0.25">
      <c r="A135" s="23" t="s">
        <v>617</v>
      </c>
    </row>
    <row r="136" spans="1:2" outlineLevel="1" x14ac:dyDescent="0.25">
      <c r="A136" s="23" t="s">
        <v>618</v>
      </c>
    </row>
    <row r="137" spans="1:2" outlineLevel="1" x14ac:dyDescent="0.25">
      <c r="A137" s="23" t="s">
        <v>619</v>
      </c>
    </row>
    <row r="138" spans="1:2" outlineLevel="1" x14ac:dyDescent="0.25">
      <c r="A138" s="23" t="s">
        <v>620</v>
      </c>
    </row>
    <row r="139" spans="1:2" outlineLevel="1" x14ac:dyDescent="0.25">
      <c r="A139" s="23" t="s">
        <v>621</v>
      </c>
      <c r="B139" s="5" t="s">
        <v>622</v>
      </c>
    </row>
    <row r="140" spans="1:2" outlineLevel="1" x14ac:dyDescent="0.25">
      <c r="A140" s="23" t="s">
        <v>623</v>
      </c>
      <c r="B140" s="5" t="s">
        <v>624</v>
      </c>
    </row>
    <row r="141" spans="1:2" outlineLevel="1" x14ac:dyDescent="0.25">
      <c r="A141" s="23" t="s">
        <v>625</v>
      </c>
      <c r="B141" s="5" t="s">
        <v>626</v>
      </c>
    </row>
    <row r="142" spans="1:2" outlineLevel="1" x14ac:dyDescent="0.25">
      <c r="A142" s="23" t="s">
        <v>627</v>
      </c>
      <c r="B142" s="5" t="s">
        <v>628</v>
      </c>
    </row>
    <row r="143" spans="1:2" outlineLevel="1" x14ac:dyDescent="0.25">
      <c r="A143" s="23" t="s">
        <v>629</v>
      </c>
      <c r="B143" s="5" t="s">
        <v>630</v>
      </c>
    </row>
    <row r="144" spans="1:2" outlineLevel="1" x14ac:dyDescent="0.25">
      <c r="A144" s="23" t="s">
        <v>631</v>
      </c>
      <c r="B144" s="5" t="s">
        <v>632</v>
      </c>
    </row>
    <row r="145" spans="1:2" outlineLevel="1" x14ac:dyDescent="0.25">
      <c r="A145" s="23" t="s">
        <v>633</v>
      </c>
      <c r="B145" s="5" t="s">
        <v>634</v>
      </c>
    </row>
    <row r="146" spans="1:2" outlineLevel="1" x14ac:dyDescent="0.25">
      <c r="A146" s="23" t="s">
        <v>635</v>
      </c>
      <c r="B146" s="5" t="s">
        <v>636</v>
      </c>
    </row>
    <row r="147" spans="1:2" outlineLevel="1" x14ac:dyDescent="0.25">
      <c r="A147" s="23" t="s">
        <v>637</v>
      </c>
      <c r="B147" s="5" t="s">
        <v>638</v>
      </c>
    </row>
    <row r="148" spans="1:2" outlineLevel="1" x14ac:dyDescent="0.25">
      <c r="A148" s="23" t="s">
        <v>639</v>
      </c>
      <c r="B148" s="5" t="s">
        <v>640</v>
      </c>
    </row>
    <row r="149" spans="1:2" outlineLevel="1" x14ac:dyDescent="0.25">
      <c r="A149" s="23" t="s">
        <v>641</v>
      </c>
      <c r="B149" s="5" t="s">
        <v>642</v>
      </c>
    </row>
    <row r="150" spans="1:2" outlineLevel="1" x14ac:dyDescent="0.25">
      <c r="A150" s="23" t="s">
        <v>643</v>
      </c>
      <c r="B150" s="5" t="s">
        <v>644</v>
      </c>
    </row>
    <row r="151" spans="1:2" outlineLevel="1" x14ac:dyDescent="0.25">
      <c r="A151" s="23" t="s">
        <v>645</v>
      </c>
      <c r="B151" s="5" t="s">
        <v>646</v>
      </c>
    </row>
    <row r="152" spans="1:2" outlineLevel="1" x14ac:dyDescent="0.25">
      <c r="A152" s="23" t="s">
        <v>647</v>
      </c>
      <c r="B152" s="5" t="s">
        <v>648</v>
      </c>
    </row>
    <row r="153" spans="1:2" outlineLevel="1" x14ac:dyDescent="0.25">
      <c r="A153" s="23" t="s">
        <v>649</v>
      </c>
      <c r="B153" s="5" t="s">
        <v>650</v>
      </c>
    </row>
    <row r="154" spans="1:2" outlineLevel="1" x14ac:dyDescent="0.25">
      <c r="A154" s="23" t="s">
        <v>651</v>
      </c>
      <c r="B154" s="5" t="s">
        <v>652</v>
      </c>
    </row>
    <row r="155" spans="1:2" outlineLevel="1" x14ac:dyDescent="0.25">
      <c r="A155" s="23" t="s">
        <v>653</v>
      </c>
      <c r="B155" s="5" t="s">
        <v>654</v>
      </c>
    </row>
    <row r="156" spans="1:2" outlineLevel="1" x14ac:dyDescent="0.25">
      <c r="A156" s="23" t="s">
        <v>655</v>
      </c>
      <c r="B156" s="5" t="s">
        <v>656</v>
      </c>
    </row>
    <row r="157" spans="1:2" outlineLevel="1" x14ac:dyDescent="0.25">
      <c r="A157" s="23" t="s">
        <v>657</v>
      </c>
      <c r="B157" s="5" t="s">
        <v>658</v>
      </c>
    </row>
    <row r="158" spans="1:2" outlineLevel="1" x14ac:dyDescent="0.25">
      <c r="A158" s="23" t="s">
        <v>659</v>
      </c>
      <c r="B158" s="5" t="s">
        <v>660</v>
      </c>
    </row>
    <row r="159" spans="1:2" outlineLevel="1" x14ac:dyDescent="0.25">
      <c r="A159" s="23" t="s">
        <v>661</v>
      </c>
      <c r="B159" s="5" t="s">
        <v>662</v>
      </c>
    </row>
    <row r="160" spans="1:2" outlineLevel="1" x14ac:dyDescent="0.25">
      <c r="A160" s="23" t="s">
        <v>663</v>
      </c>
      <c r="B160" s="5" t="s">
        <v>664</v>
      </c>
    </row>
    <row r="161" spans="1:2" outlineLevel="1" x14ac:dyDescent="0.25">
      <c r="A161" s="23" t="s">
        <v>665</v>
      </c>
      <c r="B161" s="5" t="s">
        <v>666</v>
      </c>
    </row>
    <row r="162" spans="1:2" outlineLevel="1" x14ac:dyDescent="0.25">
      <c r="A162" s="23" t="s">
        <v>667</v>
      </c>
      <c r="B162" s="5" t="s">
        <v>668</v>
      </c>
    </row>
    <row r="163" spans="1:2" outlineLevel="1" x14ac:dyDescent="0.25">
      <c r="A163" s="23" t="s">
        <v>669</v>
      </c>
      <c r="B163" s="5" t="s">
        <v>670</v>
      </c>
    </row>
    <row r="164" spans="1:2" outlineLevel="1" x14ac:dyDescent="0.25">
      <c r="A164" s="23" t="s">
        <v>671</v>
      </c>
      <c r="B164" s="5" t="s">
        <v>672</v>
      </c>
    </row>
    <row r="165" spans="1:2" outlineLevel="1" x14ac:dyDescent="0.25">
      <c r="A165" s="23" t="s">
        <v>673</v>
      </c>
      <c r="B165" s="5" t="s">
        <v>674</v>
      </c>
    </row>
    <row r="166" spans="1:2" outlineLevel="1" x14ac:dyDescent="0.25">
      <c r="A166" s="23" t="s">
        <v>675</v>
      </c>
      <c r="B166" s="5" t="s">
        <v>676</v>
      </c>
    </row>
    <row r="167" spans="1:2" outlineLevel="1" x14ac:dyDescent="0.25">
      <c r="A167" s="23" t="s">
        <v>677</v>
      </c>
      <c r="B167" s="5" t="s">
        <v>678</v>
      </c>
    </row>
    <row r="168" spans="1:2" outlineLevel="1" x14ac:dyDescent="0.25">
      <c r="A168" s="23" t="s">
        <v>679</v>
      </c>
      <c r="B168" s="5" t="s">
        <v>680</v>
      </c>
    </row>
    <row r="169" spans="1:2" outlineLevel="1" x14ac:dyDescent="0.25">
      <c r="A169" s="23" t="s">
        <v>681</v>
      </c>
      <c r="B169" s="5" t="s">
        <v>682</v>
      </c>
    </row>
    <row r="170" spans="1:2" outlineLevel="1" x14ac:dyDescent="0.25">
      <c r="A170" s="23" t="s">
        <v>683</v>
      </c>
      <c r="B170" s="5" t="s">
        <v>684</v>
      </c>
    </row>
    <row r="171" spans="1:2" outlineLevel="1" x14ac:dyDescent="0.25">
      <c r="A171" s="23" t="s">
        <v>685</v>
      </c>
      <c r="B171" s="5" t="s">
        <v>686</v>
      </c>
    </row>
    <row r="172" spans="1:2" outlineLevel="1" x14ac:dyDescent="0.25">
      <c r="A172" s="23" t="s">
        <v>687</v>
      </c>
      <c r="B172" s="5" t="s">
        <v>688</v>
      </c>
    </row>
    <row r="173" spans="1:2" outlineLevel="1" x14ac:dyDescent="0.25">
      <c r="A173" s="23" t="s">
        <v>689</v>
      </c>
      <c r="B173" s="5" t="s">
        <v>690</v>
      </c>
    </row>
    <row r="174" spans="1:2" outlineLevel="1" x14ac:dyDescent="0.25">
      <c r="A174" s="23" t="s">
        <v>691</v>
      </c>
      <c r="B174" s="5" t="s">
        <v>692</v>
      </c>
    </row>
    <row r="175" spans="1:2" outlineLevel="1" x14ac:dyDescent="0.25">
      <c r="A175" s="23" t="s">
        <v>693</v>
      </c>
      <c r="B175" s="5" t="s">
        <v>694</v>
      </c>
    </row>
    <row r="176" spans="1:2" outlineLevel="1" x14ac:dyDescent="0.25">
      <c r="A176" s="23" t="s">
        <v>695</v>
      </c>
      <c r="B176" s="5" t="s">
        <v>696</v>
      </c>
    </row>
    <row r="177" spans="1:2" outlineLevel="1" x14ac:dyDescent="0.25">
      <c r="A177" s="23" t="s">
        <v>697</v>
      </c>
      <c r="B177" s="5" t="s">
        <v>698</v>
      </c>
    </row>
    <row r="178" spans="1:2" outlineLevel="1" x14ac:dyDescent="0.25">
      <c r="A178" s="23" t="s">
        <v>699</v>
      </c>
      <c r="B178" s="5" t="s">
        <v>700</v>
      </c>
    </row>
    <row r="179" spans="1:2" outlineLevel="1" x14ac:dyDescent="0.25">
      <c r="A179" s="23" t="s">
        <v>701</v>
      </c>
      <c r="B179" s="5" t="s">
        <v>702</v>
      </c>
    </row>
    <row r="180" spans="1:2" outlineLevel="1" x14ac:dyDescent="0.25">
      <c r="A180" s="23" t="s">
        <v>703</v>
      </c>
      <c r="B180" s="5" t="s">
        <v>704</v>
      </c>
    </row>
    <row r="181" spans="1:2" outlineLevel="1" x14ac:dyDescent="0.25">
      <c r="A181" s="23" t="s">
        <v>705</v>
      </c>
      <c r="B181" s="5" t="s">
        <v>706</v>
      </c>
    </row>
    <row r="182" spans="1:2" outlineLevel="1" x14ac:dyDescent="0.25">
      <c r="A182" s="23" t="s">
        <v>707</v>
      </c>
      <c r="B182" s="5" t="s">
        <v>708</v>
      </c>
    </row>
    <row r="183" spans="1:2" outlineLevel="1" x14ac:dyDescent="0.25">
      <c r="A183" s="23" t="s">
        <v>709</v>
      </c>
      <c r="B183" s="5" t="s">
        <v>710</v>
      </c>
    </row>
    <row r="184" spans="1:2" outlineLevel="1" x14ac:dyDescent="0.25">
      <c r="A184" s="23" t="s">
        <v>711</v>
      </c>
      <c r="B184" s="5" t="s">
        <v>712</v>
      </c>
    </row>
    <row r="185" spans="1:2" outlineLevel="1" x14ac:dyDescent="0.25">
      <c r="A185" s="23" t="s">
        <v>713</v>
      </c>
      <c r="B185" s="5" t="s">
        <v>714</v>
      </c>
    </row>
    <row r="186" spans="1:2" outlineLevel="1" x14ac:dyDescent="0.25">
      <c r="A186" s="23" t="s">
        <v>715</v>
      </c>
      <c r="B186" s="5" t="s">
        <v>716</v>
      </c>
    </row>
    <row r="187" spans="1:2" outlineLevel="1" x14ac:dyDescent="0.25">
      <c r="A187" s="23" t="s">
        <v>717</v>
      </c>
      <c r="B187" s="5" t="s">
        <v>718</v>
      </c>
    </row>
    <row r="188" spans="1:2" outlineLevel="1" x14ac:dyDescent="0.25">
      <c r="A188" s="23" t="s">
        <v>719</v>
      </c>
      <c r="B188" s="5" t="s">
        <v>720</v>
      </c>
    </row>
    <row r="189" spans="1:2" outlineLevel="1" x14ac:dyDescent="0.25">
      <c r="A189" s="23" t="s">
        <v>721</v>
      </c>
      <c r="B189" s="5" t="s">
        <v>722</v>
      </c>
    </row>
    <row r="190" spans="1:2" outlineLevel="1" x14ac:dyDescent="0.25">
      <c r="A190" s="23" t="s">
        <v>723</v>
      </c>
      <c r="B190" s="5" t="s">
        <v>724</v>
      </c>
    </row>
    <row r="191" spans="1:2" outlineLevel="1" x14ac:dyDescent="0.25">
      <c r="A191" s="23" t="s">
        <v>725</v>
      </c>
      <c r="B191" s="5" t="s">
        <v>726</v>
      </c>
    </row>
    <row r="192" spans="1:2" outlineLevel="1" x14ac:dyDescent="0.25">
      <c r="A192" s="23" t="s">
        <v>727</v>
      </c>
      <c r="B192" s="5" t="s">
        <v>728</v>
      </c>
    </row>
    <row r="193" spans="1:2" outlineLevel="1" x14ac:dyDescent="0.25">
      <c r="A193" s="23" t="s">
        <v>729</v>
      </c>
      <c r="B193" s="5" t="s">
        <v>730</v>
      </c>
    </row>
    <row r="194" spans="1:2" outlineLevel="1" x14ac:dyDescent="0.25">
      <c r="A194" s="23" t="s">
        <v>731</v>
      </c>
      <c r="B194" s="5" t="s">
        <v>732</v>
      </c>
    </row>
    <row r="195" spans="1:2" outlineLevel="1" x14ac:dyDescent="0.25">
      <c r="A195" s="23" t="s">
        <v>733</v>
      </c>
      <c r="B195" s="5" t="s">
        <v>734</v>
      </c>
    </row>
    <row r="196" spans="1:2" outlineLevel="1" x14ac:dyDescent="0.25">
      <c r="A196" s="23" t="s">
        <v>735</v>
      </c>
      <c r="B196" s="5" t="s">
        <v>736</v>
      </c>
    </row>
    <row r="197" spans="1:2" outlineLevel="1" x14ac:dyDescent="0.25">
      <c r="A197" s="23" t="s">
        <v>737</v>
      </c>
      <c r="B197" s="5" t="s">
        <v>738</v>
      </c>
    </row>
    <row r="198" spans="1:2" outlineLevel="1" x14ac:dyDescent="0.25">
      <c r="A198" s="23" t="s">
        <v>739</v>
      </c>
      <c r="B198" s="5" t="s">
        <v>738</v>
      </c>
    </row>
    <row r="199" spans="1:2" outlineLevel="1" x14ac:dyDescent="0.25">
      <c r="A199" s="23" t="s">
        <v>740</v>
      </c>
      <c r="B199" s="5" t="s">
        <v>738</v>
      </c>
    </row>
    <row r="200" spans="1:2" outlineLevel="1" x14ac:dyDescent="0.25">
      <c r="A200" s="23" t="s">
        <v>741</v>
      </c>
      <c r="B200" s="5" t="s">
        <v>738</v>
      </c>
    </row>
    <row r="201" spans="1:2" outlineLevel="1" x14ac:dyDescent="0.25">
      <c r="A201" s="23" t="s">
        <v>742</v>
      </c>
      <c r="B201" s="5" t="s">
        <v>738</v>
      </c>
    </row>
    <row r="202" spans="1:2" outlineLevel="1" x14ac:dyDescent="0.25">
      <c r="A202" s="23" t="s">
        <v>643</v>
      </c>
      <c r="B202" s="5" t="s">
        <v>743</v>
      </c>
    </row>
    <row r="203" spans="1:2" outlineLevel="1" x14ac:dyDescent="0.25">
      <c r="A203" s="23" t="s">
        <v>744</v>
      </c>
      <c r="B203" s="5" t="s">
        <v>738</v>
      </c>
    </row>
    <row r="204" spans="1:2" outlineLevel="1" x14ac:dyDescent="0.25">
      <c r="A204" s="23" t="s">
        <v>745</v>
      </c>
      <c r="B204" s="5" t="s">
        <v>738</v>
      </c>
    </row>
    <row r="205" spans="1:2" outlineLevel="1" x14ac:dyDescent="0.25">
      <c r="A205" s="23" t="s">
        <v>746</v>
      </c>
      <c r="B205" s="5" t="s">
        <v>738</v>
      </c>
    </row>
    <row r="206" spans="1:2" outlineLevel="1" x14ac:dyDescent="0.25">
      <c r="A206" s="23" t="s">
        <v>747</v>
      </c>
      <c r="B206" s="5" t="s">
        <v>748</v>
      </c>
    </row>
    <row r="207" spans="1:2" outlineLevel="1" x14ac:dyDescent="0.25">
      <c r="A207" s="23" t="s">
        <v>749</v>
      </c>
      <c r="B207" s="11" t="s">
        <v>750</v>
      </c>
    </row>
    <row r="208" spans="1:2" outlineLevel="1" x14ac:dyDescent="0.25">
      <c r="A208" s="23" t="s">
        <v>751</v>
      </c>
      <c r="B208" s="5" t="s">
        <v>752</v>
      </c>
    </row>
    <row r="209" spans="1:2" outlineLevel="1" x14ac:dyDescent="0.25">
      <c r="A209" s="23" t="s">
        <v>753</v>
      </c>
      <c r="B209" s="5" t="s">
        <v>754</v>
      </c>
    </row>
    <row r="210" spans="1:2" outlineLevel="1" x14ac:dyDescent="0.25">
      <c r="A210" s="23" t="s">
        <v>755</v>
      </c>
      <c r="B210" s="5" t="s">
        <v>756</v>
      </c>
    </row>
    <row r="211" spans="1:2" outlineLevel="1" x14ac:dyDescent="0.25">
      <c r="A211" s="23" t="s">
        <v>757</v>
      </c>
      <c r="B211" s="5" t="s">
        <v>758</v>
      </c>
    </row>
    <row r="212" spans="1:2" outlineLevel="1" x14ac:dyDescent="0.25">
      <c r="A212" s="23" t="s">
        <v>759</v>
      </c>
      <c r="B212" s="5" t="s">
        <v>760</v>
      </c>
    </row>
    <row r="213" spans="1:2" outlineLevel="1" x14ac:dyDescent="0.25">
      <c r="A213" s="23" t="s">
        <v>761</v>
      </c>
      <c r="B213" s="5" t="s">
        <v>762</v>
      </c>
    </row>
    <row r="214" spans="1:2" outlineLevel="1" x14ac:dyDescent="0.25">
      <c r="A214" s="23" t="s">
        <v>763</v>
      </c>
      <c r="B214" s="5" t="s">
        <v>764</v>
      </c>
    </row>
    <row r="215" spans="1:2" outlineLevel="1" x14ac:dyDescent="0.25">
      <c r="A215" s="23" t="s">
        <v>765</v>
      </c>
      <c r="B215" s="5" t="s">
        <v>766</v>
      </c>
    </row>
    <row r="216" spans="1:2" outlineLevel="1" x14ac:dyDescent="0.25">
      <c r="A216" s="23" t="s">
        <v>767</v>
      </c>
      <c r="B216" s="5" t="s">
        <v>768</v>
      </c>
    </row>
    <row r="217" spans="1:2" outlineLevel="1" x14ac:dyDescent="0.25"/>
    <row r="218" spans="1:2" outlineLevel="1" x14ac:dyDescent="0.25"/>
    <row r="219" spans="1:2" outlineLevel="1" x14ac:dyDescent="0.25">
      <c r="A219" s="22" t="s">
        <v>769</v>
      </c>
    </row>
    <row r="220" spans="1:2" outlineLevel="1" x14ac:dyDescent="0.25">
      <c r="A220" s="23" t="s">
        <v>770</v>
      </c>
    </row>
    <row r="221" spans="1:2" outlineLevel="1" x14ac:dyDescent="0.25">
      <c r="A221" s="23" t="s">
        <v>771</v>
      </c>
    </row>
    <row r="222" spans="1:2" outlineLevel="1" x14ac:dyDescent="0.25">
      <c r="A222" s="23" t="s">
        <v>772</v>
      </c>
    </row>
    <row r="223" spans="1:2" outlineLevel="1" x14ac:dyDescent="0.25">
      <c r="A223" s="23" t="s">
        <v>773</v>
      </c>
    </row>
    <row r="224" spans="1:2" outlineLevel="1" x14ac:dyDescent="0.25">
      <c r="A224" s="23" t="s">
        <v>774</v>
      </c>
    </row>
    <row r="225" spans="1:56" outlineLevel="1" x14ac:dyDescent="0.25">
      <c r="A225" s="23" t="s">
        <v>775</v>
      </c>
    </row>
    <row r="226" spans="1:56" outlineLevel="1" x14ac:dyDescent="0.25">
      <c r="A226" s="23" t="s">
        <v>776</v>
      </c>
      <c r="B226" s="5" t="s">
        <v>777</v>
      </c>
    </row>
    <row r="227" spans="1:56" ht="30" outlineLevel="1" x14ac:dyDescent="0.25">
      <c r="A227" s="26" t="s">
        <v>778</v>
      </c>
      <c r="B227" s="5" t="s">
        <v>779</v>
      </c>
    </row>
    <row r="228" spans="1:56" ht="30" outlineLevel="1" x14ac:dyDescent="0.25">
      <c r="A228" s="26" t="s">
        <v>780</v>
      </c>
      <c r="B228" s="5" t="s">
        <v>781</v>
      </c>
    </row>
    <row r="229" spans="1:56" outlineLevel="1" x14ac:dyDescent="0.25">
      <c r="A229" s="26" t="s">
        <v>782</v>
      </c>
    </row>
    <row r="230" spans="1:56" x14ac:dyDescent="0.25">
      <c r="A230" s="26" t="s">
        <v>783</v>
      </c>
    </row>
    <row r="233" spans="1:56" x14ac:dyDescent="0.25">
      <c r="A233" s="21" t="s">
        <v>784</v>
      </c>
    </row>
    <row r="234" spans="1:56" ht="45" x14ac:dyDescent="0.25">
      <c r="A234" s="28" t="s">
        <v>145</v>
      </c>
      <c r="B234" s="19" t="s">
        <v>785</v>
      </c>
      <c r="C234" s="11">
        <v>0.5</v>
      </c>
      <c r="D234" s="11">
        <v>0.5</v>
      </c>
      <c r="E234" s="11">
        <v>0.5</v>
      </c>
      <c r="F234" s="11">
        <v>0.5</v>
      </c>
      <c r="G234" s="11">
        <v>0.5</v>
      </c>
      <c r="H234" s="11">
        <v>0.5</v>
      </c>
      <c r="I234" s="11">
        <v>0.5</v>
      </c>
      <c r="J234" s="11">
        <v>0.5</v>
      </c>
      <c r="K234" s="11">
        <v>0.5</v>
      </c>
      <c r="L234" s="11">
        <v>0.5</v>
      </c>
      <c r="M234" s="11">
        <v>0.5</v>
      </c>
      <c r="N234" s="11">
        <v>0.5</v>
      </c>
      <c r="O234" s="11">
        <v>0.5</v>
      </c>
      <c r="P234" s="11">
        <v>0.5</v>
      </c>
      <c r="Q234" s="11">
        <v>0.5</v>
      </c>
      <c r="R234" s="11">
        <v>0.5</v>
      </c>
      <c r="S234" s="11">
        <v>0.5</v>
      </c>
      <c r="T234" s="11">
        <v>0.5</v>
      </c>
      <c r="U234" s="11">
        <v>0.5</v>
      </c>
      <c r="V234" s="11">
        <v>0.5</v>
      </c>
      <c r="W234" s="11">
        <v>0.5</v>
      </c>
      <c r="X234" s="11">
        <v>0.5</v>
      </c>
      <c r="Y234" s="11">
        <v>0.5</v>
      </c>
      <c r="Z234" s="11">
        <v>0.5</v>
      </c>
      <c r="AA234" s="11">
        <v>0.5</v>
      </c>
      <c r="AB234" s="11">
        <v>0.5</v>
      </c>
      <c r="AC234" s="11">
        <v>0.40255000000000002</v>
      </c>
      <c r="AD234" s="11">
        <v>0.33333299999999999</v>
      </c>
      <c r="AE234" s="11">
        <v>0.33333299999999999</v>
      </c>
      <c r="AF234" s="11">
        <v>0.33333299999999999</v>
      </c>
      <c r="AG234" s="11">
        <v>0.33333299999999999</v>
      </c>
      <c r="AH234" s="11">
        <v>0.33333299999999999</v>
      </c>
      <c r="AI234" s="11">
        <v>0.33333299999999999</v>
      </c>
      <c r="AJ234" s="11">
        <v>0.33333299999999999</v>
      </c>
      <c r="AK234" s="11">
        <v>0.33333299999999999</v>
      </c>
      <c r="AL234" s="11">
        <v>0.33333299999999999</v>
      </c>
      <c r="AM234" s="11">
        <v>0.33333299999999999</v>
      </c>
      <c r="AN234" s="11">
        <v>0.33333299999999999</v>
      </c>
      <c r="AO234" s="11">
        <v>0.33333299999999999</v>
      </c>
      <c r="AP234" s="11">
        <v>0.33333299999999999</v>
      </c>
      <c r="AQ234" s="11">
        <v>0.33333299999999999</v>
      </c>
      <c r="AR234" s="11">
        <v>0.33333299999999999</v>
      </c>
      <c r="AS234" s="11">
        <v>0.33333299999999999</v>
      </c>
      <c r="AT234" s="11">
        <v>0.33333299999999999</v>
      </c>
      <c r="AU234" s="11">
        <v>0.33333299999999999</v>
      </c>
      <c r="AV234" s="11">
        <v>0.33333299999999999</v>
      </c>
      <c r="AW234" s="11">
        <v>0.33333299999999999</v>
      </c>
      <c r="AX234" s="11">
        <v>0.33333299999999999</v>
      </c>
      <c r="AY234" s="11">
        <v>0.33333299999999999</v>
      </c>
      <c r="AZ234" s="11">
        <v>0.33333299999999999</v>
      </c>
      <c r="BA234" s="11">
        <v>0.33333299999999999</v>
      </c>
      <c r="BB234" s="11">
        <v>0.33333299999999999</v>
      </c>
    </row>
    <row r="235" spans="1:56" x14ac:dyDescent="0.25">
      <c r="A235" s="28" t="s">
        <v>150</v>
      </c>
      <c r="B235" s="12" t="s">
        <v>153</v>
      </c>
      <c r="C235" s="5" t="s">
        <v>188</v>
      </c>
      <c r="D235" s="5" t="s">
        <v>188</v>
      </c>
      <c r="E235" s="5" t="s">
        <v>188</v>
      </c>
      <c r="F235" s="5" t="s">
        <v>188</v>
      </c>
      <c r="G235" s="5" t="s">
        <v>188</v>
      </c>
      <c r="H235" s="5" t="s">
        <v>188</v>
      </c>
      <c r="I235" s="5" t="s">
        <v>188</v>
      </c>
      <c r="J235" s="5" t="s">
        <v>188</v>
      </c>
      <c r="K235" s="5" t="s">
        <v>188</v>
      </c>
      <c r="L235" s="5" t="s">
        <v>188</v>
      </c>
      <c r="M235" s="5" t="s">
        <v>188</v>
      </c>
      <c r="N235" s="5" t="s">
        <v>188</v>
      </c>
      <c r="O235" s="5" t="s">
        <v>188</v>
      </c>
      <c r="P235" s="5" t="s">
        <v>188</v>
      </c>
      <c r="Q235" s="5" t="s">
        <v>188</v>
      </c>
      <c r="R235" s="5" t="s">
        <v>188</v>
      </c>
      <c r="S235" s="5" t="s">
        <v>188</v>
      </c>
      <c r="T235" s="5" t="s">
        <v>188</v>
      </c>
      <c r="U235" s="5" t="s">
        <v>188</v>
      </c>
      <c r="V235" s="5" t="s">
        <v>188</v>
      </c>
      <c r="W235" s="5" t="s">
        <v>188</v>
      </c>
      <c r="X235" s="5" t="s">
        <v>188</v>
      </c>
      <c r="Y235" s="5" t="s">
        <v>188</v>
      </c>
      <c r="Z235" s="5" t="s">
        <v>188</v>
      </c>
      <c r="AA235" s="5" t="s">
        <v>188</v>
      </c>
      <c r="AB235" s="5" t="s">
        <v>188</v>
      </c>
      <c r="AC235" s="5" t="s">
        <v>188</v>
      </c>
      <c r="AD235" s="5" t="s">
        <v>188</v>
      </c>
      <c r="AE235" s="5" t="s">
        <v>188</v>
      </c>
      <c r="AF235" s="5" t="s">
        <v>188</v>
      </c>
      <c r="AG235" s="5" t="s">
        <v>188</v>
      </c>
      <c r="AH235" s="5" t="s">
        <v>188</v>
      </c>
      <c r="AI235" s="5" t="s">
        <v>188</v>
      </c>
      <c r="AJ235" s="5" t="s">
        <v>188</v>
      </c>
      <c r="AK235" s="5" t="s">
        <v>188</v>
      </c>
      <c r="AL235" s="5" t="s">
        <v>188</v>
      </c>
      <c r="AM235" s="5" t="s">
        <v>188</v>
      </c>
      <c r="AN235" s="5" t="s">
        <v>188</v>
      </c>
      <c r="AO235" s="5" t="s">
        <v>188</v>
      </c>
      <c r="AP235" s="5" t="s">
        <v>188</v>
      </c>
      <c r="AQ235" s="5" t="s">
        <v>188</v>
      </c>
      <c r="AR235" s="5" t="s">
        <v>188</v>
      </c>
      <c r="AS235" s="5" t="s">
        <v>188</v>
      </c>
      <c r="AT235" s="5" t="s">
        <v>188</v>
      </c>
      <c r="AU235" s="5" t="s">
        <v>188</v>
      </c>
      <c r="AV235" s="5" t="s">
        <v>188</v>
      </c>
      <c r="AW235" s="5" t="s">
        <v>188</v>
      </c>
      <c r="AX235" s="5" t="s">
        <v>188</v>
      </c>
      <c r="AY235" s="5" t="s">
        <v>188</v>
      </c>
      <c r="AZ235" s="5" t="s">
        <v>188</v>
      </c>
      <c r="BA235" s="5" t="s">
        <v>188</v>
      </c>
      <c r="BB235" s="5" t="s">
        <v>188</v>
      </c>
      <c r="BC235" s="5" t="s">
        <v>188</v>
      </c>
      <c r="BD235" s="5" t="s">
        <v>188</v>
      </c>
    </row>
    <row r="236" spans="1:56" ht="30.75" customHeight="1" x14ac:dyDescent="0.25">
      <c r="A236" s="28" t="s">
        <v>786</v>
      </c>
      <c r="B236" s="19" t="s">
        <v>787</v>
      </c>
      <c r="C236" s="11" t="s">
        <v>188</v>
      </c>
      <c r="D236" s="11" t="s">
        <v>188</v>
      </c>
      <c r="E236" s="11" t="s">
        <v>188</v>
      </c>
      <c r="F236" s="11" t="s">
        <v>188</v>
      </c>
      <c r="G236" s="11" t="s">
        <v>188</v>
      </c>
      <c r="H236" s="11">
        <v>12</v>
      </c>
      <c r="I236" s="11" t="s">
        <v>188</v>
      </c>
      <c r="J236" s="11" t="s">
        <v>188</v>
      </c>
      <c r="K236" s="11" t="s">
        <v>188</v>
      </c>
      <c r="L236" s="11" t="s">
        <v>188</v>
      </c>
      <c r="M236" s="11" t="s">
        <v>188</v>
      </c>
      <c r="N236" s="11" t="s">
        <v>188</v>
      </c>
      <c r="O236" s="11" t="s">
        <v>188</v>
      </c>
      <c r="P236" s="11" t="s">
        <v>188</v>
      </c>
      <c r="Q236" s="11" t="s">
        <v>188</v>
      </c>
      <c r="R236" s="11">
        <v>16</v>
      </c>
      <c r="S236" s="11" t="s">
        <v>188</v>
      </c>
      <c r="T236" s="11" t="s">
        <v>188</v>
      </c>
      <c r="U236" s="11" t="s">
        <v>188</v>
      </c>
      <c r="V236" s="11" t="s">
        <v>188</v>
      </c>
      <c r="W236" s="11" t="s">
        <v>188</v>
      </c>
      <c r="X236" s="11" t="s">
        <v>188</v>
      </c>
      <c r="Y236" s="11">
        <v>6</v>
      </c>
      <c r="Z236" s="11" t="s">
        <v>188</v>
      </c>
      <c r="AA236" s="11" t="s">
        <v>188</v>
      </c>
      <c r="AB236" s="11">
        <v>3.8662990000000002</v>
      </c>
      <c r="AC236" s="11">
        <v>3.908255</v>
      </c>
      <c r="AD236" s="11">
        <v>3.9349910000000001</v>
      </c>
      <c r="AE236" s="11">
        <v>3.94835</v>
      </c>
      <c r="AF236" s="11">
        <v>3.962952</v>
      </c>
      <c r="AG236" s="11">
        <v>3.9680230000000001</v>
      </c>
      <c r="AH236" s="11">
        <v>2.9800589999999998</v>
      </c>
      <c r="AI236" s="11">
        <v>2.9919660000000001</v>
      </c>
      <c r="AJ236" s="11">
        <v>3.0016050000000001</v>
      </c>
      <c r="AK236" s="11">
        <v>3.214156</v>
      </c>
      <c r="AL236" s="11">
        <v>3.2025969999999999</v>
      </c>
      <c r="AM236" s="11">
        <v>3.194026</v>
      </c>
      <c r="AN236" s="11">
        <v>3.1780810000000002</v>
      </c>
      <c r="AO236" s="11">
        <v>3.16351</v>
      </c>
      <c r="AP236" s="11">
        <v>3.1484939999999999</v>
      </c>
      <c r="AQ236" s="11">
        <v>3.1373150000000001</v>
      </c>
      <c r="AR236" s="11">
        <v>2.3673310000000001</v>
      </c>
      <c r="AS236" s="11">
        <v>2.361008</v>
      </c>
      <c r="AT236" s="11">
        <v>2.356287</v>
      </c>
      <c r="AU236" s="11">
        <v>2.3512580000000001</v>
      </c>
      <c r="AV236" s="11">
        <v>2.3521610000000002</v>
      </c>
      <c r="AW236" s="11">
        <v>2.3466849999999999</v>
      </c>
      <c r="AX236" s="11">
        <v>2.3413089999999999</v>
      </c>
      <c r="AY236" s="11">
        <v>2.3365079999999998</v>
      </c>
      <c r="AZ236" s="11">
        <v>2.33046</v>
      </c>
      <c r="BA236" s="11" t="s">
        <v>188</v>
      </c>
      <c r="BB236" s="11" t="s">
        <v>188</v>
      </c>
      <c r="BC236" s="11" t="s">
        <v>188</v>
      </c>
      <c r="BD236" s="11" t="s">
        <v>188</v>
      </c>
    </row>
    <row r="237" spans="1:56" ht="30" x14ac:dyDescent="0.25">
      <c r="A237" s="29" t="s">
        <v>788</v>
      </c>
      <c r="B237" s="16" t="s">
        <v>789</v>
      </c>
      <c r="C237" s="5" t="s">
        <v>188</v>
      </c>
      <c r="D237" s="5" t="s">
        <v>188</v>
      </c>
      <c r="E237" s="5" t="s">
        <v>188</v>
      </c>
      <c r="F237" s="5" t="s">
        <v>188</v>
      </c>
      <c r="G237" s="5" t="s">
        <v>188</v>
      </c>
      <c r="H237" s="5" t="s">
        <v>188</v>
      </c>
      <c r="I237" s="5" t="s">
        <v>188</v>
      </c>
      <c r="J237" s="5" t="s">
        <v>188</v>
      </c>
      <c r="K237" s="5" t="s">
        <v>188</v>
      </c>
      <c r="L237" s="5" t="s">
        <v>188</v>
      </c>
      <c r="M237" s="5" t="s">
        <v>188</v>
      </c>
      <c r="N237" s="5" t="s">
        <v>188</v>
      </c>
      <c r="O237" s="5" t="s">
        <v>188</v>
      </c>
      <c r="P237" s="5" t="s">
        <v>188</v>
      </c>
      <c r="Q237" s="5" t="s">
        <v>188</v>
      </c>
      <c r="R237" s="5" t="s">
        <v>188</v>
      </c>
      <c r="S237" s="5" t="s">
        <v>188</v>
      </c>
      <c r="T237" s="5" t="s">
        <v>188</v>
      </c>
      <c r="U237" s="5" t="s">
        <v>188</v>
      </c>
      <c r="V237" s="5" t="s">
        <v>188</v>
      </c>
      <c r="W237" s="5" t="s">
        <v>188</v>
      </c>
      <c r="X237" s="5" t="s">
        <v>188</v>
      </c>
      <c r="Y237" s="5" t="s">
        <v>188</v>
      </c>
      <c r="Z237" s="5" t="s">
        <v>188</v>
      </c>
      <c r="AA237" s="5" t="s">
        <v>188</v>
      </c>
      <c r="AB237" s="5" t="s">
        <v>188</v>
      </c>
      <c r="AC237" s="5" t="s">
        <v>188</v>
      </c>
      <c r="AD237" s="5" t="s">
        <v>188</v>
      </c>
      <c r="AE237" s="5" t="s">
        <v>188</v>
      </c>
      <c r="AF237" s="5" t="s">
        <v>188</v>
      </c>
      <c r="AG237" s="5" t="s">
        <v>188</v>
      </c>
      <c r="AH237" s="5" t="s">
        <v>188</v>
      </c>
      <c r="AI237" s="5" t="s">
        <v>188</v>
      </c>
      <c r="AJ237" s="5" t="s">
        <v>188</v>
      </c>
      <c r="AK237" s="5" t="s">
        <v>188</v>
      </c>
      <c r="AL237" s="5" t="s">
        <v>188</v>
      </c>
      <c r="AM237" s="5" t="s">
        <v>188</v>
      </c>
      <c r="AN237" s="5" t="s">
        <v>188</v>
      </c>
      <c r="AO237" s="5" t="s">
        <v>188</v>
      </c>
      <c r="AP237" s="5" t="s">
        <v>188</v>
      </c>
      <c r="AQ237" s="5" t="s">
        <v>188</v>
      </c>
    </row>
  </sheetData>
  <mergeCells count="1">
    <mergeCell ref="A1:XFD1"/>
  </mergeCells>
  <hyperlinks>
    <hyperlink ref="B53" r:id="rId1" xr:uid="{AF12FDE4-4C17-4E9E-A836-923A0AB4CC2F}"/>
    <hyperlink ref="B56" r:id="rId2" xr:uid="{7777E83D-6D40-4A69-B13F-FE4B04D8B836}"/>
    <hyperlink ref="B57" r:id="rId3" xr:uid="{5B38E631-90BF-471B-9A78-8C78A34F3066}"/>
    <hyperlink ref="B58" r:id="rId4" xr:uid="{D3A94B31-8DA9-4B85-AFAF-4059B98DCCD5}"/>
    <hyperlink ref="B234" r:id="rId5" display="https://rpubs.com/Konstantin_Xo/RHMR" xr:uid="{90053016-6B21-4C1F-8097-752AA225CDFC}"/>
    <hyperlink ref="B236" r:id="rId6" display="https://dataverse.shinyapps.io/socialhousing/" xr:uid="{D8EBAE5F-F163-401C-BCA5-330577FB8D85}"/>
    <hyperlink ref="B235" r:id="rId7" xr:uid="{84C01B02-664A-491B-BCA2-E9DB3D43A830}"/>
    <hyperlink ref="B98" r:id="rId8" xr:uid="{42382EE0-BF00-4671-A201-CCE508ED64C2}"/>
    <hyperlink ref="B27" r:id="rId9" xr:uid="{910A7EBA-4088-4CB4-A29A-BDCE4668384B}"/>
  </hyperlinks>
  <pageMargins left="0.7" right="0.7" top="0.75" bottom="0.75" header="0.3" footer="0.3"/>
  <pageSetup paperSize="9" orientation="portrait" r:id="rId10"/>
  <drawing r:id="rId1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51737B"/>
  </sheetPr>
  <dimension ref="A1:BE237"/>
  <sheetViews>
    <sheetView workbookViewId="0">
      <pane xSplit="1" topLeftCell="B1" activePane="topRight" state="frozen"/>
      <selection pane="topRight" activeCell="A25" sqref="A25"/>
    </sheetView>
  </sheetViews>
  <sheetFormatPr baseColWidth="10" defaultColWidth="9.140625" defaultRowHeight="15" outlineLevelRow="1" x14ac:dyDescent="0.25"/>
  <cols>
    <col min="1" max="1" width="85.5703125" style="23" customWidth="1"/>
    <col min="2" max="2" width="42.28515625" style="5" customWidth="1"/>
    <col min="3" max="27" width="11.42578125" style="5" bestFit="1" customWidth="1"/>
    <col min="28" max="47" width="12.5703125" style="5" bestFit="1" customWidth="1"/>
    <col min="48" max="52" width="11.42578125" style="5" bestFit="1" customWidth="1"/>
    <col min="53" max="53" width="12.5703125" style="5" bestFit="1" customWidth="1"/>
    <col min="54" max="54" width="11.42578125" style="5" bestFit="1" customWidth="1"/>
    <col min="55" max="55" width="12.5703125" style="5" bestFit="1" customWidth="1"/>
    <col min="56" max="56" width="11.42578125" style="5" bestFit="1" customWidth="1"/>
    <col min="57" max="16384" width="9.140625" style="5"/>
  </cols>
  <sheetData>
    <row r="1" spans="1:57" ht="90" customHeight="1" x14ac:dyDescent="0.25">
      <c r="A1" s="92"/>
      <c r="B1" s="92"/>
      <c r="C1" s="92"/>
      <c r="D1" s="92"/>
      <c r="E1" s="92"/>
      <c r="F1" s="92"/>
      <c r="G1" s="92"/>
      <c r="H1" s="92"/>
      <c r="I1" s="92"/>
      <c r="J1" s="92"/>
      <c r="K1" s="92"/>
      <c r="L1" s="92"/>
      <c r="M1" s="92"/>
      <c r="N1" s="92"/>
      <c r="O1" s="92"/>
      <c r="P1" s="92"/>
      <c r="Q1" s="92"/>
      <c r="R1" s="92"/>
      <c r="S1" s="92"/>
      <c r="T1" s="92"/>
      <c r="U1" s="92"/>
      <c r="V1" s="92"/>
      <c r="W1" s="92"/>
      <c r="X1" s="92"/>
      <c r="Y1" s="92"/>
      <c r="Z1" s="92"/>
      <c r="AA1" s="92"/>
      <c r="AB1" s="92"/>
      <c r="AC1" s="92"/>
      <c r="AD1" s="92"/>
      <c r="AE1" s="92"/>
      <c r="AF1" s="92"/>
      <c r="AG1" s="92"/>
      <c r="AH1" s="92"/>
      <c r="AI1" s="92"/>
      <c r="AJ1" s="92"/>
      <c r="AK1" s="92"/>
      <c r="AL1" s="92"/>
      <c r="AM1" s="92"/>
      <c r="AN1" s="92"/>
      <c r="AO1" s="92"/>
      <c r="AP1" s="92"/>
      <c r="AQ1" s="92"/>
      <c r="AR1" s="92"/>
      <c r="AS1" s="92"/>
      <c r="AT1" s="92"/>
      <c r="AU1" s="92"/>
      <c r="AV1" s="92"/>
      <c r="AW1" s="92"/>
      <c r="AX1" s="92"/>
      <c r="AY1" s="92"/>
      <c r="AZ1" s="92"/>
      <c r="BA1" s="92"/>
      <c r="BB1" s="92"/>
      <c r="BC1" s="92"/>
      <c r="BD1" s="92"/>
      <c r="BE1" s="92"/>
    </row>
    <row r="3" spans="1:57" ht="21" x14ac:dyDescent="0.35">
      <c r="A3" s="64" t="s">
        <v>803</v>
      </c>
      <c r="B3" s="4"/>
    </row>
    <row r="5" spans="1:57" s="23" customFormat="1" x14ac:dyDescent="0.25">
      <c r="B5" s="23" t="s">
        <v>512</v>
      </c>
      <c r="C5" s="20">
        <v>1970</v>
      </c>
      <c r="D5" s="20">
        <v>1971</v>
      </c>
      <c r="E5" s="20">
        <v>1972</v>
      </c>
      <c r="F5" s="20">
        <v>1973</v>
      </c>
      <c r="G5" s="20">
        <v>1974</v>
      </c>
      <c r="H5" s="20">
        <v>1975</v>
      </c>
      <c r="I5" s="20">
        <v>1976</v>
      </c>
      <c r="J5" s="20">
        <v>1977</v>
      </c>
      <c r="K5" s="20">
        <v>1978</v>
      </c>
      <c r="L5" s="20">
        <v>1979</v>
      </c>
      <c r="M5" s="20">
        <v>1980</v>
      </c>
      <c r="N5" s="20">
        <v>1981</v>
      </c>
      <c r="O5" s="20">
        <v>1982</v>
      </c>
      <c r="P5" s="20">
        <v>1983</v>
      </c>
      <c r="Q5" s="20">
        <v>1984</v>
      </c>
      <c r="R5" s="20">
        <v>1985</v>
      </c>
      <c r="S5" s="20">
        <v>1986</v>
      </c>
      <c r="T5" s="20">
        <v>1987</v>
      </c>
      <c r="U5" s="20">
        <v>1988</v>
      </c>
      <c r="V5" s="20">
        <v>1989</v>
      </c>
      <c r="W5" s="20">
        <v>1990</v>
      </c>
      <c r="X5" s="20">
        <v>1991</v>
      </c>
      <c r="Y5" s="20">
        <v>1992</v>
      </c>
      <c r="Z5" s="20">
        <v>1993</v>
      </c>
      <c r="AA5" s="20">
        <v>1994</v>
      </c>
      <c r="AB5" s="20">
        <v>1995</v>
      </c>
      <c r="AC5" s="20">
        <v>1996</v>
      </c>
      <c r="AD5" s="20">
        <v>1997</v>
      </c>
      <c r="AE5" s="20">
        <v>1998</v>
      </c>
      <c r="AF5" s="20">
        <v>1999</v>
      </c>
      <c r="AG5" s="20">
        <v>2000</v>
      </c>
      <c r="AH5" s="20">
        <v>2001</v>
      </c>
      <c r="AI5" s="20">
        <v>2002</v>
      </c>
      <c r="AJ5" s="20">
        <v>2003</v>
      </c>
      <c r="AK5" s="20">
        <v>2004</v>
      </c>
      <c r="AL5" s="20">
        <v>2005</v>
      </c>
      <c r="AM5" s="20">
        <v>2006</v>
      </c>
      <c r="AN5" s="20">
        <v>2007</v>
      </c>
      <c r="AO5" s="20">
        <v>2008</v>
      </c>
      <c r="AP5" s="20">
        <v>2009</v>
      </c>
      <c r="AQ5" s="20">
        <v>2010</v>
      </c>
      <c r="AR5" s="20">
        <v>2011</v>
      </c>
      <c r="AS5" s="20">
        <v>2012</v>
      </c>
      <c r="AT5" s="20">
        <v>2013</v>
      </c>
      <c r="AU5" s="20">
        <v>2014</v>
      </c>
      <c r="AV5" s="20">
        <v>2015</v>
      </c>
      <c r="AW5" s="20">
        <v>2016</v>
      </c>
      <c r="AX5" s="20">
        <v>2017</v>
      </c>
      <c r="AY5" s="20">
        <v>2018</v>
      </c>
      <c r="AZ5" s="20">
        <v>2019</v>
      </c>
      <c r="BA5" s="20">
        <v>2020</v>
      </c>
      <c r="BB5" s="20">
        <v>2021</v>
      </c>
      <c r="BC5" s="20">
        <v>2022</v>
      </c>
      <c r="BD5" s="20">
        <v>2023</v>
      </c>
      <c r="BE5" s="20">
        <v>2024</v>
      </c>
    </row>
    <row r="6" spans="1:57" x14ac:dyDescent="0.25">
      <c r="A6" s="21" t="s">
        <v>513</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row>
    <row r="7" spans="1:57" x14ac:dyDescent="0.25">
      <c r="A7" s="23" t="s">
        <v>514</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5" t="s">
        <v>188</v>
      </c>
      <c r="AL7" s="5" t="s">
        <v>188</v>
      </c>
      <c r="AM7" s="5" t="s">
        <v>188</v>
      </c>
      <c r="AN7" s="5" t="s">
        <v>188</v>
      </c>
      <c r="AO7" s="5" t="s">
        <v>188</v>
      </c>
      <c r="AP7" s="5" t="s">
        <v>188</v>
      </c>
      <c r="AQ7" s="7">
        <v>87</v>
      </c>
      <c r="AR7" s="7">
        <v>88.9</v>
      </c>
      <c r="AS7" s="7">
        <v>89.6</v>
      </c>
      <c r="AT7" s="7">
        <v>87.1</v>
      </c>
      <c r="AU7" s="7">
        <v>88.2</v>
      </c>
      <c r="AV7" s="7">
        <v>90.2</v>
      </c>
      <c r="AW7" s="8">
        <v>92.2</v>
      </c>
      <c r="AX7" s="8">
        <v>93</v>
      </c>
      <c r="AY7" s="8">
        <v>92.3</v>
      </c>
      <c r="AZ7" s="8">
        <v>88.7</v>
      </c>
      <c r="BA7" s="8">
        <v>91.6</v>
      </c>
      <c r="BB7" s="8">
        <v>89.6</v>
      </c>
      <c r="BC7" s="8">
        <v>89.7</v>
      </c>
      <c r="BD7" s="8">
        <v>92.8</v>
      </c>
    </row>
    <row r="8" spans="1:57" x14ac:dyDescent="0.25">
      <c r="A8" s="23" t="s">
        <v>516</v>
      </c>
      <c r="B8" s="5" t="s">
        <v>791</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5" t="s">
        <v>188</v>
      </c>
      <c r="AL8" s="5" t="s">
        <v>188</v>
      </c>
      <c r="AM8" s="5" t="s">
        <v>188</v>
      </c>
      <c r="AN8" s="5" t="s">
        <v>188</v>
      </c>
      <c r="AO8" s="5" t="s">
        <v>188</v>
      </c>
      <c r="AP8" s="5" t="s">
        <v>188</v>
      </c>
      <c r="AQ8" s="7">
        <v>88.3</v>
      </c>
      <c r="AR8" s="7">
        <v>88.9</v>
      </c>
      <c r="AS8" s="7">
        <v>86.9</v>
      </c>
      <c r="AT8" s="7">
        <v>86.2</v>
      </c>
      <c r="AU8" s="7">
        <v>86.3</v>
      </c>
      <c r="AV8" s="7">
        <v>88</v>
      </c>
      <c r="AW8" s="7">
        <v>86.8</v>
      </c>
      <c r="AX8" s="7">
        <v>85.9</v>
      </c>
      <c r="AY8" s="7">
        <v>85.9</v>
      </c>
      <c r="AZ8" s="7">
        <v>87.1</v>
      </c>
      <c r="BA8" s="7">
        <v>89.3</v>
      </c>
      <c r="BB8" s="7">
        <v>89.3</v>
      </c>
      <c r="BC8" s="7">
        <v>89.4</v>
      </c>
      <c r="BD8" s="8">
        <v>88.9</v>
      </c>
    </row>
    <row r="9" spans="1:57" x14ac:dyDescent="0.25">
      <c r="A9" s="20" t="s">
        <v>517</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5" t="s">
        <v>188</v>
      </c>
      <c r="AL9" s="5" t="s">
        <v>188</v>
      </c>
      <c r="AM9" s="5" t="s">
        <v>188</v>
      </c>
      <c r="AN9" s="5" t="s">
        <v>188</v>
      </c>
      <c r="AO9" s="5" t="s">
        <v>188</v>
      </c>
      <c r="AP9" s="5" t="s">
        <v>188</v>
      </c>
      <c r="AQ9" s="7">
        <v>0.99</v>
      </c>
      <c r="AR9" s="7">
        <v>1</v>
      </c>
      <c r="AS9" s="7">
        <v>1.03</v>
      </c>
      <c r="AT9" s="7">
        <v>1.01</v>
      </c>
      <c r="AU9" s="7">
        <v>1.02</v>
      </c>
      <c r="AV9" s="7">
        <v>1.03</v>
      </c>
      <c r="AW9" s="7">
        <v>1.06</v>
      </c>
      <c r="AX9" s="7">
        <v>1.08</v>
      </c>
      <c r="AY9" s="7">
        <v>1.07</v>
      </c>
      <c r="AZ9" s="7">
        <v>1.02</v>
      </c>
      <c r="BA9" s="7">
        <v>1.03</v>
      </c>
      <c r="BB9" s="7">
        <v>1</v>
      </c>
      <c r="BC9" s="7">
        <v>1</v>
      </c>
      <c r="BD9" s="8">
        <f>BD7/BD8</f>
        <v>1.043869516310461</v>
      </c>
    </row>
    <row r="10" spans="1:57" x14ac:dyDescent="0.25">
      <c r="A10" s="20" t="s">
        <v>518</v>
      </c>
      <c r="B10" s="5" t="s">
        <v>791</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5" t="s">
        <v>188</v>
      </c>
      <c r="AL10" s="5" t="s">
        <v>188</v>
      </c>
      <c r="AM10" s="5" t="s">
        <v>188</v>
      </c>
      <c r="AN10" s="5" t="s">
        <v>188</v>
      </c>
      <c r="AO10" s="5" t="s">
        <v>188</v>
      </c>
      <c r="AP10" s="5" t="s">
        <v>188</v>
      </c>
      <c r="AQ10" s="5" t="s">
        <v>188</v>
      </c>
      <c r="AR10" s="8">
        <v>17.07</v>
      </c>
      <c r="AS10" s="8">
        <v>17.89</v>
      </c>
      <c r="AT10" s="8">
        <v>20.440000000000001</v>
      </c>
      <c r="AU10" s="8">
        <v>19.66</v>
      </c>
      <c r="AV10" s="8">
        <v>18.91</v>
      </c>
      <c r="AW10" s="8">
        <v>17.239999999999998</v>
      </c>
      <c r="AX10" s="8">
        <v>16.04</v>
      </c>
      <c r="AY10" s="8">
        <v>15.43</v>
      </c>
      <c r="AZ10" s="8">
        <v>15.35</v>
      </c>
      <c r="BA10" s="8">
        <v>13.58</v>
      </c>
      <c r="BB10" s="8">
        <v>14.128506510895001</v>
      </c>
      <c r="BC10" s="8">
        <v>12.66</v>
      </c>
      <c r="BD10" s="8">
        <v>12.83</v>
      </c>
    </row>
    <row r="11" spans="1:57" x14ac:dyDescent="0.25">
      <c r="A11" s="20" t="s">
        <v>519</v>
      </c>
      <c r="B11" s="5" t="s">
        <v>791</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5" t="s">
        <v>188</v>
      </c>
      <c r="AL11" s="5" t="s">
        <v>188</v>
      </c>
      <c r="AM11" s="5" t="s">
        <v>188</v>
      </c>
      <c r="AN11" s="5" t="s">
        <v>188</v>
      </c>
      <c r="AO11" s="5" t="s">
        <v>188</v>
      </c>
      <c r="AP11" s="5" t="s">
        <v>188</v>
      </c>
      <c r="AQ11" s="5" t="s">
        <v>188</v>
      </c>
      <c r="AR11" s="8">
        <v>12.39</v>
      </c>
      <c r="AS11" s="8">
        <v>12.86</v>
      </c>
      <c r="AT11" s="8">
        <v>15.1</v>
      </c>
      <c r="AU11" s="8">
        <v>13.79</v>
      </c>
      <c r="AV11" s="8">
        <v>13.84</v>
      </c>
      <c r="AW11" s="8">
        <v>12.75</v>
      </c>
      <c r="AX11" s="8">
        <v>11.62</v>
      </c>
      <c r="AY11" s="8">
        <v>10.83</v>
      </c>
      <c r="AZ11" s="8">
        <v>10.6</v>
      </c>
      <c r="BA11" s="8">
        <v>9.41</v>
      </c>
      <c r="BB11" s="8">
        <v>9.9179255501135</v>
      </c>
      <c r="BC11" s="8">
        <v>8.85</v>
      </c>
      <c r="BD11" s="8">
        <v>9.2200000000000006</v>
      </c>
    </row>
    <row r="12" spans="1:57" x14ac:dyDescent="0.25">
      <c r="A12" s="20" t="s">
        <v>520</v>
      </c>
      <c r="B12" s="5" t="s">
        <v>791</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5" t="s">
        <v>188</v>
      </c>
      <c r="AL12" s="5" t="s">
        <v>188</v>
      </c>
      <c r="AM12" s="5" t="s">
        <v>188</v>
      </c>
      <c r="AN12" s="5" t="s">
        <v>188</v>
      </c>
      <c r="AO12" s="5" t="s">
        <v>188</v>
      </c>
      <c r="AP12" s="5" t="s">
        <v>188</v>
      </c>
      <c r="AQ12" s="5" t="s">
        <v>188</v>
      </c>
      <c r="AR12" s="8">
        <v>9.89</v>
      </c>
      <c r="AS12" s="8">
        <v>9.4700000000000006</v>
      </c>
      <c r="AT12" s="8">
        <v>11.35</v>
      </c>
      <c r="AU12" s="8">
        <v>10.26</v>
      </c>
      <c r="AV12" s="8">
        <v>10.25</v>
      </c>
      <c r="AW12" s="8">
        <v>9.4</v>
      </c>
      <c r="AX12" s="8">
        <v>8.3800000000000008</v>
      </c>
      <c r="AY12" s="8">
        <v>7.94</v>
      </c>
      <c r="AZ12" s="8">
        <v>7.49</v>
      </c>
      <c r="BA12" s="8">
        <v>6.8</v>
      </c>
      <c r="BB12" s="8">
        <v>7.1881220322488097</v>
      </c>
      <c r="BC12" s="8">
        <v>6.17</v>
      </c>
      <c r="BD12" s="8">
        <v>6.71</v>
      </c>
    </row>
    <row r="13" spans="1:57" x14ac:dyDescent="0.25">
      <c r="A13" s="23" t="s">
        <v>792</v>
      </c>
      <c r="B13" s="5" t="s">
        <v>791</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5" t="s">
        <v>188</v>
      </c>
      <c r="AL13" s="5" t="s">
        <v>188</v>
      </c>
      <c r="AM13" s="5" t="s">
        <v>188</v>
      </c>
      <c r="AN13" s="5" t="s">
        <v>188</v>
      </c>
      <c r="AO13" s="5" t="s">
        <v>188</v>
      </c>
      <c r="AP13" s="5" t="s">
        <v>188</v>
      </c>
      <c r="AQ13" s="5" t="s">
        <v>188</v>
      </c>
      <c r="AR13" s="8">
        <v>8.910463</v>
      </c>
      <c r="AS13" s="8">
        <v>8.8781870000000005</v>
      </c>
      <c r="AT13" s="8">
        <v>10.289441</v>
      </c>
      <c r="AU13" s="8">
        <v>9.3892640000000007</v>
      </c>
      <c r="AV13" s="8">
        <v>9.1008089999999999</v>
      </c>
      <c r="AW13" s="8">
        <v>8.2474360000000004</v>
      </c>
      <c r="AX13" s="8">
        <v>7.1625829999999997</v>
      </c>
      <c r="AY13" s="8">
        <v>7.1186379999999998</v>
      </c>
      <c r="AZ13" s="8">
        <v>6.7506820000000003</v>
      </c>
      <c r="BA13" s="8">
        <v>6.3633480000000002</v>
      </c>
      <c r="BB13" s="8">
        <v>6.9113834557103297</v>
      </c>
      <c r="BC13" s="8">
        <v>5.6908560000000001</v>
      </c>
      <c r="BD13" s="8">
        <v>5.8622719999999999</v>
      </c>
    </row>
    <row r="14" spans="1:57" x14ac:dyDescent="0.25">
      <c r="A14" s="23" t="s">
        <v>793</v>
      </c>
      <c r="B14" s="5" t="s">
        <v>791</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5" t="s">
        <v>188</v>
      </c>
      <c r="AL14" s="5" t="s">
        <v>188</v>
      </c>
      <c r="AM14" s="5" t="s">
        <v>188</v>
      </c>
      <c r="AN14" s="5" t="s">
        <v>188</v>
      </c>
      <c r="AO14" s="5" t="s">
        <v>188</v>
      </c>
      <c r="AP14" s="5" t="s">
        <v>188</v>
      </c>
      <c r="AQ14" s="5" t="s">
        <v>188</v>
      </c>
      <c r="AR14" s="8">
        <v>19.179392</v>
      </c>
      <c r="AS14" s="8">
        <v>14.801738</v>
      </c>
      <c r="AT14" s="8">
        <v>20.069298</v>
      </c>
      <c r="AU14" s="8">
        <v>17.567119999999999</v>
      </c>
      <c r="AV14" s="8">
        <v>20.665693000000001</v>
      </c>
      <c r="AW14" s="8">
        <v>20.055703999999999</v>
      </c>
      <c r="AX14" s="8">
        <v>19.988838999999999</v>
      </c>
      <c r="AY14" s="8">
        <v>15.325718</v>
      </c>
      <c r="AZ14" s="8">
        <v>13.773223</v>
      </c>
      <c r="BA14" s="8">
        <v>11.489851</v>
      </c>
      <c r="BB14" s="8">
        <v>9.7953598052998796</v>
      </c>
      <c r="BC14" s="8">
        <v>11.072430000000001</v>
      </c>
      <c r="BD14" s="8">
        <v>14.865152</v>
      </c>
    </row>
    <row r="15" spans="1:57" x14ac:dyDescent="0.25">
      <c r="A15" s="20" t="s">
        <v>523</v>
      </c>
      <c r="B15" s="5" t="s">
        <v>791</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5" t="s">
        <v>188</v>
      </c>
      <c r="AL15" s="5" t="s">
        <v>188</v>
      </c>
      <c r="AM15" s="5" t="s">
        <v>188</v>
      </c>
      <c r="AN15" s="5" t="s">
        <v>188</v>
      </c>
      <c r="AO15" s="5" t="s">
        <v>188</v>
      </c>
      <c r="AP15" s="5" t="s">
        <v>188</v>
      </c>
      <c r="AQ15" s="8">
        <v>0.73</v>
      </c>
      <c r="AR15" s="8">
        <v>0.9</v>
      </c>
      <c r="AS15" s="8">
        <v>0.83</v>
      </c>
      <c r="AT15" s="8">
        <v>0.8</v>
      </c>
      <c r="AU15" s="8">
        <v>0.77</v>
      </c>
      <c r="AV15" s="8">
        <v>0.79</v>
      </c>
      <c r="AW15" s="8">
        <v>0.8</v>
      </c>
      <c r="AX15" s="8">
        <v>0.81</v>
      </c>
      <c r="AY15" s="8">
        <v>0.81</v>
      </c>
      <c r="AZ15" s="8">
        <v>0.79</v>
      </c>
      <c r="BA15" s="8">
        <v>0.8</v>
      </c>
      <c r="BB15" s="8">
        <v>0.88</v>
      </c>
      <c r="BC15" s="8">
        <v>0.8</v>
      </c>
      <c r="BD15" s="7">
        <v>0.89</v>
      </c>
    </row>
    <row r="16" spans="1:57" outlineLevel="1" x14ac:dyDescent="0.25">
      <c r="A16" s="25" t="s">
        <v>524</v>
      </c>
      <c r="B16" s="5" t="s">
        <v>525</v>
      </c>
      <c r="AK16" s="5" t="s">
        <v>188</v>
      </c>
      <c r="AL16" s="5" t="s">
        <v>188</v>
      </c>
      <c r="AM16" s="5" t="s">
        <v>188</v>
      </c>
      <c r="AN16" s="5" t="s">
        <v>188</v>
      </c>
      <c r="AO16" s="5" t="s">
        <v>188</v>
      </c>
      <c r="AP16" s="5" t="s">
        <v>188</v>
      </c>
      <c r="AQ16" s="5" t="s">
        <v>188</v>
      </c>
      <c r="AR16" s="8">
        <v>8</v>
      </c>
      <c r="AS16" s="8">
        <v>6.8</v>
      </c>
      <c r="AT16" s="8">
        <v>8.4</v>
      </c>
      <c r="AU16" s="8">
        <v>7.5</v>
      </c>
      <c r="AV16" s="8">
        <v>7.2</v>
      </c>
      <c r="AW16" s="8">
        <v>6.4</v>
      </c>
      <c r="AX16" s="8">
        <v>5.8</v>
      </c>
      <c r="AY16" s="8">
        <v>5.0999999999999996</v>
      </c>
      <c r="AZ16" s="8">
        <v>4.7</v>
      </c>
      <c r="BA16" s="8">
        <v>4.2</v>
      </c>
      <c r="BB16" s="8">
        <v>4.5</v>
      </c>
      <c r="BC16" s="8">
        <v>3.8</v>
      </c>
      <c r="BD16" s="57">
        <v>4</v>
      </c>
    </row>
    <row r="17" spans="1:56" outlineLevel="1" x14ac:dyDescent="0.25">
      <c r="A17" s="20" t="s">
        <v>526</v>
      </c>
      <c r="B17" s="5" t="s">
        <v>791</v>
      </c>
      <c r="AK17" s="5" t="s">
        <v>188</v>
      </c>
      <c r="AL17" s="5" t="s">
        <v>188</v>
      </c>
      <c r="AM17" s="5" t="s">
        <v>188</v>
      </c>
      <c r="AN17" s="5" t="s">
        <v>188</v>
      </c>
      <c r="AO17" s="5" t="s">
        <v>188</v>
      </c>
      <c r="AP17" s="5" t="s">
        <v>188</v>
      </c>
      <c r="AQ17" s="5" t="s">
        <v>188</v>
      </c>
      <c r="AR17" s="8">
        <v>35.64</v>
      </c>
      <c r="AS17" s="8">
        <v>33.58</v>
      </c>
      <c r="AT17" s="8">
        <v>39.61</v>
      </c>
      <c r="AU17" s="8">
        <v>41.18</v>
      </c>
      <c r="AV17" s="8">
        <v>37.96</v>
      </c>
      <c r="AW17" s="8">
        <v>35.340000000000003</v>
      </c>
      <c r="AX17" s="8">
        <v>38.369999999999997</v>
      </c>
      <c r="AY17" s="8">
        <v>31.49</v>
      </c>
      <c r="AZ17" s="8">
        <v>36.57</v>
      </c>
      <c r="BA17" s="8">
        <v>29.21</v>
      </c>
      <c r="BB17" s="8">
        <v>34.457831049954798</v>
      </c>
      <c r="BC17" s="8">
        <v>31.57</v>
      </c>
      <c r="BD17" s="8">
        <v>38.479999999999997</v>
      </c>
    </row>
    <row r="18" spans="1:56" outlineLevel="1" x14ac:dyDescent="0.25">
      <c r="A18" s="20" t="s">
        <v>527</v>
      </c>
      <c r="B18" s="5" t="s">
        <v>791</v>
      </c>
      <c r="AK18" s="5" t="s">
        <v>188</v>
      </c>
      <c r="AL18" s="5" t="s">
        <v>188</v>
      </c>
      <c r="AM18" s="5" t="s">
        <v>188</v>
      </c>
      <c r="AN18" s="5" t="s">
        <v>188</v>
      </c>
      <c r="AO18" s="5" t="s">
        <v>188</v>
      </c>
      <c r="AP18" s="5" t="s">
        <v>188</v>
      </c>
      <c r="AQ18" s="5" t="s">
        <v>188</v>
      </c>
      <c r="AR18" s="8">
        <v>29.39</v>
      </c>
      <c r="AS18" s="8">
        <v>21.49</v>
      </c>
      <c r="AT18" s="8">
        <v>31.77</v>
      </c>
      <c r="AU18" s="8">
        <v>28.41</v>
      </c>
      <c r="AV18" s="8">
        <v>31.39</v>
      </c>
      <c r="AW18" s="8">
        <v>29.48</v>
      </c>
      <c r="AX18" s="8">
        <v>28.66</v>
      </c>
      <c r="AY18" s="8">
        <v>24.45</v>
      </c>
      <c r="AZ18" s="8">
        <v>23.95</v>
      </c>
      <c r="BA18" s="8">
        <v>20.91</v>
      </c>
      <c r="BB18" s="8">
        <v>15.9429751938133</v>
      </c>
      <c r="BC18" s="8">
        <v>22.62</v>
      </c>
      <c r="BD18" s="8">
        <v>32.450000000000003</v>
      </c>
    </row>
    <row r="19" spans="1:56" outlineLevel="1" x14ac:dyDescent="0.25">
      <c r="A19" s="20" t="s">
        <v>528</v>
      </c>
      <c r="B19" s="5" t="s">
        <v>791</v>
      </c>
      <c r="AK19" s="5" t="s">
        <v>188</v>
      </c>
      <c r="AL19" s="5" t="s">
        <v>188</v>
      </c>
      <c r="AM19" s="5" t="s">
        <v>188</v>
      </c>
      <c r="AN19" s="5" t="s">
        <v>188</v>
      </c>
      <c r="AO19" s="5" t="s">
        <v>188</v>
      </c>
      <c r="AP19" s="5" t="s">
        <v>188</v>
      </c>
      <c r="AQ19" s="8">
        <v>19.79</v>
      </c>
      <c r="AR19" s="8">
        <v>22.32</v>
      </c>
      <c r="AS19" s="8">
        <v>16.96</v>
      </c>
      <c r="AT19" s="8">
        <v>25.01</v>
      </c>
      <c r="AU19" s="8">
        <v>21.73</v>
      </c>
      <c r="AV19" s="8">
        <v>21.28</v>
      </c>
      <c r="AW19" s="8">
        <v>25.98</v>
      </c>
      <c r="AX19" s="8">
        <v>22.42</v>
      </c>
      <c r="AY19" s="8">
        <v>20.010000000000002</v>
      </c>
      <c r="AZ19" s="8">
        <v>19.87</v>
      </c>
      <c r="BA19" s="8">
        <v>15.92</v>
      </c>
      <c r="BB19" s="8">
        <v>14.122283569001199</v>
      </c>
      <c r="BC19" s="8">
        <v>18.29</v>
      </c>
      <c r="BD19" s="8">
        <v>24.66</v>
      </c>
    </row>
    <row r="20" spans="1:56" outlineLevel="1" x14ac:dyDescent="0.25">
      <c r="A20" s="20" t="s">
        <v>794</v>
      </c>
      <c r="B20" s="5" t="s">
        <v>515</v>
      </c>
      <c r="AK20" s="5" t="s">
        <v>188</v>
      </c>
      <c r="AL20" s="5" t="s">
        <v>188</v>
      </c>
      <c r="AM20" s="5" t="s">
        <v>188</v>
      </c>
      <c r="AN20" s="5" t="s">
        <v>188</v>
      </c>
      <c r="AO20" s="5" t="s">
        <v>188</v>
      </c>
      <c r="AP20" s="5" t="s">
        <v>188</v>
      </c>
      <c r="AQ20" s="8">
        <v>10.09</v>
      </c>
      <c r="AR20" s="8">
        <v>8.24</v>
      </c>
      <c r="AS20" s="8">
        <v>8.2100000000000009</v>
      </c>
      <c r="AT20" s="8">
        <v>7.93</v>
      </c>
      <c r="AU20" s="8">
        <v>7.37</v>
      </c>
      <c r="AV20" s="8">
        <v>8.31</v>
      </c>
      <c r="AW20" s="8">
        <v>8.3699999999999992</v>
      </c>
      <c r="AX20" s="8">
        <v>8.69</v>
      </c>
      <c r="AY20" s="8">
        <v>9.11</v>
      </c>
      <c r="AZ20" s="8">
        <v>9.34</v>
      </c>
      <c r="BA20" s="8">
        <v>8.77</v>
      </c>
      <c r="BB20" s="8">
        <v>9.36</v>
      </c>
      <c r="BC20" s="8">
        <v>9.67</v>
      </c>
      <c r="BD20" s="7">
        <v>10.53</v>
      </c>
    </row>
    <row r="21" spans="1:56" outlineLevel="1" x14ac:dyDescent="0.25">
      <c r="A21" s="23" t="s">
        <v>530</v>
      </c>
      <c r="B21" s="5" t="s">
        <v>531</v>
      </c>
      <c r="AK21" s="5" t="s">
        <v>188</v>
      </c>
      <c r="AL21" s="5" t="s">
        <v>188</v>
      </c>
      <c r="AM21" s="5" t="s">
        <v>188</v>
      </c>
      <c r="AN21" s="5" t="s">
        <v>188</v>
      </c>
      <c r="AO21" s="5" t="s">
        <v>188</v>
      </c>
      <c r="AP21" s="5" t="s">
        <v>188</v>
      </c>
      <c r="AQ21" s="5">
        <v>5.0999999999999996</v>
      </c>
      <c r="AR21" s="5">
        <v>5.5</v>
      </c>
      <c r="AS21" s="5">
        <v>5.5</v>
      </c>
      <c r="AT21" s="5">
        <v>5.4</v>
      </c>
      <c r="AU21" s="5">
        <v>5.3</v>
      </c>
      <c r="AV21" s="5">
        <v>4.8</v>
      </c>
      <c r="AW21" s="5">
        <v>4.7</v>
      </c>
      <c r="AX21" s="5">
        <v>4.5999999999999996</v>
      </c>
      <c r="AY21" s="5">
        <v>4.5999999999999996</v>
      </c>
      <c r="AZ21" s="5">
        <v>4.7</v>
      </c>
      <c r="BA21" s="5">
        <v>4.7</v>
      </c>
      <c r="BB21" s="5">
        <v>4.9000000000000004</v>
      </c>
      <c r="BC21" s="5">
        <v>5.2</v>
      </c>
      <c r="BD21" s="5">
        <v>38.9</v>
      </c>
    </row>
    <row r="22" spans="1:56" outlineLevel="1" x14ac:dyDescent="0.25">
      <c r="A22" s="20" t="s">
        <v>532</v>
      </c>
      <c r="B22" s="5" t="s">
        <v>515</v>
      </c>
      <c r="AK22" s="5" t="s">
        <v>188</v>
      </c>
      <c r="AL22" s="5" t="s">
        <v>188</v>
      </c>
      <c r="AM22" s="5" t="s">
        <v>188</v>
      </c>
      <c r="AN22" s="5" t="s">
        <v>188</v>
      </c>
      <c r="AO22" s="5" t="s">
        <v>188</v>
      </c>
      <c r="AP22" s="5" t="s">
        <v>188</v>
      </c>
      <c r="AQ22" s="5" t="s">
        <v>188</v>
      </c>
      <c r="AR22" s="5" t="s">
        <v>188</v>
      </c>
      <c r="AS22" s="5" t="s">
        <v>188</v>
      </c>
      <c r="AT22" s="5" t="s">
        <v>188</v>
      </c>
      <c r="AU22" s="5" t="s">
        <v>188</v>
      </c>
      <c r="AV22" s="5" t="s">
        <v>188</v>
      </c>
      <c r="AW22" s="5" t="s">
        <v>188</v>
      </c>
      <c r="AX22" s="5" t="s">
        <v>188</v>
      </c>
      <c r="AY22" s="5" t="s">
        <v>188</v>
      </c>
      <c r="AZ22" s="5" t="s">
        <v>188</v>
      </c>
      <c r="BA22" s="5">
        <v>2.5299999999999998</v>
      </c>
      <c r="BB22" s="5" t="s">
        <v>188</v>
      </c>
      <c r="BC22" s="5" t="s">
        <v>188</v>
      </c>
      <c r="BD22" s="5" t="s">
        <v>188</v>
      </c>
    </row>
    <row r="23" spans="1:56" outlineLevel="1" x14ac:dyDescent="0.25">
      <c r="A23" s="20" t="s">
        <v>533</v>
      </c>
      <c r="B23" s="5" t="s">
        <v>515</v>
      </c>
      <c r="AK23" s="11" t="s">
        <v>188</v>
      </c>
      <c r="AL23" s="11" t="s">
        <v>188</v>
      </c>
      <c r="AM23" s="11" t="s">
        <v>188</v>
      </c>
      <c r="AN23" s="11" t="s">
        <v>188</v>
      </c>
      <c r="AO23" s="11" t="s">
        <v>188</v>
      </c>
      <c r="AP23" s="11" t="s">
        <v>188</v>
      </c>
      <c r="AQ23" s="11">
        <v>54.4</v>
      </c>
      <c r="AR23" s="11">
        <v>57.1</v>
      </c>
      <c r="AS23" s="11">
        <v>60.7</v>
      </c>
      <c r="AT23" s="11">
        <v>66.8</v>
      </c>
      <c r="AU23" s="11">
        <v>64.3</v>
      </c>
      <c r="AV23" s="11">
        <v>61.3</v>
      </c>
      <c r="AW23" s="11">
        <v>59.1</v>
      </c>
      <c r="AX23" s="11">
        <v>53.9</v>
      </c>
      <c r="AY23" s="11">
        <v>50.6</v>
      </c>
      <c r="AZ23" s="11">
        <v>50.7</v>
      </c>
      <c r="BA23" s="11">
        <v>46.9</v>
      </c>
      <c r="BB23" s="11" t="s">
        <v>188</v>
      </c>
      <c r="BC23" s="11" t="s">
        <v>188</v>
      </c>
      <c r="BD23" s="11">
        <v>35.6</v>
      </c>
    </row>
    <row r="24" spans="1:56" outlineLevel="1" x14ac:dyDescent="0.25">
      <c r="A24" s="20" t="s">
        <v>534</v>
      </c>
      <c r="B24" s="5" t="s">
        <v>515</v>
      </c>
      <c r="AK24" s="11" t="s">
        <v>188</v>
      </c>
      <c r="AL24" s="11" t="s">
        <v>188</v>
      </c>
      <c r="AM24" s="11" t="s">
        <v>188</v>
      </c>
      <c r="AN24" s="11" t="s">
        <v>188</v>
      </c>
      <c r="AO24" s="5" t="s">
        <v>188</v>
      </c>
      <c r="AP24" s="11" t="s">
        <v>188</v>
      </c>
      <c r="AQ24" s="11" t="s">
        <v>188</v>
      </c>
      <c r="AR24" s="11" t="s">
        <v>188</v>
      </c>
      <c r="AS24" s="11">
        <v>11.4</v>
      </c>
      <c r="AT24" s="11" t="s">
        <v>188</v>
      </c>
      <c r="AU24" s="11" t="s">
        <v>188</v>
      </c>
      <c r="AV24" s="11" t="s">
        <v>188</v>
      </c>
      <c r="AW24" s="11" t="s">
        <v>188</v>
      </c>
      <c r="AX24" s="11" t="s">
        <v>188</v>
      </c>
      <c r="AY24" s="11" t="s">
        <v>188</v>
      </c>
      <c r="AZ24" s="11" t="s">
        <v>188</v>
      </c>
      <c r="BA24" s="11" t="s">
        <v>188</v>
      </c>
      <c r="BB24" s="11" t="s">
        <v>188</v>
      </c>
      <c r="BC24" s="11" t="s">
        <v>188</v>
      </c>
      <c r="BD24" s="11" t="s">
        <v>188</v>
      </c>
    </row>
    <row r="25" spans="1:56" outlineLevel="1" x14ac:dyDescent="0.25">
      <c r="A25" s="23" t="s">
        <v>535</v>
      </c>
      <c r="B25" s="5" t="s">
        <v>804</v>
      </c>
      <c r="AK25" s="11" t="s">
        <v>188</v>
      </c>
      <c r="AL25" s="11" t="s">
        <v>188</v>
      </c>
      <c r="AM25" s="11" t="s">
        <v>188</v>
      </c>
      <c r="AN25" s="11" t="s">
        <v>188</v>
      </c>
      <c r="AO25" s="11" t="s">
        <v>188</v>
      </c>
      <c r="AP25" s="11" t="s">
        <v>188</v>
      </c>
      <c r="AQ25" s="11">
        <v>45.9</v>
      </c>
      <c r="AR25" s="11">
        <v>45.8</v>
      </c>
      <c r="AS25" s="11">
        <v>45.8</v>
      </c>
      <c r="AT25" s="11">
        <v>43.3</v>
      </c>
      <c r="AU25" s="11">
        <v>42.3</v>
      </c>
      <c r="AV25" s="11">
        <v>39</v>
      </c>
      <c r="AW25" s="11">
        <v>37.200000000000003</v>
      </c>
      <c r="AX25" s="11">
        <v>33.4</v>
      </c>
      <c r="AY25" s="11">
        <v>32.6</v>
      </c>
      <c r="AZ25" s="11">
        <v>31.6</v>
      </c>
      <c r="BA25" s="11">
        <v>31.2</v>
      </c>
      <c r="BB25" s="11">
        <v>31.6</v>
      </c>
      <c r="BC25" s="11">
        <v>33.299999999999997</v>
      </c>
      <c r="BD25" s="11"/>
    </row>
    <row r="26" spans="1:56" outlineLevel="1" x14ac:dyDescent="0.25">
      <c r="A26" s="20" t="s">
        <v>536</v>
      </c>
      <c r="B26" s="11" t="s">
        <v>515</v>
      </c>
      <c r="AK26" s="11" t="s">
        <v>188</v>
      </c>
      <c r="AL26" s="11" t="s">
        <v>188</v>
      </c>
      <c r="AM26" s="11" t="s">
        <v>188</v>
      </c>
      <c r="AN26" s="11" t="s">
        <v>188</v>
      </c>
      <c r="AO26" s="11" t="s">
        <v>188</v>
      </c>
      <c r="AP26" s="11" t="s">
        <v>188</v>
      </c>
      <c r="AQ26" s="11" t="s">
        <v>188</v>
      </c>
      <c r="AR26" s="11" t="s">
        <v>188</v>
      </c>
      <c r="AS26" s="11" t="s">
        <v>188</v>
      </c>
      <c r="AT26" s="11" t="s">
        <v>188</v>
      </c>
      <c r="AU26" s="11" t="s">
        <v>188</v>
      </c>
      <c r="AV26" s="11" t="s">
        <v>188</v>
      </c>
      <c r="AW26" s="11" t="s">
        <v>188</v>
      </c>
      <c r="AX26" s="11" t="s">
        <v>188</v>
      </c>
      <c r="AY26" s="11" t="s">
        <v>188</v>
      </c>
      <c r="AZ26" s="11" t="s">
        <v>188</v>
      </c>
      <c r="BA26" s="11">
        <v>2.54</v>
      </c>
      <c r="BB26" s="11" t="s">
        <v>188</v>
      </c>
      <c r="BC26" s="11" t="s">
        <v>188</v>
      </c>
      <c r="BD26" s="11" t="s">
        <v>188</v>
      </c>
    </row>
    <row r="27" spans="1:56" outlineLevel="1" x14ac:dyDescent="0.25">
      <c r="A27" s="23" t="s">
        <v>537</v>
      </c>
      <c r="B27" s="12" t="s">
        <v>538</v>
      </c>
      <c r="AK27" s="11" t="s">
        <v>188</v>
      </c>
      <c r="AL27" s="11" t="s">
        <v>188</v>
      </c>
      <c r="AM27" s="11" t="s">
        <v>188</v>
      </c>
      <c r="AN27" s="11" t="s">
        <v>188</v>
      </c>
      <c r="AO27" s="11" t="s">
        <v>188</v>
      </c>
      <c r="AP27" s="11" t="s">
        <v>188</v>
      </c>
      <c r="AQ27" s="11" t="s">
        <v>188</v>
      </c>
      <c r="AR27" s="11" t="s">
        <v>188</v>
      </c>
      <c r="AS27" s="11" t="s">
        <v>188</v>
      </c>
      <c r="AT27" s="11" t="s">
        <v>188</v>
      </c>
      <c r="AU27" s="11" t="s">
        <v>188</v>
      </c>
      <c r="AV27" s="11" t="s">
        <v>188</v>
      </c>
      <c r="AW27" s="11" t="s">
        <v>188</v>
      </c>
      <c r="AX27" s="13">
        <v>0.60599999999999998</v>
      </c>
      <c r="AY27" s="11" t="s">
        <v>188</v>
      </c>
      <c r="AZ27" s="11" t="s">
        <v>188</v>
      </c>
      <c r="BA27" s="11" t="s">
        <v>188</v>
      </c>
      <c r="BB27" s="5">
        <v>0.623</v>
      </c>
      <c r="BC27" s="11" t="s">
        <v>188</v>
      </c>
      <c r="BD27" s="11" t="s">
        <v>188</v>
      </c>
    </row>
    <row r="28" spans="1:56" outlineLevel="1" x14ac:dyDescent="0.25">
      <c r="A28" s="20" t="s">
        <v>539</v>
      </c>
      <c r="B28" s="5" t="s">
        <v>187</v>
      </c>
      <c r="AK28" s="11" t="s">
        <v>188</v>
      </c>
      <c r="AL28" s="11" t="s">
        <v>188</v>
      </c>
      <c r="AM28" s="11" t="s">
        <v>188</v>
      </c>
      <c r="AN28" s="11" t="s">
        <v>188</v>
      </c>
      <c r="AO28" s="11" t="s">
        <v>188</v>
      </c>
      <c r="AP28" s="11" t="s">
        <v>188</v>
      </c>
      <c r="AQ28" s="5" t="s">
        <v>188</v>
      </c>
      <c r="AR28" s="5" t="s">
        <v>188</v>
      </c>
      <c r="AS28" s="5" t="s">
        <v>188</v>
      </c>
      <c r="AT28" s="5" t="s">
        <v>188</v>
      </c>
      <c r="AU28" s="5" t="s">
        <v>188</v>
      </c>
      <c r="AV28" s="5" t="s">
        <v>188</v>
      </c>
      <c r="AW28" s="5" t="s">
        <v>188</v>
      </c>
      <c r="AX28" s="5" t="s">
        <v>188</v>
      </c>
      <c r="AY28" s="5" t="s">
        <v>188</v>
      </c>
      <c r="AZ28" s="5" t="s">
        <v>188</v>
      </c>
      <c r="BA28" s="5" t="s">
        <v>188</v>
      </c>
      <c r="BB28" s="5" t="s">
        <v>188</v>
      </c>
      <c r="BC28" s="5" t="s">
        <v>188</v>
      </c>
      <c r="BD28" s="5" t="s">
        <v>188</v>
      </c>
    </row>
    <row r="29" spans="1:56" outlineLevel="1" x14ac:dyDescent="0.25">
      <c r="A29" s="20" t="s">
        <v>540</v>
      </c>
      <c r="B29" s="5" t="s">
        <v>515</v>
      </c>
      <c r="AK29" s="11" t="s">
        <v>188</v>
      </c>
      <c r="AL29" s="11" t="s">
        <v>188</v>
      </c>
      <c r="AM29" s="11" t="s">
        <v>188</v>
      </c>
      <c r="AN29" s="11" t="s">
        <v>188</v>
      </c>
      <c r="AO29" s="11" t="s">
        <v>188</v>
      </c>
      <c r="AP29" s="11" t="s">
        <v>188</v>
      </c>
      <c r="AQ29" s="7">
        <v>33.163630099999999</v>
      </c>
      <c r="AR29" s="7">
        <v>38.316927</v>
      </c>
      <c r="AS29" s="7">
        <v>38.953338100000003</v>
      </c>
      <c r="AT29" s="7">
        <v>37.362469599999997</v>
      </c>
      <c r="AU29" s="7">
        <v>39.2273104</v>
      </c>
      <c r="AV29" s="7">
        <v>39.597323699999997</v>
      </c>
      <c r="AW29" s="7">
        <v>40.979540900000003</v>
      </c>
      <c r="AX29" s="7">
        <v>44.549688600000003</v>
      </c>
      <c r="AY29" s="7">
        <v>46.274583300000003</v>
      </c>
      <c r="AZ29" s="7">
        <v>48.106023899999997</v>
      </c>
      <c r="BA29" s="7">
        <v>51.193623899999999</v>
      </c>
      <c r="BB29" s="5" t="s">
        <v>188</v>
      </c>
      <c r="BC29" s="5" t="s">
        <v>188</v>
      </c>
      <c r="BD29" s="7">
        <v>55.310878099999996</v>
      </c>
    </row>
    <row r="30" spans="1:56" outlineLevel="1" x14ac:dyDescent="0.25">
      <c r="A30" s="20" t="s">
        <v>541</v>
      </c>
      <c r="B30" s="5" t="s">
        <v>515</v>
      </c>
      <c r="AK30" s="11" t="s">
        <v>188</v>
      </c>
      <c r="AL30" s="11" t="s">
        <v>188</v>
      </c>
      <c r="AM30" s="11" t="s">
        <v>188</v>
      </c>
      <c r="AN30" s="11" t="s">
        <v>188</v>
      </c>
      <c r="AO30" s="11" t="s">
        <v>188</v>
      </c>
      <c r="AP30" s="11" t="s">
        <v>188</v>
      </c>
      <c r="AQ30" s="7">
        <v>40.257027000000001</v>
      </c>
      <c r="AR30" s="7">
        <v>39.606673200000003</v>
      </c>
      <c r="AS30" s="7">
        <v>38.549389300000001</v>
      </c>
      <c r="AT30" s="7">
        <v>39.788517200000001</v>
      </c>
      <c r="AU30" s="7">
        <v>38.374540199999998</v>
      </c>
      <c r="AV30" s="7">
        <v>38.418322400000001</v>
      </c>
      <c r="AW30" s="7">
        <v>39.1772627</v>
      </c>
      <c r="AX30" s="7">
        <v>37.227108200000004</v>
      </c>
      <c r="AY30" s="7">
        <v>37.5341527</v>
      </c>
      <c r="AZ30" s="7">
        <v>37.816719800000001</v>
      </c>
      <c r="BA30" s="7">
        <v>35.919207700000001</v>
      </c>
      <c r="BB30" s="5" t="s">
        <v>188</v>
      </c>
      <c r="BC30" s="5" t="s">
        <v>188</v>
      </c>
      <c r="BD30" s="7">
        <v>34.310637100000001</v>
      </c>
    </row>
    <row r="31" spans="1:56" outlineLevel="1" x14ac:dyDescent="0.25">
      <c r="A31" s="20" t="s">
        <v>542</v>
      </c>
      <c r="B31" s="5" t="s">
        <v>515</v>
      </c>
      <c r="AK31" s="11" t="s">
        <v>188</v>
      </c>
      <c r="AL31" s="11" t="s">
        <v>188</v>
      </c>
      <c r="AM31" s="11" t="s">
        <v>188</v>
      </c>
      <c r="AN31" s="11" t="s">
        <v>188</v>
      </c>
      <c r="AO31" s="11" t="s">
        <v>188</v>
      </c>
      <c r="AP31" s="11" t="s">
        <v>188</v>
      </c>
      <c r="AQ31" s="7">
        <v>20.3002708</v>
      </c>
      <c r="AR31" s="7">
        <v>17.423701300000001</v>
      </c>
      <c r="AS31" s="7">
        <v>18.434946400000001</v>
      </c>
      <c r="AT31" s="7">
        <v>17.729968599999999</v>
      </c>
      <c r="AU31" s="7">
        <v>17.888173299999998</v>
      </c>
      <c r="AV31" s="7">
        <v>18.076109200000001</v>
      </c>
      <c r="AW31" s="7">
        <v>16.0800883</v>
      </c>
      <c r="AX31" s="7">
        <v>14.7272155</v>
      </c>
      <c r="AY31" s="7">
        <v>13.212414900000001</v>
      </c>
      <c r="AZ31" s="7">
        <v>11.3195169</v>
      </c>
      <c r="BA31" s="7">
        <v>10.327438799999999</v>
      </c>
      <c r="BB31" s="5" t="s">
        <v>188</v>
      </c>
      <c r="BC31" s="5" t="s">
        <v>188</v>
      </c>
      <c r="BD31" s="7">
        <v>9.1359172700000002</v>
      </c>
    </row>
    <row r="32" spans="1:56" outlineLevel="1" x14ac:dyDescent="0.25">
      <c r="A32" s="20" t="s">
        <v>543</v>
      </c>
      <c r="B32" s="5" t="s">
        <v>515</v>
      </c>
      <c r="AK32" s="11" t="s">
        <v>188</v>
      </c>
      <c r="AL32" s="11" t="s">
        <v>188</v>
      </c>
      <c r="AM32" s="11" t="s">
        <v>188</v>
      </c>
      <c r="AN32" s="11" t="s">
        <v>188</v>
      </c>
      <c r="AO32" s="11" t="s">
        <v>188</v>
      </c>
      <c r="AP32" s="11" t="s">
        <v>188</v>
      </c>
      <c r="AQ32" s="7">
        <v>5.8174564699999998</v>
      </c>
      <c r="AR32" s="7">
        <v>4.1726466200000001</v>
      </c>
      <c r="AS32" s="7">
        <v>3.6836041100000001</v>
      </c>
      <c r="AT32" s="7">
        <v>4.5695358099999996</v>
      </c>
      <c r="AU32" s="7">
        <v>4.1473314700000001</v>
      </c>
      <c r="AV32" s="7">
        <v>3.6309164200000001</v>
      </c>
      <c r="AW32" s="7">
        <v>3.4850845100000001</v>
      </c>
      <c r="AX32" s="7">
        <v>3.3073084100000001</v>
      </c>
      <c r="AY32" s="7">
        <v>2.7441035899999999</v>
      </c>
      <c r="AZ32" s="7">
        <v>2.4734959700000001</v>
      </c>
      <c r="BA32" s="7">
        <v>2.4771670299999999</v>
      </c>
      <c r="BB32" s="5" t="s">
        <v>188</v>
      </c>
      <c r="BC32" s="5" t="s">
        <v>188</v>
      </c>
      <c r="BD32" s="7">
        <v>1.2020109400000001</v>
      </c>
    </row>
    <row r="33" spans="1:56" outlineLevel="1" x14ac:dyDescent="0.25">
      <c r="A33" s="20" t="s">
        <v>544</v>
      </c>
      <c r="B33" s="5" t="s">
        <v>515</v>
      </c>
      <c r="AK33" s="11" t="s">
        <v>188</v>
      </c>
      <c r="AL33" s="11" t="s">
        <v>188</v>
      </c>
      <c r="AM33" s="11" t="s">
        <v>188</v>
      </c>
      <c r="AN33" s="11" t="s">
        <v>188</v>
      </c>
      <c r="AO33" s="11" t="s">
        <v>188</v>
      </c>
      <c r="AP33" s="11" t="s">
        <v>188</v>
      </c>
      <c r="AQ33" s="7">
        <v>0.46161564999999999</v>
      </c>
      <c r="AR33" s="7">
        <v>0.48005187999999999</v>
      </c>
      <c r="AS33" s="7">
        <v>0.37872212999999999</v>
      </c>
      <c r="AT33" s="7">
        <v>0.54950880999999996</v>
      </c>
      <c r="AU33" s="7">
        <v>0.36264457999999999</v>
      </c>
      <c r="AV33" s="7">
        <v>0.27732825</v>
      </c>
      <c r="AW33" s="7">
        <v>0.27802358999999999</v>
      </c>
      <c r="AX33" s="7">
        <v>0.18867922000000001</v>
      </c>
      <c r="AY33" s="7">
        <v>0.23474542000000001</v>
      </c>
      <c r="AZ33" s="7">
        <v>0.28424342000000002</v>
      </c>
      <c r="BA33" s="7">
        <v>8.2562529999999995E-2</v>
      </c>
      <c r="BB33" s="5" t="s">
        <v>188</v>
      </c>
      <c r="BC33" s="5" t="s">
        <v>188</v>
      </c>
      <c r="BD33" s="7">
        <v>4.055653E-2</v>
      </c>
    </row>
    <row r="34" spans="1:56" outlineLevel="1" x14ac:dyDescent="0.25">
      <c r="A34" s="23" t="s">
        <v>545</v>
      </c>
      <c r="B34" s="5" t="s">
        <v>515</v>
      </c>
      <c r="AK34" s="11" t="s">
        <v>188</v>
      </c>
      <c r="AL34" s="11" t="s">
        <v>188</v>
      </c>
      <c r="AM34" s="11" t="s">
        <v>188</v>
      </c>
      <c r="AN34" s="11" t="s">
        <v>188</v>
      </c>
      <c r="AO34" s="11" t="s">
        <v>188</v>
      </c>
      <c r="AP34" s="11" t="s">
        <v>188</v>
      </c>
      <c r="AQ34" s="7">
        <v>38.534039499999999</v>
      </c>
      <c r="AR34" s="7">
        <v>43.947701600000002</v>
      </c>
      <c r="AS34" s="7">
        <v>43.598885500000002</v>
      </c>
      <c r="AT34" s="7">
        <v>42.276385300000001</v>
      </c>
      <c r="AU34" s="7">
        <v>44.002529600000003</v>
      </c>
      <c r="AV34" s="7">
        <v>44.603490200000003</v>
      </c>
      <c r="AW34" s="7">
        <v>46.040664100000001</v>
      </c>
      <c r="AX34" s="7">
        <v>49.504406400000001</v>
      </c>
      <c r="AY34" s="7">
        <v>51.107968100000001</v>
      </c>
      <c r="AZ34" s="7">
        <v>53.535193700000001</v>
      </c>
      <c r="BA34" s="7">
        <v>56.070042399999998</v>
      </c>
      <c r="BB34" s="7">
        <v>56.697431899999998</v>
      </c>
      <c r="BC34" s="7">
        <v>57.221749799999998</v>
      </c>
      <c r="BD34" s="7">
        <v>59.682542300000001</v>
      </c>
    </row>
    <row r="35" spans="1:56" outlineLevel="1" x14ac:dyDescent="0.25">
      <c r="A35" s="23" t="s">
        <v>546</v>
      </c>
      <c r="B35" s="5" t="s">
        <v>515</v>
      </c>
      <c r="AK35" s="11" t="s">
        <v>188</v>
      </c>
      <c r="AL35" s="11" t="s">
        <v>188</v>
      </c>
      <c r="AM35" s="11" t="s">
        <v>188</v>
      </c>
      <c r="AN35" s="11" t="s">
        <v>188</v>
      </c>
      <c r="AO35" s="11" t="s">
        <v>188</v>
      </c>
      <c r="AP35" s="11" t="s">
        <v>188</v>
      </c>
      <c r="AQ35" s="7">
        <v>40.825144199999997</v>
      </c>
      <c r="AR35" s="7">
        <v>39.056433800000001</v>
      </c>
      <c r="AS35" s="7">
        <v>39.078042400000001</v>
      </c>
      <c r="AT35" s="7">
        <v>39.523090099999997</v>
      </c>
      <c r="AU35" s="7">
        <v>37.718597600000003</v>
      </c>
      <c r="AV35" s="7">
        <v>37.455314899999998</v>
      </c>
      <c r="AW35" s="7">
        <v>38.317773799999998</v>
      </c>
      <c r="AX35" s="7">
        <v>36.559379100000001</v>
      </c>
      <c r="AY35" s="7">
        <v>36.550344000000003</v>
      </c>
      <c r="AZ35" s="7">
        <v>36.186795400000001</v>
      </c>
      <c r="BA35" s="7">
        <v>34.747237200000001</v>
      </c>
      <c r="BB35" s="7">
        <v>33.773096500000001</v>
      </c>
      <c r="BC35" s="7">
        <v>33.672420899999999</v>
      </c>
      <c r="BD35" s="7">
        <v>32.703859199999997</v>
      </c>
    </row>
    <row r="36" spans="1:56" outlineLevel="1" x14ac:dyDescent="0.25">
      <c r="A36" s="23" t="s">
        <v>547</v>
      </c>
      <c r="B36" s="5" t="s">
        <v>515</v>
      </c>
      <c r="AK36" s="11" t="s">
        <v>188</v>
      </c>
      <c r="AL36" s="11" t="s">
        <v>188</v>
      </c>
      <c r="AM36" s="11" t="s">
        <v>188</v>
      </c>
      <c r="AN36" s="11" t="s">
        <v>188</v>
      </c>
      <c r="AO36" s="11" t="s">
        <v>188</v>
      </c>
      <c r="AP36" s="11" t="s">
        <v>188</v>
      </c>
      <c r="AQ36" s="7">
        <v>18.236699399999999</v>
      </c>
      <c r="AR36" s="7">
        <v>14.7051839</v>
      </c>
      <c r="AS36" s="7">
        <v>15.4765952</v>
      </c>
      <c r="AT36" s="7">
        <v>15.5134398</v>
      </c>
      <c r="AU36" s="7">
        <v>15.8233783</v>
      </c>
      <c r="AV36" s="7">
        <v>15.677279800000001</v>
      </c>
      <c r="AW36" s="7">
        <v>13.715654000000001</v>
      </c>
      <c r="AX36" s="7">
        <v>12.2600625</v>
      </c>
      <c r="AY36" s="7">
        <v>10.867065500000001</v>
      </c>
      <c r="AZ36" s="7">
        <v>8.7691774900000006</v>
      </c>
      <c r="BA36" s="7">
        <v>7.9470801800000004</v>
      </c>
      <c r="BB36" s="7">
        <v>8.1902230300000003</v>
      </c>
      <c r="BC36" s="7">
        <v>8.0528968600000006</v>
      </c>
      <c r="BD36" s="7">
        <v>6.9846509399999999</v>
      </c>
    </row>
    <row r="37" spans="1:56" outlineLevel="1" x14ac:dyDescent="0.25">
      <c r="A37" s="23" t="s">
        <v>548</v>
      </c>
      <c r="B37" s="5" t="s">
        <v>515</v>
      </c>
      <c r="AK37" s="11" t="s">
        <v>188</v>
      </c>
      <c r="AL37" s="11" t="s">
        <v>188</v>
      </c>
      <c r="AM37" s="11" t="s">
        <v>188</v>
      </c>
      <c r="AN37" s="11" t="s">
        <v>188</v>
      </c>
      <c r="AO37" s="11" t="s">
        <v>188</v>
      </c>
      <c r="AP37" s="11" t="s">
        <v>188</v>
      </c>
      <c r="AQ37" s="7">
        <v>2.4041168000000002</v>
      </c>
      <c r="AR37" s="7">
        <v>2.2906806999999998</v>
      </c>
      <c r="AS37" s="7">
        <v>1.8464768499999999</v>
      </c>
      <c r="AT37" s="7">
        <v>2.6870848199999999</v>
      </c>
      <c r="AU37" s="7">
        <v>2.4554945300000002</v>
      </c>
      <c r="AV37" s="7">
        <v>2.26391506</v>
      </c>
      <c r="AW37" s="7">
        <v>1.9259081499999999</v>
      </c>
      <c r="AX37" s="7">
        <v>1.67615197</v>
      </c>
      <c r="AY37" s="7">
        <v>1.4746223700000001</v>
      </c>
      <c r="AZ37" s="7">
        <v>1.50883338</v>
      </c>
      <c r="BA37" s="7">
        <v>1.2356402200000001</v>
      </c>
      <c r="BB37" s="7">
        <v>1.3392485199999999</v>
      </c>
      <c r="BC37" s="7">
        <v>1.0529325</v>
      </c>
      <c r="BD37" s="7">
        <v>0.62894749000000005</v>
      </c>
    </row>
    <row r="38" spans="1:56" outlineLevel="1" x14ac:dyDescent="0.25">
      <c r="A38" s="23" t="s">
        <v>549</v>
      </c>
      <c r="B38" s="5" t="s">
        <v>515</v>
      </c>
      <c r="AK38" s="11" t="s">
        <v>188</v>
      </c>
      <c r="AL38" s="11" t="s">
        <v>188</v>
      </c>
      <c r="AM38" s="11" t="s">
        <v>188</v>
      </c>
      <c r="AN38" s="11" t="s">
        <v>188</v>
      </c>
      <c r="AO38" s="11" t="s">
        <v>188</v>
      </c>
      <c r="AP38" s="11" t="s">
        <v>188</v>
      </c>
      <c r="AQ38" s="7">
        <v>1.48964875</v>
      </c>
      <c r="AR38" s="7">
        <v>1.2890580899999999</v>
      </c>
      <c r="AS38" s="7">
        <v>0.95968940000000003</v>
      </c>
      <c r="AT38" s="7">
        <v>0.75360252000000005</v>
      </c>
      <c r="AU38" s="7">
        <v>0.82205192999999999</v>
      </c>
      <c r="AV38" s="7">
        <v>1.3905273600000001</v>
      </c>
      <c r="AW38" s="7">
        <v>1.12500972</v>
      </c>
      <c r="AX38" s="7">
        <v>1.1248305999999999</v>
      </c>
      <c r="AY38" s="7">
        <v>0.87551727000000001</v>
      </c>
      <c r="AZ38" s="7">
        <v>0.82438833</v>
      </c>
      <c r="BA38" s="7">
        <v>0.71487513000000003</v>
      </c>
      <c r="BB38" s="7">
        <v>0.69413921999999995</v>
      </c>
      <c r="BC38" s="7">
        <v>0.45798887999999999</v>
      </c>
      <c r="BD38" s="7">
        <v>0.53231720000000005</v>
      </c>
    </row>
    <row r="39" spans="1:56" outlineLevel="1" x14ac:dyDescent="0.25">
      <c r="A39" s="23" t="s">
        <v>550</v>
      </c>
      <c r="B39" s="5" t="s">
        <v>515</v>
      </c>
      <c r="AK39" s="11" t="s">
        <v>188</v>
      </c>
      <c r="AL39" s="11" t="s">
        <v>188</v>
      </c>
      <c r="AM39" s="11" t="s">
        <v>188</v>
      </c>
      <c r="AN39" s="11" t="s">
        <v>188</v>
      </c>
      <c r="AO39" s="11" t="s">
        <v>188</v>
      </c>
      <c r="AP39" s="11" t="s">
        <v>188</v>
      </c>
      <c r="AQ39" s="7">
        <v>24.158766400000001</v>
      </c>
      <c r="AR39" s="7">
        <v>23.780214000000001</v>
      </c>
      <c r="AS39" s="7">
        <v>24.547720399999999</v>
      </c>
      <c r="AT39" s="7">
        <v>26.0185216</v>
      </c>
      <c r="AU39" s="7">
        <v>25.977929199999998</v>
      </c>
      <c r="AV39" s="7">
        <v>24.8080186</v>
      </c>
      <c r="AW39" s="7">
        <v>22.6051848</v>
      </c>
      <c r="AX39" s="7">
        <v>19.5004749</v>
      </c>
      <c r="AY39" s="7">
        <v>16.4722568</v>
      </c>
      <c r="AZ39" s="7">
        <v>14.0069953</v>
      </c>
      <c r="BA39" s="7">
        <v>12.742852299999999</v>
      </c>
      <c r="BB39" s="7">
        <v>14.282660399999999</v>
      </c>
      <c r="BC39" s="7">
        <v>14.089747300000001</v>
      </c>
      <c r="BD39" s="7">
        <v>10.6577243</v>
      </c>
    </row>
    <row r="40" spans="1:56" outlineLevel="1" x14ac:dyDescent="0.25">
      <c r="A40" s="20" t="s">
        <v>551</v>
      </c>
      <c r="B40" s="5" t="s">
        <v>515</v>
      </c>
      <c r="AK40" s="11" t="s">
        <v>188</v>
      </c>
      <c r="AL40" s="11" t="s">
        <v>188</v>
      </c>
      <c r="AM40" s="11" t="s">
        <v>188</v>
      </c>
      <c r="AN40" s="11" t="s">
        <v>188</v>
      </c>
      <c r="AO40" s="11" t="s">
        <v>188</v>
      </c>
      <c r="AP40" s="11" t="s">
        <v>188</v>
      </c>
      <c r="AQ40" s="7">
        <v>9.4102873500000008</v>
      </c>
      <c r="AR40" s="7">
        <v>10.9889147</v>
      </c>
      <c r="AS40" s="7">
        <v>11.4130199</v>
      </c>
      <c r="AT40" s="7">
        <v>11.8090364</v>
      </c>
      <c r="AU40" s="7">
        <v>11.4621569</v>
      </c>
      <c r="AV40" s="7">
        <v>11.737375399999999</v>
      </c>
      <c r="AW40" s="7">
        <v>11.083580599999999</v>
      </c>
      <c r="AX40" s="7">
        <v>9.6196760900000005</v>
      </c>
      <c r="AY40" s="7">
        <v>10.154821200000001</v>
      </c>
      <c r="AZ40" s="7">
        <v>8.8291583800000009</v>
      </c>
      <c r="BA40" s="7">
        <v>8.0228456799999996</v>
      </c>
      <c r="BB40" s="7">
        <v>7.6299333499999999</v>
      </c>
      <c r="BC40" s="7">
        <v>9.38007597</v>
      </c>
      <c r="BD40" s="7">
        <v>8.4416062000000007</v>
      </c>
    </row>
    <row r="41" spans="1:56" outlineLevel="1" x14ac:dyDescent="0.25">
      <c r="A41" s="23" t="s">
        <v>552</v>
      </c>
      <c r="B41" s="5" t="s">
        <v>515</v>
      </c>
      <c r="AK41" s="11" t="s">
        <v>188</v>
      </c>
      <c r="AL41" s="11" t="s">
        <v>188</v>
      </c>
      <c r="AM41" s="11" t="s">
        <v>188</v>
      </c>
      <c r="AN41" s="11" t="s">
        <v>188</v>
      </c>
      <c r="AO41" s="11" t="s">
        <v>188</v>
      </c>
      <c r="AP41" s="11" t="s">
        <v>188</v>
      </c>
      <c r="AQ41" s="7">
        <v>33.734850000000002</v>
      </c>
      <c r="AR41" s="7">
        <v>34.2673293</v>
      </c>
      <c r="AS41" s="7">
        <v>34.130934099999997</v>
      </c>
      <c r="AT41" s="7">
        <v>33.041127000000003</v>
      </c>
      <c r="AU41" s="7">
        <v>32.033536699999999</v>
      </c>
      <c r="AV41" s="7">
        <v>31.717553599999999</v>
      </c>
      <c r="AW41" s="7">
        <v>31.4278999</v>
      </c>
      <c r="AX41" s="7">
        <v>30.805131100000001</v>
      </c>
      <c r="AY41" s="7">
        <v>30.4318074</v>
      </c>
      <c r="AZ41" s="7">
        <v>30.149987400000001</v>
      </c>
      <c r="BA41" s="7">
        <v>28.451581999999998</v>
      </c>
      <c r="BB41" s="7">
        <v>26.7696723</v>
      </c>
      <c r="BC41" s="7">
        <v>25.170825799999999</v>
      </c>
      <c r="BD41" s="7">
        <v>24.0019654</v>
      </c>
    </row>
    <row r="42" spans="1:56" outlineLevel="1" x14ac:dyDescent="0.25">
      <c r="A42" s="20" t="s">
        <v>553</v>
      </c>
      <c r="B42" s="5" t="s">
        <v>515</v>
      </c>
      <c r="AK42" s="11" t="s">
        <v>188</v>
      </c>
      <c r="AL42" s="11" t="s">
        <v>188</v>
      </c>
      <c r="AM42" s="11" t="s">
        <v>188</v>
      </c>
      <c r="AN42" s="11" t="s">
        <v>188</v>
      </c>
      <c r="AO42" s="11" t="s">
        <v>188</v>
      </c>
      <c r="AP42" s="11" t="s">
        <v>188</v>
      </c>
      <c r="AQ42" s="7">
        <v>21.153285499999999</v>
      </c>
      <c r="AR42" s="7">
        <v>16.983523099999999</v>
      </c>
      <c r="AS42" s="7">
        <v>15.2462403</v>
      </c>
      <c r="AT42" s="7">
        <v>14.7286926</v>
      </c>
      <c r="AU42" s="7">
        <v>13.1041852</v>
      </c>
      <c r="AV42" s="7">
        <v>12.4885875</v>
      </c>
      <c r="AW42" s="7">
        <v>12.852857699999999</v>
      </c>
      <c r="AX42" s="7">
        <v>12.908956</v>
      </c>
      <c r="AY42" s="7">
        <v>12.4759738</v>
      </c>
      <c r="AZ42" s="7">
        <v>11.4350402</v>
      </c>
      <c r="BA42" s="7">
        <v>10.6473134</v>
      </c>
      <c r="BB42" s="5" t="s">
        <v>188</v>
      </c>
      <c r="BC42" s="5" t="s">
        <v>188</v>
      </c>
      <c r="BD42" s="7">
        <v>6.7629346899999998</v>
      </c>
    </row>
    <row r="43" spans="1:56" outlineLevel="1" x14ac:dyDescent="0.25">
      <c r="A43" s="23" t="s">
        <v>554</v>
      </c>
      <c r="B43" s="5" t="s">
        <v>515</v>
      </c>
      <c r="AK43" s="11" t="s">
        <v>188</v>
      </c>
      <c r="AL43" s="11" t="s">
        <v>188</v>
      </c>
      <c r="AM43" s="11" t="s">
        <v>188</v>
      </c>
      <c r="AN43" s="11" t="s">
        <v>188</v>
      </c>
      <c r="AO43" s="11" t="s">
        <v>188</v>
      </c>
      <c r="AP43" s="11" t="s">
        <v>188</v>
      </c>
      <c r="AQ43" s="7">
        <v>1.52898293</v>
      </c>
      <c r="AR43" s="7">
        <v>3.8392775299999999</v>
      </c>
      <c r="AS43" s="7">
        <v>5.4699819300000003</v>
      </c>
      <c r="AT43" s="7">
        <v>4.1839151699999997</v>
      </c>
      <c r="AU43" s="7">
        <v>3.97055917</v>
      </c>
      <c r="AV43" s="7">
        <v>4.2129017500000003</v>
      </c>
      <c r="AW43" s="7">
        <v>3.1558573700000001</v>
      </c>
      <c r="AX43" s="7">
        <v>3.20480951</v>
      </c>
      <c r="AY43" s="7">
        <v>2.7815623</v>
      </c>
      <c r="AZ43" s="7">
        <v>2.2229282000000001</v>
      </c>
      <c r="BA43" s="7">
        <v>2.3044368999999998</v>
      </c>
      <c r="BB43" s="5" t="s">
        <v>188</v>
      </c>
      <c r="BC43" s="5" t="s">
        <v>188</v>
      </c>
      <c r="BD43" s="7">
        <v>0</v>
      </c>
    </row>
    <row r="44" spans="1:56" outlineLevel="1" x14ac:dyDescent="0.25">
      <c r="A44" s="23" t="s">
        <v>555</v>
      </c>
      <c r="B44" s="5" t="s">
        <v>515</v>
      </c>
      <c r="AK44" s="11" t="s">
        <v>188</v>
      </c>
      <c r="AL44" s="11" t="s">
        <v>188</v>
      </c>
      <c r="AM44" s="11" t="s">
        <v>188</v>
      </c>
      <c r="AN44" s="11" t="s">
        <v>188</v>
      </c>
      <c r="AO44" s="11" t="s">
        <v>188</v>
      </c>
      <c r="AP44" s="11" t="s">
        <v>188</v>
      </c>
      <c r="AQ44" s="7">
        <v>1.4840847500000001</v>
      </c>
      <c r="AR44" s="7">
        <v>3.8248658199999999</v>
      </c>
      <c r="AS44" s="7">
        <v>5.4380897800000003</v>
      </c>
      <c r="AT44" s="7">
        <v>4.5438762199999996</v>
      </c>
      <c r="AU44" s="7">
        <v>4.1474062900000002</v>
      </c>
      <c r="AV44" s="7">
        <v>4.23752306</v>
      </c>
      <c r="AW44" s="7">
        <v>3.1238297099999999</v>
      </c>
      <c r="AX44" s="7">
        <v>3.0808265000000001</v>
      </c>
      <c r="AY44" s="7">
        <v>2.6683734399999999</v>
      </c>
      <c r="AZ44" s="7">
        <v>1.96383397</v>
      </c>
      <c r="BA44" s="7">
        <v>1.8012990200000001</v>
      </c>
      <c r="BB44" s="5" t="s">
        <v>188</v>
      </c>
      <c r="BC44" s="5" t="s">
        <v>188</v>
      </c>
      <c r="BD44" s="7">
        <v>0</v>
      </c>
    </row>
    <row r="45" spans="1:56" outlineLevel="1" x14ac:dyDescent="0.25">
      <c r="A45" s="23" t="s">
        <v>556</v>
      </c>
      <c r="B45" s="5" t="s">
        <v>515</v>
      </c>
      <c r="AK45" s="11" t="s">
        <v>188</v>
      </c>
      <c r="AL45" s="11" t="s">
        <v>188</v>
      </c>
      <c r="AM45" s="11" t="s">
        <v>188</v>
      </c>
      <c r="AN45" s="11" t="s">
        <v>188</v>
      </c>
      <c r="AO45" s="11" t="s">
        <v>188</v>
      </c>
      <c r="AP45" s="11" t="s">
        <v>188</v>
      </c>
      <c r="AQ45" s="7">
        <v>5.0846939799999999</v>
      </c>
      <c r="AR45" s="7">
        <v>3.7918064999999999</v>
      </c>
      <c r="AS45" s="7">
        <v>3.3317733399999998</v>
      </c>
      <c r="AT45" s="7">
        <v>3.0103126100000002</v>
      </c>
      <c r="AU45" s="7">
        <v>2.73321777</v>
      </c>
      <c r="AV45" s="7">
        <v>3.21699636</v>
      </c>
      <c r="AW45" s="7">
        <v>3.41294757</v>
      </c>
      <c r="AX45" s="7">
        <v>3.29278943</v>
      </c>
      <c r="AY45" s="7">
        <v>2.8240656799999999</v>
      </c>
      <c r="AZ45" s="7">
        <v>2.62265689</v>
      </c>
      <c r="BA45" s="7">
        <v>2.5208560800000002</v>
      </c>
      <c r="BB45" s="5" t="s">
        <v>188</v>
      </c>
      <c r="BC45" s="5" t="s">
        <v>188</v>
      </c>
      <c r="BD45" s="7">
        <v>1.41138688</v>
      </c>
    </row>
    <row r="46" spans="1:56" outlineLevel="1" x14ac:dyDescent="0.25">
      <c r="A46" s="23" t="s">
        <v>557</v>
      </c>
      <c r="B46" s="5" t="s">
        <v>515</v>
      </c>
      <c r="AK46" s="11" t="s">
        <v>188</v>
      </c>
      <c r="AL46" s="11" t="s">
        <v>188</v>
      </c>
      <c r="AM46" s="11" t="s">
        <v>188</v>
      </c>
      <c r="AN46" s="11" t="s">
        <v>188</v>
      </c>
      <c r="AO46" s="11" t="s">
        <v>188</v>
      </c>
      <c r="AP46" s="11" t="s">
        <v>188</v>
      </c>
      <c r="AQ46" s="7">
        <v>8.3494802099999994</v>
      </c>
      <c r="AR46" s="7">
        <v>7.1378050999999996</v>
      </c>
      <c r="AS46" s="7">
        <v>7.0020786900000003</v>
      </c>
      <c r="AT46" s="7">
        <v>6.7515050299999997</v>
      </c>
      <c r="AU46" s="7">
        <v>5.9891166900000004</v>
      </c>
      <c r="AV46" s="7">
        <v>6.0301579199999997</v>
      </c>
      <c r="AW46" s="7">
        <v>6.78251955</v>
      </c>
      <c r="AX46" s="7">
        <v>6.1545314700000002</v>
      </c>
      <c r="AY46" s="7">
        <v>6.2963547200000001</v>
      </c>
      <c r="AZ46" s="7">
        <v>6.0186642099999998</v>
      </c>
      <c r="BA46" s="7">
        <v>5.4168805100000004</v>
      </c>
      <c r="BB46" s="5" t="s">
        <v>188</v>
      </c>
      <c r="BC46" s="5" t="s">
        <v>188</v>
      </c>
      <c r="BD46" s="7">
        <v>4.3846551399999996</v>
      </c>
    </row>
    <row r="47" spans="1:56" outlineLevel="1" x14ac:dyDescent="0.25">
      <c r="A47" s="23" t="s">
        <v>558</v>
      </c>
      <c r="B47" s="5" t="s">
        <v>515</v>
      </c>
      <c r="AK47" s="11" t="s">
        <v>188</v>
      </c>
      <c r="AL47" s="11" t="s">
        <v>188</v>
      </c>
      <c r="AM47" s="11" t="s">
        <v>188</v>
      </c>
      <c r="AN47" s="11" t="s">
        <v>188</v>
      </c>
      <c r="AO47" s="11" t="s">
        <v>188</v>
      </c>
      <c r="AP47" s="11" t="s">
        <v>188</v>
      </c>
      <c r="AQ47" s="7">
        <v>12.546003199999999</v>
      </c>
      <c r="AR47" s="7">
        <v>11.493862099999999</v>
      </c>
      <c r="AS47" s="7">
        <v>10.587866500000001</v>
      </c>
      <c r="AT47" s="7">
        <v>10.7486844</v>
      </c>
      <c r="AU47" s="7">
        <v>9.8048564099999993</v>
      </c>
      <c r="AV47" s="7">
        <v>8.8737109400000005</v>
      </c>
      <c r="AW47" s="7">
        <v>9.1886151500000004</v>
      </c>
      <c r="AX47" s="7">
        <v>9.1301449899999998</v>
      </c>
      <c r="AY47" s="7">
        <v>8.5425114400000002</v>
      </c>
      <c r="AZ47" s="7">
        <v>8.7439728799999994</v>
      </c>
      <c r="BA47" s="7">
        <v>8.3971302199999993</v>
      </c>
      <c r="BB47" s="5" t="s">
        <v>188</v>
      </c>
      <c r="BC47" s="5" t="s">
        <v>188</v>
      </c>
      <c r="BD47" s="7">
        <v>6.8269145599999996</v>
      </c>
    </row>
    <row r="48" spans="1:56" outlineLevel="1" x14ac:dyDescent="0.25">
      <c r="AQ48" s="10"/>
      <c r="AR48" s="10"/>
      <c r="AS48" s="10"/>
      <c r="AT48" s="10"/>
      <c r="AU48" s="10"/>
      <c r="AV48" s="10"/>
      <c r="AW48" s="10"/>
      <c r="AX48" s="10"/>
      <c r="AY48" s="10"/>
      <c r="AZ48" s="10"/>
      <c r="BA48" s="10"/>
      <c r="BB48" s="10"/>
      <c r="BC48" s="10"/>
      <c r="BD48" s="11"/>
    </row>
    <row r="49" spans="1:56" outlineLevel="1" x14ac:dyDescent="0.25">
      <c r="AQ49" s="10"/>
      <c r="AR49" s="10"/>
      <c r="AS49" s="10"/>
      <c r="AT49" s="10"/>
      <c r="AU49" s="10"/>
      <c r="AV49" s="10"/>
      <c r="AW49" s="10"/>
      <c r="AX49" s="10"/>
      <c r="AY49" s="10"/>
      <c r="AZ49" s="10"/>
      <c r="BA49" s="10"/>
      <c r="BB49" s="10"/>
      <c r="BC49" s="10"/>
      <c r="BD49" s="11"/>
    </row>
    <row r="50" spans="1:56" x14ac:dyDescent="0.25">
      <c r="A50" s="21" t="s">
        <v>559</v>
      </c>
    </row>
    <row r="51" spans="1:56" outlineLevel="1" x14ac:dyDescent="0.25">
      <c r="A51" s="23" t="s">
        <v>101</v>
      </c>
      <c r="B51" s="5" t="s">
        <v>102</v>
      </c>
      <c r="AQ51" s="5">
        <v>88.2</v>
      </c>
      <c r="AR51" s="5">
        <v>90.1</v>
      </c>
      <c r="AS51" s="5">
        <v>89.6</v>
      </c>
      <c r="AT51" s="5">
        <v>88.5</v>
      </c>
      <c r="AU51" s="5">
        <v>89.7</v>
      </c>
      <c r="AV51" s="5">
        <v>90.3</v>
      </c>
      <c r="AW51" s="5">
        <v>90</v>
      </c>
      <c r="AX51" s="5">
        <v>90.5</v>
      </c>
      <c r="AY51" s="5">
        <v>90.1</v>
      </c>
      <c r="AZ51" s="5">
        <v>89.7</v>
      </c>
      <c r="BA51" s="5">
        <v>91.3</v>
      </c>
      <c r="BB51" s="5">
        <v>90.5</v>
      </c>
      <c r="BC51" s="5">
        <v>91.1</v>
      </c>
      <c r="BD51" s="5">
        <v>91.2</v>
      </c>
    </row>
    <row r="52" spans="1:56" outlineLevel="1" x14ac:dyDescent="0.25">
      <c r="A52" s="23" t="s">
        <v>106</v>
      </c>
      <c r="B52" s="5" t="s">
        <v>102</v>
      </c>
      <c r="AQ52" s="5">
        <v>5.9</v>
      </c>
      <c r="AR52" s="5">
        <v>2.8</v>
      </c>
      <c r="AS52" s="5">
        <v>2.7</v>
      </c>
      <c r="AT52" s="5">
        <v>2.7</v>
      </c>
      <c r="AU52" s="5">
        <v>4.2</v>
      </c>
      <c r="AV52" s="5">
        <v>5.2</v>
      </c>
      <c r="AW52" s="5">
        <v>5.8</v>
      </c>
      <c r="AX52" s="5">
        <v>6.9</v>
      </c>
      <c r="AY52" s="5">
        <v>6.9</v>
      </c>
      <c r="AZ52" s="5">
        <v>7.4</v>
      </c>
      <c r="BA52" s="5">
        <v>7.6</v>
      </c>
      <c r="BB52" s="5">
        <v>7.7</v>
      </c>
      <c r="BC52" s="5">
        <v>6.7</v>
      </c>
      <c r="BD52" s="5">
        <v>7</v>
      </c>
    </row>
    <row r="53" spans="1:56" outlineLevel="1" x14ac:dyDescent="0.25">
      <c r="A53" s="23" t="s">
        <v>560</v>
      </c>
      <c r="B53" s="12" t="s">
        <v>194</v>
      </c>
      <c r="BB53" s="5" t="s">
        <v>805</v>
      </c>
    </row>
    <row r="54" spans="1:56" outlineLevel="1" x14ac:dyDescent="0.25">
      <c r="A54" s="23" t="s">
        <v>113</v>
      </c>
      <c r="B54" s="12" t="s">
        <v>196</v>
      </c>
      <c r="BA54" s="5">
        <v>11823</v>
      </c>
      <c r="BB54" s="5">
        <v>12361</v>
      </c>
      <c r="BC54" s="5">
        <v>15718</v>
      </c>
    </row>
    <row r="55" spans="1:56" outlineLevel="1" x14ac:dyDescent="0.25">
      <c r="A55" s="23" t="s">
        <v>562</v>
      </c>
      <c r="B55" s="12" t="s">
        <v>563</v>
      </c>
      <c r="AQ55" s="5">
        <v>2361</v>
      </c>
      <c r="AR55" s="5">
        <v>2397</v>
      </c>
      <c r="AS55" s="5">
        <v>2381</v>
      </c>
      <c r="AT55" s="5">
        <v>2318</v>
      </c>
      <c r="AU55" s="5">
        <v>2266</v>
      </c>
      <c r="AV55" s="5">
        <v>2234</v>
      </c>
      <c r="AW55" s="5">
        <v>2017</v>
      </c>
      <c r="AX55" s="5">
        <v>2075</v>
      </c>
      <c r="AY55" s="5">
        <v>2151</v>
      </c>
      <c r="AZ55" s="5">
        <v>2290</v>
      </c>
      <c r="BA55" s="5">
        <v>2450</v>
      </c>
      <c r="BB55" s="5">
        <v>2696</v>
      </c>
    </row>
    <row r="56" spans="1:56" outlineLevel="1" x14ac:dyDescent="0.25">
      <c r="A56" s="23" t="s">
        <v>564</v>
      </c>
      <c r="B56" s="12" t="s">
        <v>563</v>
      </c>
      <c r="AQ56" s="5">
        <v>18.100000000000001</v>
      </c>
      <c r="AR56" s="5">
        <v>18.399999999999999</v>
      </c>
      <c r="AS56" s="5">
        <v>18.600000000000001</v>
      </c>
      <c r="AT56" s="5">
        <v>18.2</v>
      </c>
      <c r="AU56" s="5">
        <v>17.899999999999999</v>
      </c>
      <c r="AV56" s="5">
        <v>17.100000000000001</v>
      </c>
      <c r="AW56" s="5">
        <v>14.7</v>
      </c>
      <c r="AX56" s="5">
        <v>14.2</v>
      </c>
      <c r="AY56" s="5">
        <v>13.8</v>
      </c>
      <c r="AZ56" s="5">
        <v>13.9</v>
      </c>
      <c r="BA56" s="5">
        <v>16.399999999999999</v>
      </c>
      <c r="BB56" s="5">
        <v>15.8</v>
      </c>
    </row>
    <row r="57" spans="1:56" outlineLevel="1" x14ac:dyDescent="0.25">
      <c r="A57" s="23" t="s">
        <v>565</v>
      </c>
      <c r="B57" s="12" t="s">
        <v>563</v>
      </c>
      <c r="AQ57" s="5">
        <v>6.32</v>
      </c>
      <c r="AR57" s="5">
        <v>5.48</v>
      </c>
      <c r="AS57" s="5">
        <v>5.46</v>
      </c>
      <c r="AT57" s="5">
        <v>5.04</v>
      </c>
      <c r="AU57" s="5">
        <v>5.05</v>
      </c>
      <c r="AV57" s="5">
        <v>5.07</v>
      </c>
      <c r="AW57" s="5">
        <v>4.78</v>
      </c>
      <c r="AX57" s="5">
        <v>3.8</v>
      </c>
      <c r="AY57" s="5">
        <v>3.52</v>
      </c>
      <c r="AZ57" s="5">
        <v>3.07</v>
      </c>
      <c r="BA57" s="5">
        <v>2.93</v>
      </c>
      <c r="BB57" s="5">
        <v>2.65</v>
      </c>
    </row>
    <row r="58" spans="1:56" outlineLevel="1" x14ac:dyDescent="0.25">
      <c r="A58" s="26" t="s">
        <v>566</v>
      </c>
      <c r="B58" s="12" t="s">
        <v>563</v>
      </c>
      <c r="AQ58" s="5">
        <v>28.7</v>
      </c>
      <c r="AR58" s="5">
        <v>29.2</v>
      </c>
      <c r="AS58" s="5">
        <v>30</v>
      </c>
      <c r="AT58" s="5">
        <v>29.2</v>
      </c>
      <c r="AU58" s="5">
        <v>29.2</v>
      </c>
      <c r="AV58" s="5">
        <v>27.7</v>
      </c>
      <c r="AW58" s="5">
        <v>24.1</v>
      </c>
      <c r="AX58" s="5">
        <v>23.4</v>
      </c>
      <c r="AY58" s="5">
        <v>22.7</v>
      </c>
      <c r="AZ58" s="5">
        <v>23</v>
      </c>
      <c r="BA58" s="5" t="s">
        <v>188</v>
      </c>
      <c r="BB58" s="5" t="s">
        <v>188</v>
      </c>
    </row>
    <row r="59" spans="1:56" outlineLevel="1" x14ac:dyDescent="0.25"/>
    <row r="60" spans="1:56" outlineLevel="1" x14ac:dyDescent="0.25"/>
    <row r="61" spans="1:56" x14ac:dyDescent="0.25">
      <c r="A61" s="21" t="s">
        <v>567</v>
      </c>
    </row>
    <row r="62" spans="1:56" outlineLevel="1" x14ac:dyDescent="0.25">
      <c r="A62" s="23" t="s">
        <v>76</v>
      </c>
      <c r="B62" s="5" t="s">
        <v>806</v>
      </c>
      <c r="AL62" s="11">
        <v>82.775000000000006</v>
      </c>
      <c r="AM62" s="11">
        <v>97.467500000000001</v>
      </c>
      <c r="AN62" s="11">
        <v>109.2075</v>
      </c>
      <c r="AO62" s="11">
        <v>124.14</v>
      </c>
      <c r="AP62" s="11">
        <v>117.92749999999999</v>
      </c>
      <c r="AQ62" s="11">
        <v>110.47</v>
      </c>
      <c r="AR62" s="11">
        <v>110.66</v>
      </c>
      <c r="AS62" s="11">
        <v>108.92749999999999</v>
      </c>
      <c r="AT62" s="11">
        <v>104.6275</v>
      </c>
      <c r="AU62" s="11">
        <v>102.97499999999999</v>
      </c>
      <c r="AV62" s="11">
        <v>100</v>
      </c>
      <c r="AW62" s="11">
        <v>100.8875</v>
      </c>
      <c r="AX62" s="11">
        <v>104.745</v>
      </c>
      <c r="AY62" s="11">
        <v>111.14</v>
      </c>
      <c r="AZ62" s="11">
        <v>121.10250000000001</v>
      </c>
      <c r="BA62" s="11">
        <v>130.38</v>
      </c>
      <c r="BB62" s="11">
        <v>139.91249999999999</v>
      </c>
      <c r="BC62" s="11">
        <v>160.685</v>
      </c>
      <c r="BD62" s="11">
        <v>179.88</v>
      </c>
    </row>
    <row r="63" spans="1:56" outlineLevel="1" x14ac:dyDescent="0.25">
      <c r="A63" s="23" t="s">
        <v>81</v>
      </c>
      <c r="B63" s="5" t="s">
        <v>570</v>
      </c>
      <c r="AR63" s="17">
        <v>11201</v>
      </c>
      <c r="AS63" s="17">
        <v>11317</v>
      </c>
      <c r="AT63" s="17">
        <v>11473</v>
      </c>
      <c r="AU63" s="17">
        <v>11606</v>
      </c>
      <c r="AV63" s="17">
        <v>12074</v>
      </c>
      <c r="AW63" s="17">
        <v>12724</v>
      </c>
      <c r="AX63" s="17">
        <v>13298</v>
      </c>
      <c r="AY63" s="17">
        <v>13910</v>
      </c>
      <c r="AZ63" s="17">
        <v>14546</v>
      </c>
      <c r="BA63" s="17">
        <v>14847</v>
      </c>
      <c r="BB63" s="17">
        <v>16285</v>
      </c>
      <c r="BC63" s="17">
        <v>18123</v>
      </c>
    </row>
    <row r="64" spans="1:56" outlineLevel="1" x14ac:dyDescent="0.25">
      <c r="A64" s="23" t="s">
        <v>86</v>
      </c>
    </row>
    <row r="65" spans="1:56" outlineLevel="1" x14ac:dyDescent="0.25">
      <c r="A65" s="23" t="s">
        <v>90</v>
      </c>
      <c r="B65" s="5" t="s">
        <v>572</v>
      </c>
      <c r="AL65" s="5">
        <v>100.6555578</v>
      </c>
      <c r="AM65" s="5">
        <v>113.00144520000001</v>
      </c>
      <c r="AN65" s="5">
        <v>119.8747924</v>
      </c>
      <c r="AO65" s="5">
        <v>129.28595799999999</v>
      </c>
      <c r="AP65" s="5">
        <v>121.1638092</v>
      </c>
      <c r="AQ65" s="5">
        <v>113.5706072</v>
      </c>
      <c r="AR65" s="5">
        <v>113.8448698</v>
      </c>
      <c r="AS65" s="5">
        <v>112.0687125</v>
      </c>
      <c r="AT65" s="5">
        <v>107.6940219</v>
      </c>
      <c r="AU65" s="5">
        <v>106.56246419999999</v>
      </c>
      <c r="AV65" s="5">
        <v>100</v>
      </c>
      <c r="AW65" s="5">
        <v>96.590042249999996</v>
      </c>
      <c r="AX65" s="5">
        <v>95.853896599999999</v>
      </c>
      <c r="AY65" s="5">
        <v>95.719945839999994</v>
      </c>
      <c r="AZ65" s="5">
        <v>98.521560809999997</v>
      </c>
      <c r="BA65" s="5">
        <v>104.876288</v>
      </c>
      <c r="BB65" s="5">
        <v>102.12514710000001</v>
      </c>
      <c r="BC65" s="5">
        <v>99.129850480000002</v>
      </c>
      <c r="BD65" s="5">
        <v>98.740903720000006</v>
      </c>
    </row>
    <row r="66" spans="1:56" outlineLevel="1" x14ac:dyDescent="0.25">
      <c r="A66" s="23" t="s">
        <v>94</v>
      </c>
      <c r="B66" s="5" t="s">
        <v>95</v>
      </c>
      <c r="AL66" s="11">
        <v>68.413079999999994</v>
      </c>
      <c r="AM66" s="11">
        <v>82.984520000000003</v>
      </c>
      <c r="AN66" s="11">
        <v>86.749669999999995</v>
      </c>
      <c r="AO66" s="11">
        <v>93.574640000000002</v>
      </c>
      <c r="AP66" s="11">
        <v>95.048919999999995</v>
      </c>
      <c r="AQ66" s="11">
        <v>99.503749999999997</v>
      </c>
      <c r="AR66" s="11">
        <v>100.8004</v>
      </c>
      <c r="AS66" s="11">
        <v>100.7466</v>
      </c>
      <c r="AT66" s="11">
        <v>100.7749</v>
      </c>
      <c r="AU66" s="11">
        <v>102.8535</v>
      </c>
      <c r="AV66" s="11">
        <v>100</v>
      </c>
      <c r="AW66" s="11">
        <v>94.704130000000006</v>
      </c>
      <c r="AX66" s="11">
        <v>90.273499999999999</v>
      </c>
      <c r="AY66" s="11">
        <v>87.136579999999995</v>
      </c>
      <c r="AZ66" s="11">
        <v>86.318600000000004</v>
      </c>
      <c r="BA66" s="11">
        <v>87.196629999999999</v>
      </c>
      <c r="BB66" s="11">
        <v>79.495270000000005</v>
      </c>
      <c r="BC66" s="11">
        <v>69.338449999999995</v>
      </c>
      <c r="BD66" s="11">
        <v>65.558300000000003</v>
      </c>
    </row>
    <row r="67" spans="1:56" outlineLevel="1" x14ac:dyDescent="0.25"/>
    <row r="68" spans="1:56" outlineLevel="1" x14ac:dyDescent="0.25"/>
    <row r="69" spans="1:56" x14ac:dyDescent="0.25">
      <c r="A69" s="21" t="s">
        <v>574</v>
      </c>
    </row>
    <row r="70" spans="1:56" outlineLevel="1" x14ac:dyDescent="0.25">
      <c r="A70" s="23" t="s">
        <v>575</v>
      </c>
      <c r="C70" s="5" t="s">
        <v>188</v>
      </c>
      <c r="D70" s="5" t="s">
        <v>188</v>
      </c>
      <c r="E70" s="5" t="s">
        <v>188</v>
      </c>
      <c r="F70" s="5" t="s">
        <v>188</v>
      </c>
      <c r="G70" s="5" t="s">
        <v>188</v>
      </c>
      <c r="H70" s="5" t="s">
        <v>188</v>
      </c>
      <c r="I70" s="5" t="s">
        <v>188</v>
      </c>
      <c r="J70" s="5" t="s">
        <v>188</v>
      </c>
      <c r="K70" s="5" t="s">
        <v>188</v>
      </c>
      <c r="L70" s="5" t="s">
        <v>188</v>
      </c>
      <c r="M70" s="5" t="s">
        <v>188</v>
      </c>
      <c r="N70" s="5" t="s">
        <v>188</v>
      </c>
      <c r="O70" s="5" t="s">
        <v>188</v>
      </c>
      <c r="P70" s="5" t="s">
        <v>188</v>
      </c>
      <c r="Q70" s="5" t="s">
        <v>188</v>
      </c>
      <c r="R70" s="5" t="s">
        <v>188</v>
      </c>
      <c r="S70" s="5" t="s">
        <v>188</v>
      </c>
      <c r="T70" s="5" t="s">
        <v>188</v>
      </c>
      <c r="U70" s="5" t="s">
        <v>188</v>
      </c>
      <c r="V70" s="5" t="s">
        <v>188</v>
      </c>
      <c r="W70" s="5" t="s">
        <v>188</v>
      </c>
      <c r="X70" s="5" t="s">
        <v>188</v>
      </c>
      <c r="Y70" s="5">
        <v>55910</v>
      </c>
      <c r="Z70" s="5">
        <v>55910</v>
      </c>
      <c r="AA70" s="5">
        <v>55910</v>
      </c>
      <c r="AB70" s="5">
        <v>55910</v>
      </c>
      <c r="AC70" s="5">
        <v>55980</v>
      </c>
      <c r="AD70" s="5">
        <v>55980</v>
      </c>
      <c r="AE70" s="5">
        <v>55910</v>
      </c>
      <c r="AF70" s="5">
        <v>55910</v>
      </c>
      <c r="AG70" s="5">
        <v>55912</v>
      </c>
      <c r="AH70" s="5">
        <v>55912</v>
      </c>
      <c r="AI70" s="5">
        <v>55912</v>
      </c>
      <c r="AJ70" s="5">
        <v>55964</v>
      </c>
      <c r="AK70" s="5">
        <v>55964</v>
      </c>
      <c r="AL70" s="5">
        <v>55964</v>
      </c>
      <c r="AM70" s="5">
        <v>55964</v>
      </c>
      <c r="AN70" s="5">
        <v>55964</v>
      </c>
      <c r="AO70" s="5">
        <v>55964</v>
      </c>
      <c r="AP70" s="5">
        <v>55964</v>
      </c>
      <c r="AQ70" s="5">
        <v>55964</v>
      </c>
      <c r="AR70" s="5">
        <v>55964</v>
      </c>
      <c r="AS70" s="5">
        <v>55964</v>
      </c>
      <c r="AT70" s="5">
        <v>55964</v>
      </c>
      <c r="AU70" s="5">
        <v>55964</v>
      </c>
      <c r="AV70" s="5">
        <v>55964</v>
      </c>
      <c r="AW70" s="5">
        <v>55964</v>
      </c>
      <c r="AX70" s="5">
        <v>55964</v>
      </c>
      <c r="AY70" s="5">
        <v>55964</v>
      </c>
      <c r="AZ70" s="5">
        <v>55964</v>
      </c>
      <c r="BA70" s="5">
        <v>55960</v>
      </c>
      <c r="BB70" s="5">
        <v>55960</v>
      </c>
      <c r="BC70" s="5" t="s">
        <v>188</v>
      </c>
      <c r="BD70" s="5" t="s">
        <v>188</v>
      </c>
    </row>
    <row r="71" spans="1:56" outlineLevel="1" x14ac:dyDescent="0.25">
      <c r="A71" s="23" t="s">
        <v>577</v>
      </c>
      <c r="C71" s="38">
        <v>331</v>
      </c>
      <c r="D71" s="38">
        <v>331</v>
      </c>
      <c r="E71" s="38">
        <v>331</v>
      </c>
      <c r="F71" s="38">
        <v>331</v>
      </c>
      <c r="G71" s="38">
        <v>331</v>
      </c>
      <c r="H71" s="38">
        <v>331</v>
      </c>
      <c r="I71" s="38">
        <v>331</v>
      </c>
      <c r="J71" s="38">
        <v>331</v>
      </c>
      <c r="K71" s="38">
        <v>331</v>
      </c>
      <c r="L71" s="38">
        <v>331</v>
      </c>
      <c r="M71" s="38">
        <v>331</v>
      </c>
      <c r="N71" s="38">
        <v>331</v>
      </c>
      <c r="O71" s="38">
        <v>331</v>
      </c>
      <c r="P71" s="38">
        <v>331</v>
      </c>
      <c r="Q71" s="38">
        <v>331</v>
      </c>
      <c r="R71" s="38">
        <v>331</v>
      </c>
      <c r="S71" s="38">
        <v>331</v>
      </c>
      <c r="T71" s="38">
        <v>331</v>
      </c>
      <c r="U71" s="38">
        <v>331</v>
      </c>
      <c r="V71" s="38">
        <v>331</v>
      </c>
      <c r="W71" s="38">
        <v>331</v>
      </c>
      <c r="X71" s="38">
        <v>331</v>
      </c>
      <c r="Y71" s="38">
        <v>331</v>
      </c>
      <c r="Z71" s="38">
        <v>331</v>
      </c>
      <c r="AA71" s="38">
        <v>331</v>
      </c>
      <c r="AB71" s="38">
        <v>331</v>
      </c>
      <c r="AC71" s="38">
        <v>331</v>
      </c>
      <c r="AD71" s="38">
        <v>331</v>
      </c>
      <c r="AE71" s="38">
        <v>331</v>
      </c>
      <c r="AF71" s="38">
        <v>331</v>
      </c>
      <c r="AG71" s="38">
        <v>331</v>
      </c>
      <c r="AH71" s="38">
        <v>331</v>
      </c>
      <c r="AI71" s="38">
        <v>331</v>
      </c>
      <c r="AJ71" s="38">
        <v>331</v>
      </c>
      <c r="AK71" s="38">
        <v>331</v>
      </c>
      <c r="AL71" s="38">
        <v>331</v>
      </c>
      <c r="AM71" s="38">
        <v>331</v>
      </c>
      <c r="AN71" s="38">
        <v>331</v>
      </c>
      <c r="AO71" s="38">
        <v>331</v>
      </c>
      <c r="AP71" s="38">
        <v>331</v>
      </c>
      <c r="AQ71" s="38">
        <v>331</v>
      </c>
      <c r="AR71" s="38">
        <v>331</v>
      </c>
      <c r="AS71" s="38">
        <v>331</v>
      </c>
      <c r="AT71" s="38">
        <v>331</v>
      </c>
      <c r="AU71" s="38">
        <v>331</v>
      </c>
      <c r="AV71" s="38">
        <v>331</v>
      </c>
      <c r="AW71" s="38">
        <v>331</v>
      </c>
      <c r="AX71" s="38">
        <v>331</v>
      </c>
      <c r="AY71" s="38">
        <v>331</v>
      </c>
      <c r="AZ71" s="38">
        <v>331</v>
      </c>
      <c r="BA71" s="38">
        <v>331</v>
      </c>
      <c r="BB71" s="38">
        <v>331</v>
      </c>
      <c r="BC71" s="38">
        <v>331</v>
      </c>
      <c r="BD71" s="38">
        <v>331</v>
      </c>
    </row>
    <row r="72" spans="1:56" outlineLevel="1" x14ac:dyDescent="0.25">
      <c r="A72" s="23" t="s">
        <v>579</v>
      </c>
      <c r="C72" s="5">
        <v>20.52</v>
      </c>
      <c r="D72" s="5">
        <v>20.68</v>
      </c>
      <c r="E72" s="5">
        <v>19.97</v>
      </c>
      <c r="F72" s="5">
        <v>20.21</v>
      </c>
      <c r="G72" s="5">
        <v>19.78</v>
      </c>
      <c r="H72" s="5">
        <v>19.489999999999998</v>
      </c>
      <c r="I72" s="5">
        <v>18.899999999999999</v>
      </c>
      <c r="J72" s="5">
        <v>19.93</v>
      </c>
      <c r="K72" s="5">
        <v>19</v>
      </c>
      <c r="L72" s="5">
        <v>20.079999999999998</v>
      </c>
      <c r="M72" s="5">
        <v>19.53</v>
      </c>
      <c r="N72" s="5">
        <v>19.96</v>
      </c>
      <c r="O72" s="5">
        <v>20.87</v>
      </c>
      <c r="P72" s="5">
        <v>21</v>
      </c>
      <c r="Q72" s="5">
        <v>19.09</v>
      </c>
      <c r="R72" s="5">
        <v>20.309999999999999</v>
      </c>
      <c r="S72" s="5">
        <v>20.010000000000002</v>
      </c>
      <c r="T72" s="5">
        <v>20.63</v>
      </c>
      <c r="U72" s="5">
        <v>21.22</v>
      </c>
      <c r="V72" s="5">
        <v>19.71</v>
      </c>
      <c r="W72" s="5">
        <v>20.22</v>
      </c>
      <c r="X72" s="5">
        <v>20.71</v>
      </c>
      <c r="Y72" s="5">
        <v>21.67</v>
      </c>
      <c r="Z72" s="5">
        <v>20.91</v>
      </c>
      <c r="AA72" s="5">
        <v>22.07</v>
      </c>
      <c r="AB72" s="5">
        <v>20.48</v>
      </c>
      <c r="AC72" s="5">
        <v>20.239999999999998</v>
      </c>
      <c r="AD72" s="5">
        <v>20.43</v>
      </c>
      <c r="AE72" s="5">
        <v>21.66</v>
      </c>
      <c r="AF72" s="5">
        <v>20.93</v>
      </c>
      <c r="AG72" s="5">
        <v>21.82</v>
      </c>
      <c r="AH72" s="5">
        <v>21.26</v>
      </c>
      <c r="AI72" s="5">
        <v>21.47</v>
      </c>
      <c r="AJ72" s="5">
        <v>23.9</v>
      </c>
      <c r="AK72" s="5">
        <v>20.79</v>
      </c>
      <c r="AL72" s="5">
        <v>20.23</v>
      </c>
      <c r="AM72" s="5">
        <v>20.83</v>
      </c>
      <c r="AN72" s="5">
        <v>22.31</v>
      </c>
      <c r="AO72" s="5">
        <v>21.71</v>
      </c>
      <c r="AP72" s="5">
        <v>21.61</v>
      </c>
      <c r="AQ72" s="5">
        <v>21.49</v>
      </c>
      <c r="AR72" s="5">
        <v>21.91</v>
      </c>
      <c r="AS72" s="5">
        <v>23.41</v>
      </c>
      <c r="AT72" s="5">
        <v>21.8</v>
      </c>
      <c r="AU72" s="5">
        <v>20.61</v>
      </c>
      <c r="AV72" s="5">
        <v>22.79</v>
      </c>
      <c r="AW72" s="5">
        <v>21.57</v>
      </c>
      <c r="AX72" s="5">
        <v>23.17</v>
      </c>
      <c r="AY72" s="5">
        <v>22.23</v>
      </c>
      <c r="AZ72" s="5">
        <v>23.02</v>
      </c>
      <c r="BA72" s="5">
        <v>21.65</v>
      </c>
      <c r="BB72" s="5">
        <v>22.85</v>
      </c>
      <c r="BC72" s="5">
        <v>23.3</v>
      </c>
      <c r="BD72" s="5">
        <v>22.48</v>
      </c>
    </row>
    <row r="73" spans="1:56" outlineLevel="1" x14ac:dyDescent="0.25">
      <c r="A73" s="23" t="s">
        <v>581</v>
      </c>
      <c r="C73" s="5">
        <v>1.63</v>
      </c>
      <c r="D73" s="5">
        <v>2.41</v>
      </c>
      <c r="E73" s="5">
        <v>2.46</v>
      </c>
      <c r="F73" s="5">
        <v>1.83</v>
      </c>
      <c r="G73" s="5">
        <v>4.45</v>
      </c>
      <c r="H73" s="5">
        <v>3.03</v>
      </c>
      <c r="I73" s="5">
        <v>1.92</v>
      </c>
      <c r="J73" s="5">
        <v>3.44</v>
      </c>
      <c r="K73" s="5">
        <v>2.31</v>
      </c>
      <c r="L73" s="5">
        <v>2.56</v>
      </c>
      <c r="M73" s="5">
        <v>1.1000000000000001</v>
      </c>
      <c r="N73" s="5">
        <v>0.78</v>
      </c>
      <c r="O73" s="5">
        <v>1.93</v>
      </c>
      <c r="P73" s="5">
        <v>2.0499999999999998</v>
      </c>
      <c r="Q73" s="5">
        <v>1.91</v>
      </c>
      <c r="R73" s="5">
        <v>-0.06</v>
      </c>
      <c r="S73" s="5">
        <v>0.55000000000000004</v>
      </c>
      <c r="T73" s="5">
        <v>1.07</v>
      </c>
      <c r="U73" s="5">
        <v>3.97</v>
      </c>
      <c r="V73" s="5">
        <v>3.32</v>
      </c>
      <c r="W73" s="5">
        <v>3.4</v>
      </c>
      <c r="X73" s="5">
        <v>0.46</v>
      </c>
      <c r="Y73" s="5">
        <v>2.54</v>
      </c>
      <c r="Z73" s="5">
        <v>1.89</v>
      </c>
      <c r="AA73" s="5">
        <v>3.19</v>
      </c>
      <c r="AB73" s="5">
        <v>3.66</v>
      </c>
      <c r="AC73" s="5">
        <v>0.19</v>
      </c>
      <c r="AD73" s="5">
        <v>3.23</v>
      </c>
      <c r="AE73" s="5">
        <v>2.77</v>
      </c>
      <c r="AF73" s="5">
        <v>2.21</v>
      </c>
      <c r="AG73" s="5">
        <v>3.24</v>
      </c>
      <c r="AH73" s="5">
        <v>2.57</v>
      </c>
      <c r="AI73" s="5">
        <v>3.43</v>
      </c>
      <c r="AJ73" s="5">
        <v>0.68</v>
      </c>
      <c r="AK73" s="5">
        <v>2.2599999999999998</v>
      </c>
      <c r="AL73" s="5">
        <v>0.76</v>
      </c>
      <c r="AM73" s="5">
        <v>2.09</v>
      </c>
      <c r="AN73" s="5">
        <v>4.79</v>
      </c>
      <c r="AO73" s="5">
        <v>4.25</v>
      </c>
      <c r="AP73" s="5">
        <v>2.38</v>
      </c>
      <c r="AQ73" s="5">
        <v>1.6</v>
      </c>
      <c r="AR73" s="5">
        <v>2.94</v>
      </c>
      <c r="AS73" s="5">
        <v>0.84</v>
      </c>
      <c r="AT73" s="5">
        <v>3.01</v>
      </c>
      <c r="AU73" s="5">
        <v>5.5</v>
      </c>
      <c r="AV73" s="5">
        <v>3.57</v>
      </c>
      <c r="AW73" s="5">
        <v>3.59</v>
      </c>
      <c r="AX73" s="5">
        <v>2.1</v>
      </c>
      <c r="AY73" s="5">
        <v>3.06</v>
      </c>
      <c r="AZ73" s="5">
        <v>4</v>
      </c>
      <c r="BA73" s="5">
        <v>4.8600000000000003</v>
      </c>
      <c r="BB73" s="5">
        <v>4.4000000000000004</v>
      </c>
      <c r="BC73" s="5">
        <v>4.67</v>
      </c>
      <c r="BD73" s="5">
        <v>5.04</v>
      </c>
    </row>
    <row r="74" spans="1:56" outlineLevel="1" x14ac:dyDescent="0.25">
      <c r="A74" s="23" t="s">
        <v>582</v>
      </c>
      <c r="C74" s="5" t="s">
        <v>188</v>
      </c>
      <c r="D74" s="5" t="s">
        <v>188</v>
      </c>
      <c r="E74" s="5" t="s">
        <v>188</v>
      </c>
      <c r="F74" s="5" t="s">
        <v>188</v>
      </c>
      <c r="G74" s="5" t="s">
        <v>188</v>
      </c>
      <c r="H74" s="5" t="s">
        <v>188</v>
      </c>
      <c r="I74" s="5" t="s">
        <v>188</v>
      </c>
      <c r="J74" s="5" t="s">
        <v>188</v>
      </c>
      <c r="K74" s="5" t="s">
        <v>188</v>
      </c>
      <c r="L74" s="5" t="s">
        <v>188</v>
      </c>
      <c r="M74" s="5" t="s">
        <v>188</v>
      </c>
      <c r="N74" s="5" t="s">
        <v>188</v>
      </c>
      <c r="O74" s="5" t="s">
        <v>188</v>
      </c>
      <c r="P74" s="5" t="s">
        <v>188</v>
      </c>
      <c r="Q74" s="5" t="s">
        <v>188</v>
      </c>
      <c r="R74" s="5" t="s">
        <v>188</v>
      </c>
      <c r="S74" s="5" t="s">
        <v>188</v>
      </c>
      <c r="T74" s="5" t="s">
        <v>188</v>
      </c>
      <c r="U74" s="5" t="s">
        <v>188</v>
      </c>
      <c r="V74" s="5" t="s">
        <v>188</v>
      </c>
      <c r="W74" s="5" t="s">
        <v>188</v>
      </c>
      <c r="X74" s="5" t="s">
        <v>188</v>
      </c>
      <c r="Y74" s="5">
        <f t="shared" ref="Y74:BB74" si="0">Y94/Y70</f>
        <v>81.842568413521732</v>
      </c>
      <c r="Z74" s="5">
        <f t="shared" si="0"/>
        <v>82.283366124128065</v>
      </c>
      <c r="AA74" s="5">
        <f t="shared" si="0"/>
        <v>83.205580397066711</v>
      </c>
      <c r="AB74" s="5">
        <f t="shared" si="0"/>
        <v>82.633339295296011</v>
      </c>
      <c r="AC74" s="5">
        <f t="shared" si="0"/>
        <v>81.405805644873169</v>
      </c>
      <c r="AD74" s="5">
        <f t="shared" si="0"/>
        <v>81.0096463022508</v>
      </c>
      <c r="AE74" s="5">
        <f t="shared" si="0"/>
        <v>81.061259166517615</v>
      </c>
      <c r="AF74" s="5">
        <f t="shared" si="0"/>
        <v>80.711804686102667</v>
      </c>
      <c r="AG74" s="5">
        <f t="shared" si="0"/>
        <v>79.916690513664335</v>
      </c>
      <c r="AH74" s="5">
        <f t="shared" si="0"/>
        <v>76.900164544283868</v>
      </c>
      <c r="AI74" s="5">
        <f t="shared" si="0"/>
        <v>76.945449992845894</v>
      </c>
      <c r="AJ74" s="5">
        <f t="shared" si="0"/>
        <v>76.895843756700742</v>
      </c>
      <c r="AK74" s="5">
        <f t="shared" si="0"/>
        <v>76.917303981130729</v>
      </c>
      <c r="AL74" s="5">
        <f t="shared" si="0"/>
        <v>77.016385533557283</v>
      </c>
      <c r="AM74" s="5">
        <f t="shared" si="0"/>
        <v>77.034504324208413</v>
      </c>
      <c r="AN74" s="5">
        <f t="shared" si="0"/>
        <v>77.017672074905292</v>
      </c>
      <c r="AO74" s="5">
        <f t="shared" si="0"/>
        <v>77.008523336430557</v>
      </c>
      <c r="AP74" s="5">
        <f t="shared" si="0"/>
        <v>76.927685655063968</v>
      </c>
      <c r="AQ74" s="5">
        <f t="shared" si="0"/>
        <v>76.753395039668362</v>
      </c>
      <c r="AR74" s="5">
        <f t="shared" si="0"/>
        <v>76.488849974983921</v>
      </c>
      <c r="AS74" s="5">
        <f t="shared" si="0"/>
        <v>76.255414194839545</v>
      </c>
      <c r="AT74" s="5">
        <f t="shared" si="0"/>
        <v>76.043331427346146</v>
      </c>
      <c r="AU74" s="5">
        <f t="shared" si="0"/>
        <v>75.734204131227216</v>
      </c>
      <c r="AV74" s="5">
        <f t="shared" si="0"/>
        <v>75.112643842470163</v>
      </c>
      <c r="AW74" s="5">
        <f t="shared" si="0"/>
        <v>74.589897076692154</v>
      </c>
      <c r="AX74" s="5">
        <f t="shared" si="0"/>
        <v>73.699717675648628</v>
      </c>
      <c r="AY74" s="5">
        <f t="shared" si="0"/>
        <v>73.044153384318491</v>
      </c>
      <c r="AZ74" s="5">
        <f t="shared" si="0"/>
        <v>72.640501036380527</v>
      </c>
      <c r="BA74" s="5">
        <f t="shared" si="0"/>
        <v>72.331665475339534</v>
      </c>
      <c r="BB74" s="5">
        <f t="shared" si="0"/>
        <v>69.317369549678347</v>
      </c>
      <c r="BC74" s="5" t="s">
        <v>188</v>
      </c>
      <c r="BD74" s="5" t="s">
        <v>188</v>
      </c>
    </row>
    <row r="75" spans="1:56" outlineLevel="1" x14ac:dyDescent="0.25">
      <c r="A75" s="23" t="s">
        <v>584</v>
      </c>
      <c r="C75" s="5" t="s">
        <v>188</v>
      </c>
      <c r="D75" s="5" t="s">
        <v>188</v>
      </c>
      <c r="E75" s="5" t="s">
        <v>188</v>
      </c>
      <c r="F75" s="5" t="s">
        <v>188</v>
      </c>
      <c r="G75" s="5" t="s">
        <v>188</v>
      </c>
      <c r="H75" s="5" t="s">
        <v>188</v>
      </c>
      <c r="I75" s="5" t="s">
        <v>188</v>
      </c>
      <c r="J75" s="5" t="s">
        <v>188</v>
      </c>
      <c r="K75" s="5" t="s">
        <v>188</v>
      </c>
      <c r="L75" s="5" t="s">
        <v>188</v>
      </c>
      <c r="M75" s="5" t="s">
        <v>188</v>
      </c>
      <c r="N75" s="5" t="s">
        <v>188</v>
      </c>
      <c r="O75" s="5" t="s">
        <v>188</v>
      </c>
      <c r="P75" s="5" t="s">
        <v>188</v>
      </c>
      <c r="Q75" s="5" t="s">
        <v>188</v>
      </c>
      <c r="R75" s="5" t="s">
        <v>188</v>
      </c>
      <c r="S75" s="5" t="s">
        <v>188</v>
      </c>
      <c r="T75" s="5" t="s">
        <v>188</v>
      </c>
      <c r="U75" s="5" t="s">
        <v>188</v>
      </c>
      <c r="V75" s="5" t="s">
        <v>188</v>
      </c>
      <c r="W75" s="5" t="s">
        <v>188</v>
      </c>
      <c r="X75" s="5" t="s">
        <v>188</v>
      </c>
      <c r="Y75" s="5">
        <v>1113</v>
      </c>
      <c r="Z75" s="5">
        <v>1113</v>
      </c>
      <c r="AA75" s="5">
        <v>1113</v>
      </c>
      <c r="AB75" s="5">
        <v>1113</v>
      </c>
      <c r="AC75" s="5">
        <v>1113</v>
      </c>
      <c r="AD75" s="5">
        <v>1113</v>
      </c>
      <c r="AE75" s="5">
        <v>1113</v>
      </c>
      <c r="AF75" s="5">
        <v>1113</v>
      </c>
      <c r="AG75" s="5">
        <v>1113</v>
      </c>
      <c r="AH75" s="5">
        <v>1113</v>
      </c>
      <c r="AI75" s="5">
        <v>1113</v>
      </c>
      <c r="AJ75" s="5">
        <v>1113</v>
      </c>
      <c r="AK75" s="5">
        <v>1113</v>
      </c>
      <c r="AL75" s="5">
        <v>1113</v>
      </c>
      <c r="AM75" s="5">
        <v>1113</v>
      </c>
      <c r="AN75" s="5">
        <v>1113</v>
      </c>
      <c r="AO75" s="5">
        <v>1113</v>
      </c>
      <c r="AP75" s="5">
        <v>1113</v>
      </c>
      <c r="AQ75" s="5">
        <v>1113</v>
      </c>
      <c r="AR75" s="5">
        <v>1113</v>
      </c>
      <c r="AS75" s="5">
        <v>1113</v>
      </c>
      <c r="AT75" s="5">
        <v>1113</v>
      </c>
      <c r="AU75" s="5">
        <v>1113</v>
      </c>
      <c r="AV75" s="5">
        <v>1113</v>
      </c>
      <c r="AW75" s="5">
        <v>1113</v>
      </c>
      <c r="AX75" s="5">
        <v>1113</v>
      </c>
      <c r="AY75" s="5">
        <v>1113</v>
      </c>
      <c r="AZ75" s="5">
        <v>1113</v>
      </c>
      <c r="BA75" s="5">
        <v>1113</v>
      </c>
      <c r="BB75" s="5" t="s">
        <v>188</v>
      </c>
      <c r="BC75" s="5" t="s">
        <v>188</v>
      </c>
      <c r="BD75" s="5" t="s">
        <v>188</v>
      </c>
    </row>
    <row r="76" spans="1:56" outlineLevel="1" x14ac:dyDescent="0.25">
      <c r="A76" s="23" t="s">
        <v>586</v>
      </c>
      <c r="C76" s="5" t="s">
        <v>188</v>
      </c>
      <c r="D76" s="5" t="s">
        <v>188</v>
      </c>
      <c r="E76" s="5" t="s">
        <v>188</v>
      </c>
      <c r="F76" s="5" t="s">
        <v>188</v>
      </c>
      <c r="G76" s="5" t="s">
        <v>188</v>
      </c>
      <c r="H76" s="5" t="s">
        <v>188</v>
      </c>
      <c r="I76" s="5" t="s">
        <v>188</v>
      </c>
      <c r="J76" s="5" t="s">
        <v>188</v>
      </c>
      <c r="K76" s="5" t="s">
        <v>188</v>
      </c>
      <c r="L76" s="5" t="s">
        <v>188</v>
      </c>
      <c r="M76" s="5" t="s">
        <v>188</v>
      </c>
      <c r="N76" s="5" t="s">
        <v>188</v>
      </c>
      <c r="O76" s="5" t="s">
        <v>188</v>
      </c>
      <c r="P76" s="5" t="s">
        <v>188</v>
      </c>
      <c r="Q76" s="5" t="s">
        <v>188</v>
      </c>
      <c r="R76" s="5" t="s">
        <v>188</v>
      </c>
      <c r="S76" s="5" t="s">
        <v>188</v>
      </c>
      <c r="T76" s="5" t="s">
        <v>188</v>
      </c>
      <c r="U76" s="5" t="s">
        <v>188</v>
      </c>
      <c r="V76" s="5" t="s">
        <v>188</v>
      </c>
      <c r="W76" s="5">
        <v>26.1</v>
      </c>
      <c r="X76" s="5" t="s">
        <v>188</v>
      </c>
      <c r="Y76" s="5" t="s">
        <v>188</v>
      </c>
      <c r="Z76" s="5" t="s">
        <v>188</v>
      </c>
      <c r="AA76" s="5" t="s">
        <v>188</v>
      </c>
      <c r="AB76" s="5">
        <v>25.7</v>
      </c>
      <c r="AC76" s="5" t="s">
        <v>188</v>
      </c>
      <c r="AD76" s="5" t="s">
        <v>188</v>
      </c>
      <c r="AE76" s="5" t="s">
        <v>188</v>
      </c>
      <c r="AF76" s="5" t="s">
        <v>188</v>
      </c>
      <c r="AG76" s="5">
        <v>23.7</v>
      </c>
      <c r="AH76" s="5" t="s">
        <v>188</v>
      </c>
      <c r="AI76" s="5" t="s">
        <v>188</v>
      </c>
      <c r="AJ76" s="5" t="s">
        <v>188</v>
      </c>
      <c r="AK76" s="5" t="s">
        <v>188</v>
      </c>
      <c r="AL76" s="5">
        <v>23.1</v>
      </c>
      <c r="AM76" s="5" t="s">
        <v>188</v>
      </c>
      <c r="AN76" s="5" t="s">
        <v>188</v>
      </c>
      <c r="AO76" s="5" t="s">
        <v>188</v>
      </c>
      <c r="AP76" s="5" t="s">
        <v>188</v>
      </c>
      <c r="AQ76" s="5">
        <v>21.2</v>
      </c>
      <c r="AR76" s="5">
        <v>23.2</v>
      </c>
      <c r="AS76" s="5">
        <v>20.6</v>
      </c>
      <c r="AT76" s="5">
        <v>20</v>
      </c>
      <c r="AU76" s="5">
        <v>19.5</v>
      </c>
      <c r="AV76" s="5">
        <v>19.899999999999999</v>
      </c>
      <c r="AW76" s="5">
        <v>17.7</v>
      </c>
      <c r="AX76" s="5">
        <v>18.3</v>
      </c>
      <c r="AY76" s="5">
        <v>18.600000000000001</v>
      </c>
      <c r="AZ76" s="5">
        <v>18.5</v>
      </c>
      <c r="BA76" s="5" t="s">
        <v>188</v>
      </c>
      <c r="BB76" s="5" t="s">
        <v>188</v>
      </c>
      <c r="BC76" s="5" t="s">
        <v>188</v>
      </c>
      <c r="BD76" s="5" t="s">
        <v>188</v>
      </c>
    </row>
    <row r="77" spans="1:56" outlineLevel="1" x14ac:dyDescent="0.25"/>
    <row r="78" spans="1:56" outlineLevel="1" x14ac:dyDescent="0.25"/>
    <row r="79" spans="1:56" x14ac:dyDescent="0.25">
      <c r="A79" s="21" t="s">
        <v>600</v>
      </c>
    </row>
    <row r="80" spans="1:56" outlineLevel="1" x14ac:dyDescent="0.25">
      <c r="A80" s="23" t="s">
        <v>45</v>
      </c>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v>8048.5385299999998</v>
      </c>
      <c r="AC80" s="11">
        <v>8801.0718199999992</v>
      </c>
      <c r="AD80" s="11">
        <v>9532.3518399999994</v>
      </c>
      <c r="AE80" s="11">
        <v>9886.9874500000005</v>
      </c>
      <c r="AF80" s="11">
        <v>9939.9495100000004</v>
      </c>
      <c r="AG80" s="11">
        <v>10669.3431</v>
      </c>
      <c r="AH80" s="11">
        <v>11652.072899999999</v>
      </c>
      <c r="AI80" s="11">
        <v>13022.4493</v>
      </c>
      <c r="AJ80" s="11">
        <v>13697.4211</v>
      </c>
      <c r="AK80" s="11">
        <v>14694.6908</v>
      </c>
      <c r="AL80" s="11">
        <v>15455.1206</v>
      </c>
      <c r="AM80" s="11">
        <v>17639.000899999999</v>
      </c>
      <c r="AN80" s="11">
        <v>19577.911599999999</v>
      </c>
      <c r="AO80" s="11">
        <v>21032.9146</v>
      </c>
      <c r="AP80" s="11">
        <v>20272.743200000001</v>
      </c>
      <c r="AQ80" s="11">
        <v>20088.043399999999</v>
      </c>
      <c r="AR80" s="11">
        <v>21139.967100000002</v>
      </c>
      <c r="AS80" s="11">
        <v>21509.891599999999</v>
      </c>
      <c r="AT80" s="11">
        <v>22182.460500000001</v>
      </c>
      <c r="AU80" s="11">
        <v>22409.263999999999</v>
      </c>
      <c r="AV80" s="11">
        <v>23391.101200000001</v>
      </c>
      <c r="AW80" s="11">
        <v>25318.9781</v>
      </c>
      <c r="AX80" s="11">
        <v>27267.3226</v>
      </c>
      <c r="AY80" s="11">
        <v>28980.449199999999</v>
      </c>
      <c r="AZ80" s="11">
        <v>32123.9961</v>
      </c>
      <c r="BA80" s="11">
        <v>30447.159500000002</v>
      </c>
      <c r="BB80" s="11">
        <v>36954.434600000001</v>
      </c>
      <c r="BC80" s="11">
        <v>42171.184800000003</v>
      </c>
    </row>
    <row r="81" spans="1:57" outlineLevel="1" x14ac:dyDescent="0.25">
      <c r="A81" s="23" t="s">
        <v>55</v>
      </c>
      <c r="C81" s="11"/>
      <c r="D81" s="11"/>
      <c r="E81" s="11"/>
      <c r="F81" s="11"/>
      <c r="G81" s="11"/>
      <c r="H81" s="11"/>
      <c r="I81" s="11"/>
      <c r="J81" s="11"/>
      <c r="K81" s="11"/>
      <c r="L81" s="11"/>
      <c r="M81" s="11"/>
      <c r="N81" s="11"/>
      <c r="O81" s="11"/>
      <c r="P81" s="11"/>
      <c r="Q81" s="11"/>
      <c r="R81" s="11"/>
      <c r="S81" s="11"/>
      <c r="T81" s="11"/>
      <c r="U81" s="11"/>
      <c r="V81" s="11"/>
      <c r="W81" s="11"/>
      <c r="X81" s="11">
        <v>11.14</v>
      </c>
      <c r="Y81" s="11"/>
      <c r="Z81" s="11"/>
      <c r="AA81" s="11"/>
      <c r="AB81" s="11"/>
      <c r="AC81" s="11">
        <v>9.68</v>
      </c>
      <c r="AD81" s="11">
        <v>9.7100000000000009</v>
      </c>
      <c r="AE81" s="11">
        <v>11.391999999999999</v>
      </c>
      <c r="AF81" s="11">
        <v>13.558999999999999</v>
      </c>
      <c r="AG81" s="11">
        <v>16.064</v>
      </c>
      <c r="AH81" s="11">
        <v>20.46</v>
      </c>
      <c r="AI81" s="11">
        <v>15.053000000000001</v>
      </c>
      <c r="AJ81" s="11">
        <v>13.923999999999999</v>
      </c>
      <c r="AK81" s="11">
        <v>13.664</v>
      </c>
      <c r="AL81" s="11">
        <v>12.598000000000001</v>
      </c>
      <c r="AM81" s="11">
        <v>11.13</v>
      </c>
      <c r="AN81" s="11">
        <v>9.9090000000000007</v>
      </c>
      <c r="AO81" s="11">
        <v>8.5299999999999994</v>
      </c>
      <c r="AP81" s="11">
        <v>9.202</v>
      </c>
      <c r="AQ81" s="11">
        <v>11.62</v>
      </c>
      <c r="AR81" s="11">
        <v>13.678000000000001</v>
      </c>
      <c r="AS81" s="11">
        <v>15.935</v>
      </c>
      <c r="AT81" s="11">
        <v>17.251000000000001</v>
      </c>
      <c r="AU81" s="11">
        <v>17.29</v>
      </c>
      <c r="AV81" s="11">
        <v>16.175000000000001</v>
      </c>
      <c r="AW81" s="11">
        <v>13.103</v>
      </c>
      <c r="AX81" s="11">
        <v>11.208</v>
      </c>
      <c r="AY81" s="11">
        <v>8.4320000000000004</v>
      </c>
      <c r="AZ81" s="11">
        <v>6.617</v>
      </c>
      <c r="BA81" s="11">
        <v>7.5069999999999997</v>
      </c>
      <c r="BB81" s="11">
        <v>7.6079999999999997</v>
      </c>
      <c r="BC81" s="11">
        <v>6.96</v>
      </c>
    </row>
    <row r="82" spans="1:57" outlineLevel="1" x14ac:dyDescent="0.25">
      <c r="A82" s="23" t="s">
        <v>58</v>
      </c>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v>6.0472680739999998</v>
      </c>
      <c r="AD82" s="11">
        <v>6.1693811050000003</v>
      </c>
      <c r="AE82" s="11">
        <v>2.2469758149999999</v>
      </c>
      <c r="AF82" s="11">
        <v>-0.85587329000000001</v>
      </c>
      <c r="AG82" s="11">
        <v>2.9562746780000002</v>
      </c>
      <c r="AH82" s="11">
        <v>3.1208643880000002</v>
      </c>
      <c r="AI82" s="11">
        <v>5.820577825</v>
      </c>
      <c r="AJ82" s="11">
        <v>5.5996334550000002</v>
      </c>
      <c r="AK82" s="11">
        <v>4.1799487129999999</v>
      </c>
      <c r="AL82" s="11">
        <v>4.3074928479999999</v>
      </c>
      <c r="AM82" s="11">
        <v>5.0768354049999997</v>
      </c>
      <c r="AN82" s="11">
        <v>5.0750218120000001</v>
      </c>
      <c r="AO82" s="11">
        <v>2.0116534189999999</v>
      </c>
      <c r="AP82" s="11">
        <v>-7.2179072499999997</v>
      </c>
      <c r="AQ82" s="11">
        <v>-1.2430713499999999</v>
      </c>
      <c r="AR82" s="11">
        <v>-8.2944290000000004E-2</v>
      </c>
      <c r="AS82" s="11">
        <v>-2.3399068000000001</v>
      </c>
      <c r="AT82" s="11">
        <v>-0.39679362000000001</v>
      </c>
      <c r="AU82" s="11">
        <v>-0.42562377000000001</v>
      </c>
      <c r="AV82" s="11">
        <v>2.522553399</v>
      </c>
      <c r="AW82" s="11">
        <v>3.5622878290000002</v>
      </c>
      <c r="AX82" s="11">
        <v>3.399573959</v>
      </c>
      <c r="AY82" s="11">
        <v>2.820323138</v>
      </c>
      <c r="AZ82" s="11">
        <v>3.3997166129999998</v>
      </c>
      <c r="BA82" s="11">
        <v>-8.5914237599999996</v>
      </c>
      <c r="BB82" s="11">
        <v>13.784946639999999</v>
      </c>
      <c r="BC82" s="11">
        <v>6.3471145419999999</v>
      </c>
    </row>
    <row r="83" spans="1:57" outlineLevel="1" x14ac:dyDescent="0.25">
      <c r="A83" s="23" t="s">
        <v>60</v>
      </c>
      <c r="C83" s="11"/>
      <c r="D83" s="11"/>
      <c r="E83" s="11"/>
      <c r="F83" s="11"/>
      <c r="G83" s="11"/>
      <c r="H83" s="11"/>
      <c r="I83" s="11"/>
      <c r="J83" s="11"/>
      <c r="K83" s="11"/>
      <c r="L83" s="11"/>
      <c r="M83" s="11"/>
      <c r="N83" s="11"/>
      <c r="O83" s="11"/>
      <c r="P83" s="11"/>
      <c r="Q83" s="11"/>
      <c r="R83" s="11"/>
      <c r="S83" s="11">
        <v>50</v>
      </c>
      <c r="T83" s="11">
        <v>133.3332637</v>
      </c>
      <c r="U83" s="11">
        <v>185.7142857</v>
      </c>
      <c r="V83" s="11">
        <v>1400</v>
      </c>
      <c r="W83" s="11">
        <v>500</v>
      </c>
      <c r="X83" s="11">
        <v>122.2222222</v>
      </c>
      <c r="Y83" s="11">
        <v>625</v>
      </c>
      <c r="Z83" s="11">
        <v>1500</v>
      </c>
      <c r="AA83" s="11">
        <v>107.327586</v>
      </c>
      <c r="AB83" s="11">
        <v>3.9501039499999999</v>
      </c>
      <c r="AC83" s="11">
        <v>4.3</v>
      </c>
      <c r="AD83" s="11">
        <v>4.1706615530000004</v>
      </c>
      <c r="AE83" s="11">
        <v>6.3966866080000004</v>
      </c>
      <c r="AF83" s="11">
        <v>4.0191387560000003</v>
      </c>
      <c r="AG83" s="11">
        <v>4.6113155470000002</v>
      </c>
      <c r="AH83" s="11">
        <v>3.7767024669999998</v>
      </c>
      <c r="AI83" s="11">
        <v>1.671784374</v>
      </c>
      <c r="AJ83" s="11">
        <v>1.767337808</v>
      </c>
      <c r="AK83" s="11">
        <v>2.0553967910000002</v>
      </c>
      <c r="AL83" s="11">
        <v>3.3171782439999999</v>
      </c>
      <c r="AM83" s="11">
        <v>3.1898259150000001</v>
      </c>
      <c r="AN83" s="11">
        <v>2.8992827559999998</v>
      </c>
      <c r="AO83" s="11">
        <v>6.0769683900000002</v>
      </c>
      <c r="AP83" s="11">
        <v>2.378528459</v>
      </c>
      <c r="AQ83" s="11">
        <v>1.0305550530000001</v>
      </c>
      <c r="AR83" s="11">
        <v>2.2727272730000001</v>
      </c>
      <c r="AS83" s="11">
        <v>3.4120734910000001</v>
      </c>
      <c r="AT83" s="11">
        <v>2.2165820639999998</v>
      </c>
      <c r="AU83" s="11">
        <v>-0.21519616</v>
      </c>
      <c r="AV83" s="11">
        <v>-0.464499</v>
      </c>
      <c r="AW83" s="11">
        <v>-1.125</v>
      </c>
      <c r="AX83" s="11">
        <v>1.1293721029999999</v>
      </c>
      <c r="AY83" s="11">
        <v>1.5001250100000001</v>
      </c>
      <c r="AZ83" s="11">
        <v>0.77182034600000005</v>
      </c>
      <c r="BA83" s="11">
        <v>0.154811375</v>
      </c>
      <c r="BB83" s="11">
        <v>2.5545069960000002</v>
      </c>
      <c r="BC83" s="11">
        <v>10.78058068</v>
      </c>
    </row>
    <row r="84" spans="1:57" outlineLevel="1" x14ac:dyDescent="0.25">
      <c r="A84" s="23" t="s">
        <v>62</v>
      </c>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v>26.2294564</v>
      </c>
      <c r="AC84" s="11">
        <v>23.861190400000002</v>
      </c>
      <c r="AD84" s="11">
        <v>23.051326899999999</v>
      </c>
      <c r="AE84" s="11">
        <v>23.989891400000001</v>
      </c>
      <c r="AF84" s="11">
        <v>24.904586900000002</v>
      </c>
      <c r="AG84" s="11">
        <v>22.866680200000001</v>
      </c>
      <c r="AH84" s="11">
        <v>20.844777499999999</v>
      </c>
      <c r="AI84" s="11">
        <v>20.569165999999999</v>
      </c>
      <c r="AJ84" s="11">
        <v>19.9744733</v>
      </c>
      <c r="AK84" s="11">
        <v>20.036401900000001</v>
      </c>
      <c r="AL84" s="11">
        <v>19.935427499999999</v>
      </c>
      <c r="AM84" s="11">
        <v>20.0623936</v>
      </c>
      <c r="AN84" s="11">
        <v>20.740378799999998</v>
      </c>
      <c r="AO84" s="11">
        <v>20.598507099999999</v>
      </c>
      <c r="AP84" s="11">
        <v>22.499005100000002</v>
      </c>
      <c r="AQ84" s="11">
        <v>22.4337193</v>
      </c>
      <c r="AR84" s="11">
        <v>22.887125399999999</v>
      </c>
      <c r="AS84" s="11">
        <v>22.8008746</v>
      </c>
      <c r="AT84" s="11">
        <v>22.682528999999999</v>
      </c>
      <c r="AU84" s="11">
        <v>23.089208200000002</v>
      </c>
      <c r="AV84" s="11">
        <v>22.4542535</v>
      </c>
      <c r="AW84" s="11">
        <v>21.97372</v>
      </c>
      <c r="AX84" s="11">
        <v>21.823879099999999</v>
      </c>
      <c r="AY84" s="11">
        <v>21.8421238</v>
      </c>
      <c r="AZ84" s="11">
        <v>21.728903200000001</v>
      </c>
      <c r="BA84" s="11">
        <v>25.0320739</v>
      </c>
      <c r="BB84" s="11">
        <v>23.1386562</v>
      </c>
      <c r="BC84" s="11">
        <v>21.187914599999999</v>
      </c>
    </row>
    <row r="85" spans="1:57" outlineLevel="1" x14ac:dyDescent="0.25">
      <c r="A85" s="23" t="s">
        <v>64</v>
      </c>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v>28.5379252</v>
      </c>
      <c r="AG85" s="11">
        <v>34.250294799999999</v>
      </c>
      <c r="AH85" s="11">
        <v>41.197323699999998</v>
      </c>
      <c r="AI85" s="11">
        <v>40.591766200000002</v>
      </c>
      <c r="AJ85" s="11">
        <v>42.684882100000003</v>
      </c>
      <c r="AK85" s="11">
        <v>44.821978000000001</v>
      </c>
      <c r="AL85" s="11">
        <v>45.765265300000003</v>
      </c>
      <c r="AM85" s="11">
        <v>43.3858386</v>
      </c>
      <c r="AN85" s="11">
        <v>43.258899200000002</v>
      </c>
      <c r="AO85" s="11">
        <v>45.6654372</v>
      </c>
      <c r="AP85" s="11">
        <v>56.3193524</v>
      </c>
      <c r="AQ85" s="11">
        <v>65.523899799999995</v>
      </c>
      <c r="AR85" s="11">
        <v>72.106898999999999</v>
      </c>
      <c r="AS85" s="11">
        <v>76.588721169999999</v>
      </c>
      <c r="AT85" s="11">
        <v>87.660682600000001</v>
      </c>
      <c r="AU85" s="11">
        <v>93.541751700000006</v>
      </c>
      <c r="AV85" s="11">
        <v>95.877622599999995</v>
      </c>
      <c r="AW85" s="11">
        <v>93.496561</v>
      </c>
      <c r="AX85" s="11">
        <v>86.969821999999994</v>
      </c>
      <c r="AY85" s="11">
        <v>83.828006999999999</v>
      </c>
      <c r="AZ85" s="11">
        <v>81.677059</v>
      </c>
      <c r="BA85" s="11">
        <v>98.779120000000006</v>
      </c>
      <c r="BB85" s="11">
        <v>90.998501200000007</v>
      </c>
    </row>
    <row r="86" spans="1:57" outlineLevel="1" x14ac:dyDescent="0.25">
      <c r="A86" s="23" t="s">
        <v>67</v>
      </c>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v>7.9968780749999997</v>
      </c>
      <c r="AC86" s="11">
        <v>13.04583935</v>
      </c>
      <c r="AD86" s="11">
        <v>11.856009220000001</v>
      </c>
      <c r="AE86" s="11">
        <v>14.21823011</v>
      </c>
      <c r="AF86" s="11">
        <v>14.418692160000001</v>
      </c>
      <c r="AG86" s="11">
        <v>14.902473880000001</v>
      </c>
      <c r="AH86" s="11">
        <v>15.328668009999999</v>
      </c>
      <c r="AI86" s="11">
        <v>14.38369689</v>
      </c>
      <c r="AJ86" s="11">
        <v>16.875146699999998</v>
      </c>
      <c r="AK86" s="11">
        <v>17.495736900000001</v>
      </c>
      <c r="AL86" s="11">
        <v>17.387479039999999</v>
      </c>
      <c r="AM86" s="11">
        <v>19.65877729</v>
      </c>
      <c r="AN86" s="11">
        <v>19.81228861</v>
      </c>
      <c r="AO86" s="11">
        <v>19.40483918</v>
      </c>
      <c r="AP86" s="11">
        <v>18.486157680000002</v>
      </c>
      <c r="AQ86" s="11">
        <v>18.429862979999999</v>
      </c>
      <c r="AR86" s="11">
        <v>17.045725619999999</v>
      </c>
      <c r="AS86" s="11">
        <v>16.12840658</v>
      </c>
      <c r="AT86" s="11">
        <v>16.27389681</v>
      </c>
      <c r="AU86" s="11">
        <v>17.409974550000001</v>
      </c>
      <c r="AV86" s="11">
        <v>19.528939399999999</v>
      </c>
      <c r="AW86" s="11">
        <v>20.8357645</v>
      </c>
      <c r="AX86" s="11">
        <v>21.278538350000002</v>
      </c>
      <c r="AY86" s="11">
        <v>21.28900264</v>
      </c>
      <c r="AZ86" s="11">
        <v>21.527383449999999</v>
      </c>
      <c r="BA86" s="11">
        <v>16.210140259999999</v>
      </c>
      <c r="BB86" s="11">
        <v>19.299985840000002</v>
      </c>
      <c r="BC86" s="11">
        <v>20.130167100000001</v>
      </c>
    </row>
    <row r="87" spans="1:57" outlineLevel="1" x14ac:dyDescent="0.25">
      <c r="A87" s="23" t="s">
        <v>69</v>
      </c>
      <c r="C87" s="11"/>
      <c r="D87" s="11"/>
      <c r="E87" s="11"/>
      <c r="F87" s="11"/>
      <c r="G87" s="11"/>
      <c r="H87" s="11"/>
      <c r="I87" s="11"/>
      <c r="J87" s="11"/>
      <c r="K87" s="11"/>
      <c r="L87" s="11"/>
      <c r="M87" s="11"/>
      <c r="N87" s="11"/>
      <c r="O87" s="11"/>
      <c r="P87" s="11"/>
      <c r="Q87" s="11"/>
      <c r="R87" s="11"/>
      <c r="S87" s="11"/>
      <c r="T87" s="11"/>
      <c r="U87" s="11"/>
      <c r="V87" s="11"/>
      <c r="W87" s="11"/>
      <c r="X87" s="11"/>
      <c r="Y87" s="11"/>
      <c r="Z87" s="11"/>
      <c r="AA87" s="11"/>
      <c r="AB87" s="11">
        <v>-6.3300923200000003</v>
      </c>
      <c r="AC87" s="11">
        <v>-4.5198230099999996</v>
      </c>
      <c r="AD87" s="11">
        <v>-10.3405554</v>
      </c>
      <c r="AE87" s="11">
        <v>-5.2898568700000004</v>
      </c>
      <c r="AF87" s="11">
        <v>-6.3207262799999997</v>
      </c>
      <c r="AG87" s="11">
        <v>-1.5276212499999999</v>
      </c>
      <c r="AH87" s="11">
        <v>-2.23868606</v>
      </c>
      <c r="AI87" s="11">
        <v>-6.21043039</v>
      </c>
      <c r="AJ87" s="11">
        <v>-9.1041777499999998</v>
      </c>
      <c r="AK87" s="11">
        <v>-6.1470179299999996</v>
      </c>
      <c r="AL87" s="11">
        <v>-7.5338214499999996</v>
      </c>
      <c r="AM87" s="11">
        <v>-7.8815848600000002</v>
      </c>
      <c r="AN87" s="11">
        <v>-8.0118831400000001</v>
      </c>
      <c r="AO87" s="11">
        <v>-10.921021100000001</v>
      </c>
      <c r="AP87" s="11">
        <v>-6.5814131299999996</v>
      </c>
      <c r="AQ87" s="11">
        <v>-2.5250924399999999</v>
      </c>
      <c r="AR87" s="11">
        <v>-1.66668024</v>
      </c>
      <c r="AS87" s="11">
        <v>-0.36256648000000002</v>
      </c>
      <c r="AT87" s="11">
        <v>-1.0349119600000001</v>
      </c>
      <c r="AU87" s="11">
        <v>0.185062907</v>
      </c>
      <c r="AV87" s="11">
        <v>3.2331600219999999</v>
      </c>
      <c r="AW87" s="11">
        <v>2.3058528069999999</v>
      </c>
      <c r="AX87" s="11">
        <v>3.8414074810000001</v>
      </c>
      <c r="AY87" s="11">
        <v>1.568544693</v>
      </c>
      <c r="AZ87" s="11">
        <v>2.7661582839999999</v>
      </c>
      <c r="BA87" s="11">
        <v>-0.31990109999999999</v>
      </c>
      <c r="BB87" s="11">
        <v>3.0140028029999999</v>
      </c>
      <c r="BC87" s="11">
        <v>-2.0453571099999999</v>
      </c>
    </row>
    <row r="88" spans="1:57" outlineLevel="1" x14ac:dyDescent="0.25">
      <c r="A88" s="23" t="s">
        <v>72</v>
      </c>
      <c r="B88" s="5" t="s">
        <v>807</v>
      </c>
    </row>
    <row r="89" spans="1:57" outlineLevel="1" x14ac:dyDescent="0.25">
      <c r="A89" s="23" t="s">
        <v>49</v>
      </c>
      <c r="AL89" s="5">
        <v>32.299999999999997</v>
      </c>
      <c r="AM89" s="5">
        <v>33.6</v>
      </c>
      <c r="AN89" s="5">
        <v>33</v>
      </c>
      <c r="AO89" s="5">
        <v>33.1</v>
      </c>
      <c r="AP89" s="5">
        <v>31</v>
      </c>
      <c r="AQ89" s="5">
        <v>31.7</v>
      </c>
      <c r="AR89" s="5">
        <v>32.9</v>
      </c>
      <c r="AS89" s="5">
        <v>33.700000000000003</v>
      </c>
      <c r="AT89" s="5">
        <v>34.799999999999997</v>
      </c>
      <c r="AU89" s="5">
        <v>34.1</v>
      </c>
      <c r="AV89" s="5">
        <v>35.700000000000003</v>
      </c>
      <c r="AW89" s="5">
        <v>37.299999999999997</v>
      </c>
      <c r="AX89" s="5">
        <v>37.4</v>
      </c>
      <c r="AY89" s="5">
        <v>38.1</v>
      </c>
      <c r="AZ89" s="5">
        <v>39.1</v>
      </c>
      <c r="BA89" s="5">
        <v>38.5</v>
      </c>
      <c r="BB89" s="5">
        <v>41.7</v>
      </c>
      <c r="BC89" s="5">
        <v>43.4</v>
      </c>
      <c r="BD89" s="5">
        <v>44.1</v>
      </c>
      <c r="BE89" s="5">
        <v>45.9</v>
      </c>
    </row>
    <row r="90" spans="1:57" outlineLevel="1" x14ac:dyDescent="0.25">
      <c r="A90" s="23" t="s">
        <v>52</v>
      </c>
      <c r="B90" s="5" t="s">
        <v>807</v>
      </c>
    </row>
    <row r="91" spans="1:57" outlineLevel="1" x14ac:dyDescent="0.25"/>
    <row r="92" spans="1:57" outlineLevel="1" x14ac:dyDescent="0.25"/>
    <row r="93" spans="1:57" x14ac:dyDescent="0.25">
      <c r="A93" s="21" t="s">
        <v>601</v>
      </c>
    </row>
    <row r="94" spans="1:57" outlineLevel="1" x14ac:dyDescent="0.25">
      <c r="A94" s="23" t="s">
        <v>33</v>
      </c>
      <c r="B94" s="5" t="s">
        <v>602</v>
      </c>
      <c r="C94" s="65">
        <v>4412252</v>
      </c>
      <c r="D94" s="65">
        <v>4431275</v>
      </c>
      <c r="E94" s="65">
        <v>4450564</v>
      </c>
      <c r="F94" s="65">
        <v>4470161</v>
      </c>
      <c r="G94" s="65">
        <v>4490660</v>
      </c>
      <c r="H94" s="65">
        <v>4512082</v>
      </c>
      <c r="I94" s="65">
        <v>4535934</v>
      </c>
      <c r="J94" s="65">
        <v>4559571</v>
      </c>
      <c r="K94" s="65">
        <v>4581085</v>
      </c>
      <c r="L94" s="65">
        <v>4594778</v>
      </c>
      <c r="M94" s="65">
        <v>4599782</v>
      </c>
      <c r="N94" s="65">
        <v>4611509</v>
      </c>
      <c r="O94" s="65">
        <v>4634234</v>
      </c>
      <c r="P94" s="65">
        <v>4658254</v>
      </c>
      <c r="Q94" s="65">
        <v>4680285</v>
      </c>
      <c r="R94" s="65">
        <v>4701417</v>
      </c>
      <c r="S94" s="65">
        <v>4721446</v>
      </c>
      <c r="T94" s="65">
        <v>4739745</v>
      </c>
      <c r="U94" s="65">
        <v>4755207</v>
      </c>
      <c r="V94" s="65">
        <v>4767260</v>
      </c>
      <c r="W94" s="65">
        <v>4777368</v>
      </c>
      <c r="X94" s="65">
        <v>4689022</v>
      </c>
      <c r="Y94" s="65">
        <v>4575818</v>
      </c>
      <c r="Z94" s="65">
        <v>4600463</v>
      </c>
      <c r="AA94" s="65">
        <v>4652024</v>
      </c>
      <c r="AB94" s="65">
        <v>4620030</v>
      </c>
      <c r="AC94" s="65">
        <v>4557097</v>
      </c>
      <c r="AD94" s="65">
        <v>4534920</v>
      </c>
      <c r="AE94" s="65">
        <v>4532135</v>
      </c>
      <c r="AF94" s="65">
        <v>4512597</v>
      </c>
      <c r="AG94" s="65">
        <v>4468302</v>
      </c>
      <c r="AH94" s="65">
        <v>4299642</v>
      </c>
      <c r="AI94" s="65">
        <v>4302174</v>
      </c>
      <c r="AJ94" s="65">
        <v>4303399</v>
      </c>
      <c r="AK94" s="65">
        <v>4304600</v>
      </c>
      <c r="AL94" s="65">
        <v>4310145</v>
      </c>
      <c r="AM94" s="65">
        <v>4311159</v>
      </c>
      <c r="AN94" s="65">
        <v>4310217</v>
      </c>
      <c r="AO94" s="65">
        <v>4309705</v>
      </c>
      <c r="AP94" s="65">
        <v>4305181</v>
      </c>
      <c r="AQ94" s="65">
        <v>4295427</v>
      </c>
      <c r="AR94" s="65">
        <v>4280622</v>
      </c>
      <c r="AS94" s="65">
        <v>4267558</v>
      </c>
      <c r="AT94" s="65">
        <v>4255689</v>
      </c>
      <c r="AU94" s="65">
        <v>4238389</v>
      </c>
      <c r="AV94" s="65">
        <v>4203604</v>
      </c>
      <c r="AW94" s="65">
        <v>4174349</v>
      </c>
      <c r="AX94" s="65">
        <v>4124531</v>
      </c>
      <c r="AY94" s="65">
        <v>4087843</v>
      </c>
      <c r="AZ94" s="65">
        <v>4065253</v>
      </c>
      <c r="BA94" s="65">
        <v>4047680</v>
      </c>
      <c r="BB94" s="65">
        <v>3879000</v>
      </c>
      <c r="BC94" s="65">
        <v>3855600</v>
      </c>
      <c r="BD94" s="65">
        <v>3834139</v>
      </c>
    </row>
    <row r="95" spans="1:57" outlineLevel="1" x14ac:dyDescent="0.25">
      <c r="A95" s="23" t="s">
        <v>42</v>
      </c>
      <c r="B95" s="5" t="s">
        <v>603</v>
      </c>
      <c r="AM95" s="11">
        <v>1569.9</v>
      </c>
      <c r="AN95" s="11">
        <v>1518.5</v>
      </c>
      <c r="AO95" s="11">
        <v>1518.8</v>
      </c>
      <c r="AP95" s="11">
        <v>1518.7</v>
      </c>
      <c r="AQ95" s="11">
        <v>1525.4</v>
      </c>
      <c r="AR95" s="11">
        <v>1525.7</v>
      </c>
      <c r="AS95" s="11">
        <v>1525.5</v>
      </c>
      <c r="AT95" s="11">
        <v>1523.3</v>
      </c>
      <c r="AU95" s="11">
        <v>1519.1</v>
      </c>
      <c r="AV95" s="11">
        <v>1487</v>
      </c>
      <c r="AW95" s="11">
        <v>1480.8</v>
      </c>
      <c r="AX95" s="11">
        <v>1471.5</v>
      </c>
      <c r="AY95" s="11">
        <v>1473.6</v>
      </c>
      <c r="AZ95" s="11">
        <v>1471.9</v>
      </c>
      <c r="BA95" s="11">
        <v>1460.9</v>
      </c>
      <c r="BB95" s="11">
        <v>1460.9</v>
      </c>
      <c r="BC95" s="11">
        <v>1488.8</v>
      </c>
    </row>
    <row r="96" spans="1:57" outlineLevel="1" x14ac:dyDescent="0.25">
      <c r="A96" s="27" t="s">
        <v>605</v>
      </c>
      <c r="B96" s="11" t="s">
        <v>606</v>
      </c>
      <c r="C96" s="11">
        <v>14.72232</v>
      </c>
      <c r="D96" s="11">
        <v>15.12513</v>
      </c>
      <c r="E96" s="11">
        <v>15.561019999999999</v>
      </c>
      <c r="F96" s="11">
        <v>16.019110000000001</v>
      </c>
      <c r="G96" s="11">
        <v>16.473130000000001</v>
      </c>
      <c r="H96" s="11">
        <v>16.90239</v>
      </c>
      <c r="I96" s="11">
        <v>17.300380000000001</v>
      </c>
      <c r="J96" s="11">
        <v>17.65605</v>
      </c>
      <c r="K96" s="11">
        <v>17.932839999999999</v>
      </c>
      <c r="L96" s="11">
        <v>18.036200000000001</v>
      </c>
      <c r="M96" s="11">
        <v>17.821210000000001</v>
      </c>
      <c r="N96" s="11">
        <v>17.273389999999999</v>
      </c>
      <c r="O96" s="11">
        <v>16.586079999999999</v>
      </c>
      <c r="P96" s="11">
        <v>16.00047</v>
      </c>
      <c r="Q96" s="11">
        <v>15.75732</v>
      </c>
      <c r="R96" s="11">
        <v>15.866849999999999</v>
      </c>
      <c r="S96" s="11">
        <v>16.13062</v>
      </c>
      <c r="T96" s="11">
        <v>16.426369999999999</v>
      </c>
      <c r="U96" s="11">
        <v>16.740449999999999</v>
      </c>
      <c r="V96" s="11">
        <v>17.087959999999999</v>
      </c>
      <c r="W96" s="11">
        <v>17.478629999999999</v>
      </c>
      <c r="X96" s="11">
        <v>17.97589</v>
      </c>
      <c r="Y96" s="11">
        <v>18.567340000000002</v>
      </c>
      <c r="Z96" s="11">
        <v>19.078119999999998</v>
      </c>
      <c r="AA96" s="11">
        <v>19.532150000000001</v>
      </c>
      <c r="AB96" s="11">
        <v>20.235569999999999</v>
      </c>
      <c r="AC96" s="11">
        <v>21.024619999999999</v>
      </c>
      <c r="AD96" s="11">
        <v>21.651910000000001</v>
      </c>
      <c r="AE96" s="11">
        <v>22.243459999999999</v>
      </c>
      <c r="AF96" s="11">
        <v>22.80585</v>
      </c>
      <c r="AG96" s="11">
        <v>23.322469999999999</v>
      </c>
      <c r="AH96" s="11">
        <v>23.876729999999998</v>
      </c>
      <c r="AI96" s="11">
        <v>24.453399999999998</v>
      </c>
      <c r="AJ96" s="11">
        <v>24.92212</v>
      </c>
      <c r="AK96" s="11">
        <v>25.359470000000002</v>
      </c>
      <c r="AL96" s="11">
        <v>25.786339999999999</v>
      </c>
      <c r="AM96" s="11">
        <v>26.163270000000001</v>
      </c>
      <c r="AN96" s="11">
        <v>26.5063</v>
      </c>
      <c r="AO96" s="11">
        <v>26.754480000000001</v>
      </c>
      <c r="AP96" s="11">
        <v>26.845310000000001</v>
      </c>
      <c r="AQ96" s="11">
        <v>26.77216</v>
      </c>
      <c r="AR96" s="11">
        <v>26.890930000000001</v>
      </c>
      <c r="AS96" s="11">
        <v>27.323810000000002</v>
      </c>
      <c r="AT96" s="11">
        <v>27.86908</v>
      </c>
      <c r="AU96" s="11">
        <v>28.55518</v>
      </c>
      <c r="AV96" s="11">
        <v>29.302019999999999</v>
      </c>
      <c r="AW96" s="11">
        <v>30.02413</v>
      </c>
      <c r="AX96" s="11">
        <v>30.80893</v>
      </c>
      <c r="AY96" s="11">
        <v>31.68413</v>
      </c>
      <c r="AZ96" s="11">
        <v>32.642339999999997</v>
      </c>
      <c r="BA96" s="11">
        <v>33.580500000000001</v>
      </c>
      <c r="BB96" s="11">
        <v>34.387839999999997</v>
      </c>
      <c r="BC96" s="11">
        <v>35.172420000000002</v>
      </c>
      <c r="BD96" s="11">
        <v>35.962649999999996</v>
      </c>
    </row>
    <row r="97" spans="1:56" outlineLevel="1" x14ac:dyDescent="0.25">
      <c r="A97" s="27" t="s">
        <v>607</v>
      </c>
      <c r="B97" s="11" t="s">
        <v>608</v>
      </c>
      <c r="C97" s="11">
        <v>40.195999999999998</v>
      </c>
      <c r="D97" s="11">
        <v>41.167999999999999</v>
      </c>
      <c r="E97" s="11">
        <v>41.838999999999999</v>
      </c>
      <c r="F97" s="11">
        <v>42.511000000000003</v>
      </c>
      <c r="G97" s="11">
        <v>43.186</v>
      </c>
      <c r="H97" s="11">
        <v>43.863999999999997</v>
      </c>
      <c r="I97" s="11">
        <v>44.545000000000002</v>
      </c>
      <c r="J97" s="11">
        <v>45.226999999999997</v>
      </c>
      <c r="K97" s="11">
        <v>45.911000000000001</v>
      </c>
      <c r="L97" s="11">
        <v>46.597000000000001</v>
      </c>
      <c r="M97" s="11">
        <v>47.284999999999997</v>
      </c>
      <c r="N97" s="11">
        <v>47.887</v>
      </c>
      <c r="O97" s="11">
        <v>48.237000000000002</v>
      </c>
      <c r="P97" s="11">
        <v>48.587000000000003</v>
      </c>
      <c r="Q97" s="11">
        <v>48.936999999999998</v>
      </c>
      <c r="R97" s="11">
        <v>49.286999999999999</v>
      </c>
      <c r="S97" s="11">
        <v>49.637</v>
      </c>
      <c r="T97" s="11">
        <v>49.987000000000002</v>
      </c>
      <c r="U97" s="11">
        <v>50.338000000000001</v>
      </c>
      <c r="V97" s="11">
        <v>50.686999999999998</v>
      </c>
      <c r="W97" s="11">
        <v>51.036999999999999</v>
      </c>
      <c r="X97" s="11">
        <v>51.356999999999999</v>
      </c>
      <c r="Y97" s="11">
        <v>51.588000000000001</v>
      </c>
      <c r="Z97" s="11">
        <v>51.817999999999998</v>
      </c>
      <c r="AA97" s="11">
        <v>52.048000000000002</v>
      </c>
      <c r="AB97" s="11">
        <v>52.279000000000003</v>
      </c>
      <c r="AC97" s="11">
        <v>52.509</v>
      </c>
      <c r="AD97" s="11">
        <v>52.738999999999997</v>
      </c>
      <c r="AE97" s="11">
        <v>52.968000000000004</v>
      </c>
      <c r="AF97" s="11">
        <v>53.198</v>
      </c>
      <c r="AG97" s="11">
        <v>53.427999999999997</v>
      </c>
      <c r="AH97" s="11">
        <v>53.642000000000003</v>
      </c>
      <c r="AI97" s="11">
        <v>53.81</v>
      </c>
      <c r="AJ97" s="11">
        <v>53.978999999999999</v>
      </c>
      <c r="AK97" s="11">
        <v>54.146999999999998</v>
      </c>
      <c r="AL97" s="11">
        <v>54.314999999999998</v>
      </c>
      <c r="AM97" s="11">
        <v>54.482999999999997</v>
      </c>
      <c r="AN97" s="11">
        <v>54.651000000000003</v>
      </c>
      <c r="AO97" s="11">
        <v>54.819000000000003</v>
      </c>
      <c r="AP97" s="11">
        <v>54.987000000000002</v>
      </c>
      <c r="AQ97" s="11">
        <v>55.155000000000001</v>
      </c>
      <c r="AR97" s="11">
        <v>55.322000000000003</v>
      </c>
      <c r="AS97" s="11">
        <v>55.506</v>
      </c>
      <c r="AT97" s="11">
        <v>55.706000000000003</v>
      </c>
      <c r="AU97" s="11">
        <v>55.923000000000002</v>
      </c>
      <c r="AV97" s="11">
        <v>56.155000000000001</v>
      </c>
      <c r="AW97" s="11">
        <v>56.402999999999999</v>
      </c>
      <c r="AX97" s="11">
        <v>56.667000000000002</v>
      </c>
      <c r="AY97" s="11">
        <v>56.947000000000003</v>
      </c>
      <c r="AZ97" s="11">
        <v>57.241999999999997</v>
      </c>
      <c r="BA97" s="11">
        <v>57.552999999999997</v>
      </c>
      <c r="BB97" s="11">
        <v>57.878</v>
      </c>
      <c r="BC97" s="11">
        <v>58.219000000000001</v>
      </c>
      <c r="BD97" s="11">
        <v>58.575000000000003</v>
      </c>
    </row>
    <row r="98" spans="1:56" outlineLevel="1" x14ac:dyDescent="0.25">
      <c r="A98" s="27" t="s">
        <v>609</v>
      </c>
      <c r="BA98" s="5">
        <v>428</v>
      </c>
    </row>
    <row r="99" spans="1:56" outlineLevel="1" x14ac:dyDescent="0.25">
      <c r="A99" s="27"/>
    </row>
    <row r="100" spans="1:56" outlineLevel="1" x14ac:dyDescent="0.25"/>
    <row r="101" spans="1:56" x14ac:dyDescent="0.25">
      <c r="A101" s="21" t="s">
        <v>611</v>
      </c>
      <c r="B101" s="15"/>
    </row>
    <row r="102" spans="1:56" x14ac:dyDescent="0.25">
      <c r="A102" s="22" t="s">
        <v>612</v>
      </c>
    </row>
    <row r="103" spans="1:56" x14ac:dyDescent="0.25">
      <c r="A103" s="23" t="s">
        <v>395</v>
      </c>
      <c r="B103" s="5" t="s">
        <v>99</v>
      </c>
    </row>
    <row r="104" spans="1:56" x14ac:dyDescent="0.25">
      <c r="A104" s="23" t="s">
        <v>463</v>
      </c>
      <c r="B104" s="5" t="s">
        <v>142</v>
      </c>
    </row>
    <row r="105" spans="1:56" x14ac:dyDescent="0.25">
      <c r="A105" s="23" t="s">
        <v>465</v>
      </c>
      <c r="B105" s="5" t="s">
        <v>99</v>
      </c>
    </row>
    <row r="106" spans="1:56" x14ac:dyDescent="0.25">
      <c r="A106" s="23" t="s">
        <v>467</v>
      </c>
      <c r="B106" s="5" t="s">
        <v>99</v>
      </c>
    </row>
    <row r="107" spans="1:56" x14ac:dyDescent="0.25">
      <c r="A107" s="23" t="s">
        <v>469</v>
      </c>
      <c r="B107" s="5" t="s">
        <v>99</v>
      </c>
    </row>
    <row r="108" spans="1:56" x14ac:dyDescent="0.25">
      <c r="A108" s="23" t="s">
        <v>470</v>
      </c>
      <c r="B108" s="5" t="s">
        <v>99</v>
      </c>
    </row>
    <row r="109" spans="1:56" x14ac:dyDescent="0.25">
      <c r="A109" s="23" t="s">
        <v>471</v>
      </c>
      <c r="B109" s="5" t="s">
        <v>99</v>
      </c>
    </row>
    <row r="110" spans="1:56" x14ac:dyDescent="0.25">
      <c r="A110" s="23" t="s">
        <v>473</v>
      </c>
      <c r="B110" s="5" t="s">
        <v>218</v>
      </c>
    </row>
    <row r="111" spans="1:56" x14ac:dyDescent="0.25">
      <c r="A111" s="23" t="s">
        <v>474</v>
      </c>
      <c r="B111" s="5" t="s">
        <v>218</v>
      </c>
    </row>
    <row r="112" spans="1:56" x14ac:dyDescent="0.25">
      <c r="A112" s="23" t="s">
        <v>475</v>
      </c>
      <c r="B112" s="5" t="s">
        <v>233</v>
      </c>
    </row>
    <row r="113" spans="1:2" x14ac:dyDescent="0.25">
      <c r="A113" s="23" t="s">
        <v>476</v>
      </c>
      <c r="B113" s="5" t="s">
        <v>99</v>
      </c>
    </row>
    <row r="114" spans="1:2" x14ac:dyDescent="0.25">
      <c r="A114" s="23" t="s">
        <v>478</v>
      </c>
      <c r="B114" s="5" t="s">
        <v>99</v>
      </c>
    </row>
    <row r="115" spans="1:2" x14ac:dyDescent="0.25">
      <c r="A115" s="23" t="s">
        <v>480</v>
      </c>
      <c r="B115" s="5" t="s">
        <v>99</v>
      </c>
    </row>
    <row r="116" spans="1:2" x14ac:dyDescent="0.25">
      <c r="A116" s="23" t="s">
        <v>482</v>
      </c>
      <c r="B116" s="5" t="s">
        <v>99</v>
      </c>
    </row>
    <row r="117" spans="1:2" x14ac:dyDescent="0.25">
      <c r="A117" s="23" t="s">
        <v>484</v>
      </c>
      <c r="B117" s="5" t="s">
        <v>99</v>
      </c>
    </row>
    <row r="118" spans="1:2" x14ac:dyDescent="0.25">
      <c r="A118" s="23" t="s">
        <v>486</v>
      </c>
      <c r="B118" s="5" t="s">
        <v>99</v>
      </c>
    </row>
    <row r="119" spans="1:2" x14ac:dyDescent="0.25">
      <c r="A119" s="23" t="s">
        <v>487</v>
      </c>
      <c r="B119" s="5" t="s">
        <v>613</v>
      </c>
    </row>
    <row r="120" spans="1:2" x14ac:dyDescent="0.25">
      <c r="A120" s="23" t="s">
        <v>490</v>
      </c>
      <c r="B120" s="5" t="s">
        <v>491</v>
      </c>
    </row>
    <row r="121" spans="1:2" x14ac:dyDescent="0.25">
      <c r="A121" s="23" t="s">
        <v>493</v>
      </c>
      <c r="B121" s="5" t="s">
        <v>491</v>
      </c>
    </row>
    <row r="122" spans="1:2" x14ac:dyDescent="0.25">
      <c r="A122" s="23" t="s">
        <v>494</v>
      </c>
      <c r="B122" s="5" t="s">
        <v>495</v>
      </c>
    </row>
    <row r="123" spans="1:2" x14ac:dyDescent="0.25">
      <c r="A123" s="23" t="s">
        <v>496</v>
      </c>
      <c r="B123" s="5" t="s">
        <v>497</v>
      </c>
    </row>
    <row r="124" spans="1:2" x14ac:dyDescent="0.25">
      <c r="A124" s="23" t="s">
        <v>498</v>
      </c>
      <c r="B124" s="5" t="s">
        <v>499</v>
      </c>
    </row>
    <row r="125" spans="1:2" x14ac:dyDescent="0.25">
      <c r="A125" s="23" t="s">
        <v>500</v>
      </c>
      <c r="B125" s="5" t="s">
        <v>501</v>
      </c>
    </row>
    <row r="126" spans="1:2" x14ac:dyDescent="0.25">
      <c r="A126" s="23" t="s">
        <v>502</v>
      </c>
      <c r="B126" s="5" t="s">
        <v>501</v>
      </c>
    </row>
    <row r="127" spans="1:2" x14ac:dyDescent="0.25">
      <c r="A127" s="23" t="s">
        <v>503</v>
      </c>
      <c r="B127" s="5" t="s">
        <v>501</v>
      </c>
    </row>
    <row r="128" spans="1:2" x14ac:dyDescent="0.25">
      <c r="A128" s="23" t="s">
        <v>504</v>
      </c>
      <c r="B128" s="5">
        <v>2013</v>
      </c>
    </row>
    <row r="129" spans="1:2" x14ac:dyDescent="0.25">
      <c r="A129" s="23" t="s">
        <v>506</v>
      </c>
      <c r="B129" s="5" t="s">
        <v>507</v>
      </c>
    </row>
    <row r="130" spans="1:2" x14ac:dyDescent="0.25">
      <c r="A130" s="23" t="s">
        <v>508</v>
      </c>
      <c r="B130" s="5" t="s">
        <v>509</v>
      </c>
    </row>
    <row r="131" spans="1:2" x14ac:dyDescent="0.25">
      <c r="A131" s="22"/>
    </row>
    <row r="133" spans="1:2" x14ac:dyDescent="0.25">
      <c r="A133" s="22" t="s">
        <v>615</v>
      </c>
    </row>
    <row r="134" spans="1:2" x14ac:dyDescent="0.25">
      <c r="A134" s="23" t="s">
        <v>616</v>
      </c>
    </row>
    <row r="135" spans="1:2" x14ac:dyDescent="0.25">
      <c r="A135" s="23" t="s">
        <v>617</v>
      </c>
    </row>
    <row r="136" spans="1:2" x14ac:dyDescent="0.25">
      <c r="A136" s="23" t="s">
        <v>618</v>
      </c>
    </row>
    <row r="137" spans="1:2" x14ac:dyDescent="0.25">
      <c r="A137" s="23" t="s">
        <v>619</v>
      </c>
    </row>
    <row r="138" spans="1:2" x14ac:dyDescent="0.25">
      <c r="A138" s="23" t="s">
        <v>620</v>
      </c>
    </row>
    <row r="139" spans="1:2" x14ac:dyDescent="0.25">
      <c r="A139" s="23" t="s">
        <v>621</v>
      </c>
      <c r="B139" s="5" t="s">
        <v>622</v>
      </c>
    </row>
    <row r="140" spans="1:2" x14ac:dyDescent="0.25">
      <c r="A140" s="23" t="s">
        <v>623</v>
      </c>
      <c r="B140" s="5" t="s">
        <v>624</v>
      </c>
    </row>
    <row r="141" spans="1:2" x14ac:dyDescent="0.25">
      <c r="A141" s="23" t="s">
        <v>625</v>
      </c>
      <c r="B141" s="5" t="s">
        <v>626</v>
      </c>
    </row>
    <row r="142" spans="1:2" x14ac:dyDescent="0.25">
      <c r="A142" s="23" t="s">
        <v>627</v>
      </c>
      <c r="B142" s="5" t="s">
        <v>628</v>
      </c>
    </row>
    <row r="143" spans="1:2" x14ac:dyDescent="0.25">
      <c r="A143" s="23" t="s">
        <v>629</v>
      </c>
      <c r="B143" s="5" t="s">
        <v>630</v>
      </c>
    </row>
    <row r="144" spans="1:2" x14ac:dyDescent="0.25">
      <c r="A144" s="23" t="s">
        <v>631</v>
      </c>
      <c r="B144" s="5" t="s">
        <v>632</v>
      </c>
    </row>
    <row r="145" spans="1:2" x14ac:dyDescent="0.25">
      <c r="A145" s="23" t="s">
        <v>633</v>
      </c>
      <c r="B145" s="5" t="s">
        <v>634</v>
      </c>
    </row>
    <row r="146" spans="1:2" x14ac:dyDescent="0.25">
      <c r="A146" s="23" t="s">
        <v>635</v>
      </c>
      <c r="B146" s="5" t="s">
        <v>636</v>
      </c>
    </row>
    <row r="147" spans="1:2" x14ac:dyDescent="0.25">
      <c r="A147" s="23" t="s">
        <v>637</v>
      </c>
      <c r="B147" s="5" t="s">
        <v>638</v>
      </c>
    </row>
    <row r="148" spans="1:2" x14ac:dyDescent="0.25">
      <c r="A148" s="23" t="s">
        <v>639</v>
      </c>
      <c r="B148" s="5" t="s">
        <v>640</v>
      </c>
    </row>
    <row r="149" spans="1:2" x14ac:dyDescent="0.25">
      <c r="A149" s="23" t="s">
        <v>641</v>
      </c>
      <c r="B149" s="5" t="s">
        <v>642</v>
      </c>
    </row>
    <row r="150" spans="1:2" x14ac:dyDescent="0.25">
      <c r="A150" s="23" t="s">
        <v>643</v>
      </c>
      <c r="B150" s="5" t="s">
        <v>644</v>
      </c>
    </row>
    <row r="151" spans="1:2" x14ac:dyDescent="0.25">
      <c r="A151" s="23" t="s">
        <v>645</v>
      </c>
      <c r="B151" s="5" t="s">
        <v>646</v>
      </c>
    </row>
    <row r="152" spans="1:2" x14ac:dyDescent="0.25">
      <c r="A152" s="23" t="s">
        <v>647</v>
      </c>
      <c r="B152" s="5" t="s">
        <v>648</v>
      </c>
    </row>
    <row r="153" spans="1:2" x14ac:dyDescent="0.25">
      <c r="A153" s="23" t="s">
        <v>649</v>
      </c>
      <c r="B153" s="5" t="s">
        <v>650</v>
      </c>
    </row>
    <row r="154" spans="1:2" x14ac:dyDescent="0.25">
      <c r="A154" s="23" t="s">
        <v>651</v>
      </c>
      <c r="B154" s="5" t="s">
        <v>652</v>
      </c>
    </row>
    <row r="155" spans="1:2" x14ac:dyDescent="0.25">
      <c r="A155" s="23" t="s">
        <v>653</v>
      </c>
      <c r="B155" s="5" t="s">
        <v>654</v>
      </c>
    </row>
    <row r="156" spans="1:2" x14ac:dyDescent="0.25">
      <c r="A156" s="23" t="s">
        <v>655</v>
      </c>
      <c r="B156" s="5" t="s">
        <v>656</v>
      </c>
    </row>
    <row r="157" spans="1:2" x14ac:dyDescent="0.25">
      <c r="A157" s="23" t="s">
        <v>657</v>
      </c>
      <c r="B157" s="5" t="s">
        <v>658</v>
      </c>
    </row>
    <row r="158" spans="1:2" x14ac:dyDescent="0.25">
      <c r="A158" s="23" t="s">
        <v>659</v>
      </c>
      <c r="B158" s="5" t="s">
        <v>660</v>
      </c>
    </row>
    <row r="159" spans="1:2" x14ac:dyDescent="0.25">
      <c r="A159" s="23" t="s">
        <v>661</v>
      </c>
      <c r="B159" s="5" t="s">
        <v>662</v>
      </c>
    </row>
    <row r="160" spans="1:2" x14ac:dyDescent="0.25">
      <c r="A160" s="23" t="s">
        <v>663</v>
      </c>
      <c r="B160" s="5" t="s">
        <v>664</v>
      </c>
    </row>
    <row r="161" spans="1:2" x14ac:dyDescent="0.25">
      <c r="A161" s="23" t="s">
        <v>665</v>
      </c>
      <c r="B161" s="5" t="s">
        <v>666</v>
      </c>
    </row>
    <row r="162" spans="1:2" x14ac:dyDescent="0.25">
      <c r="A162" s="23" t="s">
        <v>667</v>
      </c>
      <c r="B162" s="5" t="s">
        <v>668</v>
      </c>
    </row>
    <row r="163" spans="1:2" x14ac:dyDescent="0.25">
      <c r="A163" s="23" t="s">
        <v>669</v>
      </c>
      <c r="B163" s="5" t="s">
        <v>670</v>
      </c>
    </row>
    <row r="164" spans="1:2" x14ac:dyDescent="0.25">
      <c r="A164" s="23" t="s">
        <v>671</v>
      </c>
      <c r="B164" s="5" t="s">
        <v>672</v>
      </c>
    </row>
    <row r="165" spans="1:2" x14ac:dyDescent="0.25">
      <c r="A165" s="23" t="s">
        <v>673</v>
      </c>
      <c r="B165" s="5" t="s">
        <v>674</v>
      </c>
    </row>
    <row r="166" spans="1:2" x14ac:dyDescent="0.25">
      <c r="A166" s="23" t="s">
        <v>675</v>
      </c>
      <c r="B166" s="5" t="s">
        <v>676</v>
      </c>
    </row>
    <row r="167" spans="1:2" x14ac:dyDescent="0.25">
      <c r="A167" s="23" t="s">
        <v>677</v>
      </c>
      <c r="B167" s="5" t="s">
        <v>678</v>
      </c>
    </row>
    <row r="168" spans="1:2" x14ac:dyDescent="0.25">
      <c r="A168" s="23" t="s">
        <v>679</v>
      </c>
      <c r="B168" s="5" t="s">
        <v>680</v>
      </c>
    </row>
    <row r="169" spans="1:2" x14ac:dyDescent="0.25">
      <c r="A169" s="23" t="s">
        <v>681</v>
      </c>
      <c r="B169" s="5" t="s">
        <v>682</v>
      </c>
    </row>
    <row r="170" spans="1:2" x14ac:dyDescent="0.25">
      <c r="A170" s="23" t="s">
        <v>683</v>
      </c>
      <c r="B170" s="5" t="s">
        <v>684</v>
      </c>
    </row>
    <row r="171" spans="1:2" x14ac:dyDescent="0.25">
      <c r="A171" s="23" t="s">
        <v>685</v>
      </c>
      <c r="B171" s="5" t="s">
        <v>686</v>
      </c>
    </row>
    <row r="172" spans="1:2" x14ac:dyDescent="0.25">
      <c r="A172" s="23" t="s">
        <v>687</v>
      </c>
      <c r="B172" s="5" t="s">
        <v>688</v>
      </c>
    </row>
    <row r="173" spans="1:2" x14ac:dyDescent="0.25">
      <c r="A173" s="23" t="s">
        <v>689</v>
      </c>
      <c r="B173" s="5" t="s">
        <v>690</v>
      </c>
    </row>
    <row r="174" spans="1:2" x14ac:dyDescent="0.25">
      <c r="A174" s="23" t="s">
        <v>691</v>
      </c>
      <c r="B174" s="5" t="s">
        <v>692</v>
      </c>
    </row>
    <row r="175" spans="1:2" x14ac:dyDescent="0.25">
      <c r="A175" s="23" t="s">
        <v>693</v>
      </c>
      <c r="B175" s="5" t="s">
        <v>694</v>
      </c>
    </row>
    <row r="176" spans="1:2" x14ac:dyDescent="0.25">
      <c r="A176" s="23" t="s">
        <v>695</v>
      </c>
      <c r="B176" s="5" t="s">
        <v>696</v>
      </c>
    </row>
    <row r="177" spans="1:2" x14ac:dyDescent="0.25">
      <c r="A177" s="23" t="s">
        <v>697</v>
      </c>
      <c r="B177" s="5" t="s">
        <v>698</v>
      </c>
    </row>
    <row r="178" spans="1:2" x14ac:dyDescent="0.25">
      <c r="A178" s="23" t="s">
        <v>699</v>
      </c>
      <c r="B178" s="5" t="s">
        <v>700</v>
      </c>
    </row>
    <row r="179" spans="1:2" x14ac:dyDescent="0.25">
      <c r="A179" s="23" t="s">
        <v>701</v>
      </c>
      <c r="B179" s="5" t="s">
        <v>702</v>
      </c>
    </row>
    <row r="180" spans="1:2" x14ac:dyDescent="0.25">
      <c r="A180" s="23" t="s">
        <v>703</v>
      </c>
      <c r="B180" s="5" t="s">
        <v>704</v>
      </c>
    </row>
    <row r="181" spans="1:2" x14ac:dyDescent="0.25">
      <c r="A181" s="23" t="s">
        <v>705</v>
      </c>
      <c r="B181" s="5" t="s">
        <v>706</v>
      </c>
    </row>
    <row r="182" spans="1:2" x14ac:dyDescent="0.25">
      <c r="A182" s="23" t="s">
        <v>707</v>
      </c>
      <c r="B182" s="5" t="s">
        <v>708</v>
      </c>
    </row>
    <row r="183" spans="1:2" x14ac:dyDescent="0.25">
      <c r="A183" s="23" t="s">
        <v>709</v>
      </c>
      <c r="B183" s="5" t="s">
        <v>710</v>
      </c>
    </row>
    <row r="184" spans="1:2" x14ac:dyDescent="0.25">
      <c r="A184" s="23" t="s">
        <v>711</v>
      </c>
      <c r="B184" s="5" t="s">
        <v>712</v>
      </c>
    </row>
    <row r="185" spans="1:2" x14ac:dyDescent="0.25">
      <c r="A185" s="23" t="s">
        <v>713</v>
      </c>
      <c r="B185" s="5" t="s">
        <v>714</v>
      </c>
    </row>
    <row r="186" spans="1:2" x14ac:dyDescent="0.25">
      <c r="A186" s="23" t="s">
        <v>715</v>
      </c>
      <c r="B186" s="5" t="s">
        <v>716</v>
      </c>
    </row>
    <row r="187" spans="1:2" x14ac:dyDescent="0.25">
      <c r="A187" s="23" t="s">
        <v>717</v>
      </c>
      <c r="B187" s="5" t="s">
        <v>718</v>
      </c>
    </row>
    <row r="188" spans="1:2" x14ac:dyDescent="0.25">
      <c r="A188" s="23" t="s">
        <v>719</v>
      </c>
      <c r="B188" s="5" t="s">
        <v>720</v>
      </c>
    </row>
    <row r="189" spans="1:2" x14ac:dyDescent="0.25">
      <c r="A189" s="23" t="s">
        <v>721</v>
      </c>
      <c r="B189" s="5" t="s">
        <v>722</v>
      </c>
    </row>
    <row r="190" spans="1:2" x14ac:dyDescent="0.25">
      <c r="A190" s="23" t="s">
        <v>723</v>
      </c>
      <c r="B190" s="5" t="s">
        <v>724</v>
      </c>
    </row>
    <row r="191" spans="1:2" x14ac:dyDescent="0.25">
      <c r="A191" s="23" t="s">
        <v>725</v>
      </c>
      <c r="B191" s="5" t="s">
        <v>726</v>
      </c>
    </row>
    <row r="192" spans="1:2" x14ac:dyDescent="0.25">
      <c r="A192" s="23" t="s">
        <v>727</v>
      </c>
      <c r="B192" s="5" t="s">
        <v>728</v>
      </c>
    </row>
    <row r="193" spans="1:2" x14ac:dyDescent="0.25">
      <c r="A193" s="23" t="s">
        <v>729</v>
      </c>
      <c r="B193" s="5" t="s">
        <v>730</v>
      </c>
    </row>
    <row r="194" spans="1:2" x14ac:dyDescent="0.25">
      <c r="A194" s="23" t="s">
        <v>731</v>
      </c>
      <c r="B194" s="5" t="s">
        <v>732</v>
      </c>
    </row>
    <row r="195" spans="1:2" x14ac:dyDescent="0.25">
      <c r="A195" s="23" t="s">
        <v>733</v>
      </c>
      <c r="B195" s="5" t="s">
        <v>734</v>
      </c>
    </row>
    <row r="196" spans="1:2" x14ac:dyDescent="0.25">
      <c r="A196" s="23" t="s">
        <v>735</v>
      </c>
      <c r="B196" s="5" t="s">
        <v>736</v>
      </c>
    </row>
    <row r="197" spans="1:2" x14ac:dyDescent="0.25">
      <c r="A197" s="23" t="s">
        <v>737</v>
      </c>
      <c r="B197" s="5" t="s">
        <v>738</v>
      </c>
    </row>
    <row r="198" spans="1:2" x14ac:dyDescent="0.25">
      <c r="A198" s="23" t="s">
        <v>739</v>
      </c>
      <c r="B198" s="5" t="s">
        <v>738</v>
      </c>
    </row>
    <row r="199" spans="1:2" x14ac:dyDescent="0.25">
      <c r="A199" s="23" t="s">
        <v>740</v>
      </c>
      <c r="B199" s="5" t="s">
        <v>738</v>
      </c>
    </row>
    <row r="200" spans="1:2" x14ac:dyDescent="0.25">
      <c r="A200" s="23" t="s">
        <v>741</v>
      </c>
      <c r="B200" s="5" t="s">
        <v>738</v>
      </c>
    </row>
    <row r="201" spans="1:2" x14ac:dyDescent="0.25">
      <c r="A201" s="23" t="s">
        <v>742</v>
      </c>
      <c r="B201" s="5" t="s">
        <v>738</v>
      </c>
    </row>
    <row r="202" spans="1:2" x14ac:dyDescent="0.25">
      <c r="A202" s="23" t="s">
        <v>643</v>
      </c>
      <c r="B202" s="5" t="s">
        <v>743</v>
      </c>
    </row>
    <row r="203" spans="1:2" x14ac:dyDescent="0.25">
      <c r="A203" s="23" t="s">
        <v>744</v>
      </c>
      <c r="B203" s="5" t="s">
        <v>738</v>
      </c>
    </row>
    <row r="204" spans="1:2" x14ac:dyDescent="0.25">
      <c r="A204" s="23" t="s">
        <v>745</v>
      </c>
      <c r="B204" s="5" t="s">
        <v>738</v>
      </c>
    </row>
    <row r="205" spans="1:2" x14ac:dyDescent="0.25">
      <c r="A205" s="23" t="s">
        <v>746</v>
      </c>
      <c r="B205" s="5" t="s">
        <v>738</v>
      </c>
    </row>
    <row r="206" spans="1:2" x14ac:dyDescent="0.25">
      <c r="A206" s="23" t="s">
        <v>747</v>
      </c>
      <c r="B206" s="5" t="s">
        <v>748</v>
      </c>
    </row>
    <row r="207" spans="1:2" x14ac:dyDescent="0.25">
      <c r="A207" s="23" t="s">
        <v>749</v>
      </c>
      <c r="B207" s="11" t="s">
        <v>750</v>
      </c>
    </row>
    <row r="208" spans="1:2" x14ac:dyDescent="0.25">
      <c r="A208" s="23" t="s">
        <v>751</v>
      </c>
      <c r="B208" s="5" t="s">
        <v>752</v>
      </c>
    </row>
    <row r="209" spans="1:2" x14ac:dyDescent="0.25">
      <c r="A209" s="23" t="s">
        <v>753</v>
      </c>
      <c r="B209" s="5" t="s">
        <v>754</v>
      </c>
    </row>
    <row r="210" spans="1:2" x14ac:dyDescent="0.25">
      <c r="A210" s="23" t="s">
        <v>755</v>
      </c>
      <c r="B210" s="5" t="s">
        <v>756</v>
      </c>
    </row>
    <row r="211" spans="1:2" x14ac:dyDescent="0.25">
      <c r="A211" s="23" t="s">
        <v>757</v>
      </c>
      <c r="B211" s="5" t="s">
        <v>758</v>
      </c>
    </row>
    <row r="212" spans="1:2" outlineLevel="1" x14ac:dyDescent="0.25">
      <c r="A212" s="23" t="s">
        <v>759</v>
      </c>
      <c r="B212" s="5" t="s">
        <v>760</v>
      </c>
    </row>
    <row r="213" spans="1:2" outlineLevel="1" x14ac:dyDescent="0.25">
      <c r="A213" s="23" t="s">
        <v>761</v>
      </c>
      <c r="B213" s="5" t="s">
        <v>762</v>
      </c>
    </row>
    <row r="214" spans="1:2" outlineLevel="1" x14ac:dyDescent="0.25">
      <c r="A214" s="23" t="s">
        <v>763</v>
      </c>
      <c r="B214" s="5" t="s">
        <v>764</v>
      </c>
    </row>
    <row r="215" spans="1:2" outlineLevel="1" x14ac:dyDescent="0.25">
      <c r="A215" s="23" t="s">
        <v>765</v>
      </c>
      <c r="B215" s="5" t="s">
        <v>766</v>
      </c>
    </row>
    <row r="216" spans="1:2" outlineLevel="1" x14ac:dyDescent="0.25">
      <c r="A216" s="23" t="s">
        <v>767</v>
      </c>
      <c r="B216" s="5" t="s">
        <v>768</v>
      </c>
    </row>
    <row r="217" spans="1:2" outlineLevel="1" x14ac:dyDescent="0.25"/>
    <row r="218" spans="1:2" outlineLevel="1" x14ac:dyDescent="0.25"/>
    <row r="219" spans="1:2" outlineLevel="1" x14ac:dyDescent="0.25">
      <c r="A219" s="22" t="s">
        <v>769</v>
      </c>
    </row>
    <row r="220" spans="1:2" outlineLevel="1" x14ac:dyDescent="0.25">
      <c r="A220" s="23" t="s">
        <v>770</v>
      </c>
    </row>
    <row r="221" spans="1:2" outlineLevel="1" x14ac:dyDescent="0.25">
      <c r="A221" s="23" t="s">
        <v>771</v>
      </c>
    </row>
    <row r="222" spans="1:2" outlineLevel="1" x14ac:dyDescent="0.25">
      <c r="A222" s="23" t="s">
        <v>772</v>
      </c>
    </row>
    <row r="223" spans="1:2" outlineLevel="1" x14ac:dyDescent="0.25">
      <c r="A223" s="23" t="s">
        <v>773</v>
      </c>
    </row>
    <row r="224" spans="1:2" outlineLevel="1" x14ac:dyDescent="0.25">
      <c r="A224" s="23" t="s">
        <v>774</v>
      </c>
    </row>
    <row r="225" spans="1:56" outlineLevel="1" x14ac:dyDescent="0.25">
      <c r="A225" s="23" t="s">
        <v>775</v>
      </c>
    </row>
    <row r="226" spans="1:56" outlineLevel="1" x14ac:dyDescent="0.25">
      <c r="A226" s="23" t="s">
        <v>776</v>
      </c>
      <c r="B226" s="5" t="s">
        <v>777</v>
      </c>
    </row>
    <row r="227" spans="1:56" ht="30" outlineLevel="1" x14ac:dyDescent="0.25">
      <c r="A227" s="26" t="s">
        <v>778</v>
      </c>
      <c r="B227" s="5" t="s">
        <v>779</v>
      </c>
    </row>
    <row r="228" spans="1:56" ht="30" x14ac:dyDescent="0.25">
      <c r="A228" s="26" t="s">
        <v>780</v>
      </c>
      <c r="B228" s="5" t="s">
        <v>781</v>
      </c>
    </row>
    <row r="229" spans="1:56" x14ac:dyDescent="0.25">
      <c r="A229" s="26" t="s">
        <v>782</v>
      </c>
    </row>
    <row r="230" spans="1:56" x14ac:dyDescent="0.25">
      <c r="A230" s="26" t="s">
        <v>783</v>
      </c>
    </row>
    <row r="233" spans="1:56" x14ac:dyDescent="0.25">
      <c r="A233" s="21" t="s">
        <v>784</v>
      </c>
    </row>
    <row r="234" spans="1:56" ht="45" x14ac:dyDescent="0.25">
      <c r="A234" s="28" t="s">
        <v>145</v>
      </c>
      <c r="B234" s="19" t="s">
        <v>785</v>
      </c>
      <c r="C234" s="11">
        <v>0.75</v>
      </c>
      <c r="D234" s="11">
        <v>0.75</v>
      </c>
      <c r="E234" s="11">
        <v>0.75</v>
      </c>
      <c r="F234" s="11">
        <v>0.75</v>
      </c>
      <c r="G234" s="11">
        <v>0.75</v>
      </c>
      <c r="H234" s="11">
        <v>0.75</v>
      </c>
      <c r="I234" s="11">
        <v>0.75</v>
      </c>
      <c r="J234" s="11">
        <v>0.75</v>
      </c>
      <c r="K234" s="11">
        <v>0.75</v>
      </c>
      <c r="L234" s="11">
        <v>0.75</v>
      </c>
      <c r="M234" s="11">
        <v>0.75</v>
      </c>
      <c r="N234" s="11">
        <v>0.75</v>
      </c>
      <c r="O234" s="11">
        <v>0.75</v>
      </c>
      <c r="P234" s="11">
        <v>0.75</v>
      </c>
      <c r="Q234" s="11">
        <v>0.75</v>
      </c>
      <c r="R234" s="11">
        <v>0.75</v>
      </c>
      <c r="S234" s="11">
        <v>0.75</v>
      </c>
      <c r="T234" s="11">
        <v>0.75</v>
      </c>
      <c r="U234" s="11">
        <v>0.75</v>
      </c>
      <c r="V234" s="11">
        <v>0.75</v>
      </c>
      <c r="W234" s="11">
        <v>0.75</v>
      </c>
      <c r="X234" s="11">
        <v>0.75</v>
      </c>
      <c r="Y234" s="11">
        <v>0.46880699999999997</v>
      </c>
      <c r="Z234" s="11">
        <v>0.20833299999999999</v>
      </c>
      <c r="AA234" s="11">
        <v>0.20833299999999999</v>
      </c>
      <c r="AB234" s="11">
        <v>0.20833299999999999</v>
      </c>
      <c r="AC234" s="11">
        <v>0.20833299999999999</v>
      </c>
      <c r="AD234" s="11">
        <v>0.20833299999999999</v>
      </c>
      <c r="AE234" s="11">
        <v>0.20833299999999999</v>
      </c>
      <c r="AF234" s="11">
        <v>0.20833299999999999</v>
      </c>
      <c r="AG234" s="11">
        <v>0.20833299999999999</v>
      </c>
      <c r="AH234" s="11">
        <v>0.20833299999999999</v>
      </c>
      <c r="AI234" s="11">
        <v>0.20833299999999999</v>
      </c>
      <c r="AJ234" s="11">
        <v>0.20833299999999999</v>
      </c>
      <c r="AK234" s="11">
        <v>0.20833299999999999</v>
      </c>
      <c r="AL234" s="11">
        <v>0.20833299999999999</v>
      </c>
      <c r="AM234" s="11">
        <v>0.20833299999999999</v>
      </c>
      <c r="AN234" s="11">
        <v>0.20833299999999999</v>
      </c>
      <c r="AO234" s="11">
        <v>0.20833299999999999</v>
      </c>
      <c r="AP234" s="11">
        <v>0.20833299999999999</v>
      </c>
      <c r="AQ234" s="11">
        <v>0.20833299999999999</v>
      </c>
      <c r="AR234" s="11">
        <v>0.20833299999999999</v>
      </c>
      <c r="AS234" s="11">
        <v>0.20833299999999999</v>
      </c>
      <c r="AT234" s="11">
        <v>0.20833299999999999</v>
      </c>
      <c r="AU234" s="11">
        <v>0.20833299999999999</v>
      </c>
      <c r="AV234" s="11">
        <v>0.20833299999999999</v>
      </c>
      <c r="AW234" s="11">
        <v>0.20833299999999999</v>
      </c>
      <c r="AX234" s="11">
        <v>0.20833299999999999</v>
      </c>
      <c r="AY234" s="11">
        <v>0.20833299999999999</v>
      </c>
      <c r="AZ234" s="11">
        <v>0.20833299999999999</v>
      </c>
      <c r="BA234" s="11">
        <v>0.20833299999999999</v>
      </c>
      <c r="BB234" s="11">
        <v>0.20833299999999999</v>
      </c>
    </row>
    <row r="235" spans="1:56" x14ac:dyDescent="0.25">
      <c r="A235" s="28" t="s">
        <v>150</v>
      </c>
      <c r="B235" s="12" t="s">
        <v>153</v>
      </c>
      <c r="C235" s="5" t="s">
        <v>188</v>
      </c>
      <c r="D235" s="5" t="s">
        <v>188</v>
      </c>
      <c r="E235" s="5" t="s">
        <v>188</v>
      </c>
      <c r="F235" s="5" t="s">
        <v>188</v>
      </c>
      <c r="G235" s="5" t="s">
        <v>188</v>
      </c>
      <c r="H235" s="5" t="s">
        <v>188</v>
      </c>
      <c r="I235" s="5" t="s">
        <v>188</v>
      </c>
      <c r="J235" s="5" t="s">
        <v>188</v>
      </c>
      <c r="K235" s="5" t="s">
        <v>188</v>
      </c>
      <c r="L235" s="5" t="s">
        <v>188</v>
      </c>
      <c r="M235" s="5" t="s">
        <v>188</v>
      </c>
      <c r="N235" s="5" t="s">
        <v>188</v>
      </c>
      <c r="O235" s="5" t="s">
        <v>188</v>
      </c>
      <c r="P235" s="5" t="s">
        <v>188</v>
      </c>
      <c r="Q235" s="5" t="s">
        <v>188</v>
      </c>
      <c r="R235" s="5" t="s">
        <v>188</v>
      </c>
      <c r="S235" s="5" t="s">
        <v>188</v>
      </c>
      <c r="T235" s="5" t="s">
        <v>188</v>
      </c>
      <c r="U235" s="5" t="s">
        <v>188</v>
      </c>
      <c r="V235" s="5" t="s">
        <v>188</v>
      </c>
      <c r="W235" s="5" t="s">
        <v>188</v>
      </c>
      <c r="X235" s="5" t="s">
        <v>188</v>
      </c>
      <c r="Y235" s="5" t="s">
        <v>188</v>
      </c>
      <c r="Z235" s="5" t="s">
        <v>188</v>
      </c>
      <c r="AA235" s="5" t="s">
        <v>188</v>
      </c>
      <c r="AB235" s="5" t="s">
        <v>188</v>
      </c>
      <c r="AC235" s="5" t="s">
        <v>188</v>
      </c>
      <c r="AD235" s="5" t="s">
        <v>188</v>
      </c>
      <c r="AE235" s="5" t="s">
        <v>188</v>
      </c>
      <c r="AF235" s="5" t="s">
        <v>188</v>
      </c>
      <c r="AG235" s="5" t="s">
        <v>188</v>
      </c>
      <c r="AH235" s="5" t="s">
        <v>188</v>
      </c>
      <c r="AI235" s="5" t="s">
        <v>188</v>
      </c>
      <c r="AJ235" s="5" t="s">
        <v>188</v>
      </c>
      <c r="AK235" s="5" t="s">
        <v>188</v>
      </c>
      <c r="AL235" s="5" t="s">
        <v>188</v>
      </c>
      <c r="AM235" s="5" t="s">
        <v>188</v>
      </c>
      <c r="AN235" s="5" t="s">
        <v>188</v>
      </c>
      <c r="AO235" s="5" t="s">
        <v>188</v>
      </c>
      <c r="AP235" s="5" t="s">
        <v>188</v>
      </c>
      <c r="AQ235" s="5" t="s">
        <v>188</v>
      </c>
      <c r="AR235" s="5" t="s">
        <v>188</v>
      </c>
      <c r="AS235" s="5" t="s">
        <v>188</v>
      </c>
      <c r="AT235" s="5" t="s">
        <v>188</v>
      </c>
      <c r="AU235" s="5" t="s">
        <v>188</v>
      </c>
      <c r="AV235" s="5" t="s">
        <v>188</v>
      </c>
      <c r="AW235" s="5" t="s">
        <v>188</v>
      </c>
      <c r="AX235" s="5" t="s">
        <v>188</v>
      </c>
      <c r="AY235" s="5" t="s">
        <v>188</v>
      </c>
      <c r="AZ235" s="5" t="s">
        <v>188</v>
      </c>
      <c r="BA235" s="5" t="s">
        <v>188</v>
      </c>
      <c r="BB235" s="5" t="s">
        <v>188</v>
      </c>
      <c r="BC235" s="5" t="s">
        <v>188</v>
      </c>
      <c r="BD235" s="5" t="s">
        <v>188</v>
      </c>
    </row>
    <row r="236" spans="1:56" ht="34.5" customHeight="1" x14ac:dyDescent="0.25">
      <c r="A236" s="28" t="s">
        <v>786</v>
      </c>
      <c r="B236" s="19" t="s">
        <v>787</v>
      </c>
      <c r="C236" s="11" t="s">
        <v>188</v>
      </c>
      <c r="D236" s="11" t="s">
        <v>188</v>
      </c>
      <c r="E236" s="11" t="s">
        <v>188</v>
      </c>
      <c r="F236" s="11" t="s">
        <v>188</v>
      </c>
      <c r="G236" s="11" t="s">
        <v>188</v>
      </c>
      <c r="H236" s="11" t="s">
        <v>188</v>
      </c>
      <c r="I236" s="11" t="s">
        <v>188</v>
      </c>
      <c r="J236" s="11" t="s">
        <v>188</v>
      </c>
      <c r="K236" s="11" t="s">
        <v>188</v>
      </c>
      <c r="L236" s="11" t="s">
        <v>188</v>
      </c>
      <c r="M236" s="11" t="s">
        <v>188</v>
      </c>
      <c r="N236" s="11" t="s">
        <v>188</v>
      </c>
      <c r="O236" s="11" t="s">
        <v>188</v>
      </c>
      <c r="P236" s="11" t="s">
        <v>188</v>
      </c>
      <c r="Q236" s="11" t="s">
        <v>188</v>
      </c>
      <c r="R236" s="11" t="s">
        <v>188</v>
      </c>
      <c r="S236" s="11" t="s">
        <v>188</v>
      </c>
      <c r="T236" s="11" t="s">
        <v>188</v>
      </c>
      <c r="U236" s="11" t="s">
        <v>188</v>
      </c>
      <c r="V236" s="11" t="s">
        <v>188</v>
      </c>
      <c r="W236" s="11" t="s">
        <v>188</v>
      </c>
      <c r="X236" s="11" t="s">
        <v>188</v>
      </c>
      <c r="Y236" s="11" t="s">
        <v>188</v>
      </c>
      <c r="Z236" s="11" t="s">
        <v>188</v>
      </c>
      <c r="AA236" s="11" t="s">
        <v>188</v>
      </c>
      <c r="AB236" s="11" t="s">
        <v>188</v>
      </c>
      <c r="AC236" s="11" t="s">
        <v>188</v>
      </c>
      <c r="AD236" s="11" t="s">
        <v>188</v>
      </c>
      <c r="AE236" s="11" t="s">
        <v>188</v>
      </c>
      <c r="AF236" s="11" t="s">
        <v>188</v>
      </c>
      <c r="AG236" s="11" t="s">
        <v>188</v>
      </c>
      <c r="AH236" s="11" t="s">
        <v>188</v>
      </c>
      <c r="AI236" s="11" t="s">
        <v>188</v>
      </c>
      <c r="AJ236" s="11" t="s">
        <v>188</v>
      </c>
      <c r="AK236" s="11" t="s">
        <v>188</v>
      </c>
      <c r="AL236" s="11" t="s">
        <v>188</v>
      </c>
      <c r="AM236" s="11" t="s">
        <v>188</v>
      </c>
      <c r="AN236" s="11" t="s">
        <v>188</v>
      </c>
      <c r="AO236" s="11" t="s">
        <v>188</v>
      </c>
      <c r="AP236" s="11" t="s">
        <v>188</v>
      </c>
      <c r="AQ236" s="11" t="s">
        <v>188</v>
      </c>
      <c r="AR236" s="11" t="s">
        <v>188</v>
      </c>
      <c r="AS236" s="11" t="s">
        <v>188</v>
      </c>
      <c r="AT236" s="11" t="s">
        <v>188</v>
      </c>
      <c r="AU236" s="11" t="s">
        <v>188</v>
      </c>
      <c r="AV236" s="11" t="s">
        <v>188</v>
      </c>
      <c r="AW236" s="11" t="s">
        <v>188</v>
      </c>
      <c r="AX236" s="11" t="s">
        <v>188</v>
      </c>
      <c r="AY236" s="11" t="s">
        <v>188</v>
      </c>
      <c r="AZ236" s="11" t="s">
        <v>188</v>
      </c>
      <c r="BA236" s="11" t="s">
        <v>188</v>
      </c>
      <c r="BB236" s="11" t="s">
        <v>188</v>
      </c>
      <c r="BC236" s="11" t="s">
        <v>188</v>
      </c>
      <c r="BD236" s="11" t="s">
        <v>188</v>
      </c>
    </row>
    <row r="237" spans="1:56" ht="30" x14ac:dyDescent="0.25">
      <c r="A237" s="29" t="s">
        <v>788</v>
      </c>
      <c r="B237" s="16" t="s">
        <v>789</v>
      </c>
      <c r="C237" s="5" t="s">
        <v>188</v>
      </c>
      <c r="D237" s="5" t="s">
        <v>188</v>
      </c>
      <c r="E237" s="5" t="s">
        <v>188</v>
      </c>
      <c r="F237" s="5" t="s">
        <v>188</v>
      </c>
      <c r="G237" s="5" t="s">
        <v>188</v>
      </c>
      <c r="H237" s="5" t="s">
        <v>188</v>
      </c>
      <c r="I237" s="5" t="s">
        <v>188</v>
      </c>
      <c r="J237" s="5" t="s">
        <v>188</v>
      </c>
      <c r="K237" s="5" t="s">
        <v>188</v>
      </c>
      <c r="L237" s="5" t="s">
        <v>188</v>
      </c>
      <c r="M237" s="5" t="s">
        <v>188</v>
      </c>
      <c r="N237" s="5" t="s">
        <v>188</v>
      </c>
      <c r="O237" s="5" t="s">
        <v>188</v>
      </c>
      <c r="P237" s="5" t="s">
        <v>188</v>
      </c>
      <c r="Q237" s="5" t="s">
        <v>188</v>
      </c>
      <c r="R237" s="5" t="s">
        <v>188</v>
      </c>
      <c r="S237" s="5" t="s">
        <v>188</v>
      </c>
      <c r="T237" s="5" t="s">
        <v>188</v>
      </c>
      <c r="U237" s="5" t="s">
        <v>188</v>
      </c>
      <c r="V237" s="5" t="s">
        <v>188</v>
      </c>
      <c r="W237" s="5" t="s">
        <v>188</v>
      </c>
      <c r="X237" s="5" t="s">
        <v>188</v>
      </c>
      <c r="Y237" s="5" t="s">
        <v>188</v>
      </c>
      <c r="Z237" s="5" t="s">
        <v>188</v>
      </c>
      <c r="AA237" s="5" t="s">
        <v>188</v>
      </c>
      <c r="AB237" s="5" t="s">
        <v>188</v>
      </c>
      <c r="AC237" s="5" t="s">
        <v>188</v>
      </c>
      <c r="AD237" s="5" t="s">
        <v>188</v>
      </c>
      <c r="AE237" s="5" t="s">
        <v>188</v>
      </c>
      <c r="AF237" s="5" t="s">
        <v>188</v>
      </c>
      <c r="AG237" s="5" t="s">
        <v>188</v>
      </c>
      <c r="AH237" s="5" t="s">
        <v>188</v>
      </c>
      <c r="AI237" s="5" t="s">
        <v>188</v>
      </c>
      <c r="AJ237" s="5" t="s">
        <v>188</v>
      </c>
      <c r="AK237" s="5" t="s">
        <v>188</v>
      </c>
      <c r="AL237" s="5" t="s">
        <v>188</v>
      </c>
      <c r="AM237" s="5" t="s">
        <v>188</v>
      </c>
      <c r="AN237" s="5" t="s">
        <v>188</v>
      </c>
      <c r="AO237" s="5" t="s">
        <v>188</v>
      </c>
      <c r="AP237" s="5" t="s">
        <v>188</v>
      </c>
      <c r="AQ237" s="5" t="s">
        <v>188</v>
      </c>
    </row>
  </sheetData>
  <mergeCells count="1">
    <mergeCell ref="A1:BE1"/>
  </mergeCells>
  <hyperlinks>
    <hyperlink ref="B53" r:id="rId1" xr:uid="{E7FC42A8-CEE7-44DF-8CF2-E07A736BC1B9}"/>
    <hyperlink ref="B54" r:id="rId2" xr:uid="{EF0DB3EB-35A2-44C0-BEAC-3C757CB612FF}"/>
    <hyperlink ref="B55" r:id="rId3" xr:uid="{F885B280-1FE1-4FEE-97A8-4569D235FF0D}"/>
    <hyperlink ref="B56" r:id="rId4" xr:uid="{595703FA-9F54-4F22-AD28-6D6D568BDE82}"/>
    <hyperlink ref="B57" r:id="rId5" xr:uid="{63AC5D54-4D1A-49CB-8704-58B89B0340D5}"/>
    <hyperlink ref="B58" r:id="rId6" xr:uid="{F5BF64D2-0AE2-43C1-89A8-20678A24D804}"/>
    <hyperlink ref="B234" r:id="rId7" display="https://rpubs.com/Konstantin_Xo/RHMR" xr:uid="{D2F28622-3186-4466-A472-2920431DC743}"/>
    <hyperlink ref="B236" r:id="rId8" display="https://dataverse.shinyapps.io/socialhousing/" xr:uid="{539493E4-CB29-4FD3-B00D-5C3C1E65B8C6}"/>
    <hyperlink ref="B235" r:id="rId9" xr:uid="{54B66E01-8D43-48B1-9D5F-87E6155965D2}"/>
    <hyperlink ref="B27" r:id="rId10" xr:uid="{E8734BF5-218A-468B-A71C-41E2D566D51F}"/>
  </hyperlinks>
  <pageMargins left="0.7" right="0.7" top="0.75" bottom="0.75" header="0.3" footer="0.3"/>
  <pageSetup paperSize="9" orientation="portrait" r:id="rId11"/>
  <drawing r:id="rId1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51737B"/>
  </sheetPr>
  <dimension ref="A1:BE236"/>
  <sheetViews>
    <sheetView workbookViewId="0">
      <pane xSplit="1" topLeftCell="B1" activePane="topRight" state="frozen"/>
      <selection pane="topRight" activeCell="A25" sqref="A25"/>
    </sheetView>
  </sheetViews>
  <sheetFormatPr baseColWidth="10" defaultColWidth="9.140625" defaultRowHeight="15" outlineLevelRow="1" x14ac:dyDescent="0.25"/>
  <cols>
    <col min="1" max="1" width="78.85546875" style="23" customWidth="1"/>
    <col min="2" max="2" width="42.28515625" style="5" customWidth="1"/>
    <col min="3" max="8" width="9.28515625" style="5" bestFit="1" customWidth="1"/>
    <col min="9" max="9" width="9.7109375" style="5" bestFit="1" customWidth="1"/>
    <col min="10" max="10" width="9.28515625" style="5" bestFit="1" customWidth="1"/>
    <col min="11" max="17" width="9.7109375" style="5" bestFit="1" customWidth="1"/>
    <col min="18" max="18" width="9.28515625" style="5" bestFit="1" customWidth="1"/>
    <col min="19" max="21" width="9.7109375" style="5" bestFit="1" customWidth="1"/>
    <col min="22" max="22" width="9.28515625" style="5" bestFit="1" customWidth="1"/>
    <col min="23" max="25" width="9.7109375" style="5" bestFit="1" customWidth="1"/>
    <col min="26" max="28" width="9.28515625" style="5" bestFit="1" customWidth="1"/>
    <col min="29" max="30" width="9.7109375" style="5" bestFit="1" customWidth="1"/>
    <col min="31" max="31" width="9.28515625" style="5" bestFit="1" customWidth="1"/>
    <col min="32" max="39" width="9.7109375" style="5" bestFit="1" customWidth="1"/>
    <col min="40" max="40" width="10.42578125" style="5" bestFit="1" customWidth="1"/>
    <col min="41" max="41" width="9.28515625" style="5" bestFit="1" customWidth="1"/>
    <col min="42" max="47" width="9.7109375" style="5" bestFit="1" customWidth="1"/>
    <col min="48" max="48" width="9.28515625" style="5" bestFit="1" customWidth="1"/>
    <col min="49" max="54" width="9.7109375" style="5" bestFit="1" customWidth="1"/>
    <col min="55" max="56" width="12.42578125" style="5" bestFit="1" customWidth="1"/>
    <col min="57" max="16384" width="9.140625" style="5"/>
  </cols>
  <sheetData>
    <row r="1" spans="1:57" ht="90" customHeight="1" x14ac:dyDescent="0.25">
      <c r="A1" s="92"/>
      <c r="B1" s="92"/>
      <c r="C1" s="92"/>
      <c r="D1" s="92"/>
      <c r="E1" s="92"/>
      <c r="F1" s="92"/>
      <c r="G1" s="92"/>
      <c r="H1" s="92"/>
      <c r="I1" s="92"/>
      <c r="J1" s="92"/>
      <c r="K1" s="92"/>
      <c r="L1" s="92"/>
      <c r="M1" s="92"/>
      <c r="N1" s="92"/>
      <c r="O1" s="92"/>
      <c r="P1" s="92"/>
      <c r="Q1" s="92"/>
      <c r="R1" s="92"/>
      <c r="S1" s="92"/>
      <c r="T1" s="92"/>
      <c r="U1" s="92"/>
      <c r="V1" s="92"/>
      <c r="W1" s="92"/>
      <c r="X1" s="92"/>
      <c r="Y1" s="92"/>
      <c r="Z1" s="92"/>
      <c r="AA1" s="92"/>
      <c r="AB1" s="92"/>
      <c r="AC1" s="92"/>
      <c r="AD1" s="92"/>
      <c r="AE1" s="92"/>
      <c r="AF1" s="92"/>
      <c r="AG1" s="92"/>
      <c r="AH1" s="92"/>
      <c r="AI1" s="92"/>
      <c r="AJ1" s="92"/>
      <c r="AK1" s="92"/>
      <c r="AL1" s="92"/>
      <c r="AM1" s="92"/>
      <c r="AN1" s="92"/>
      <c r="AO1" s="92"/>
      <c r="AP1" s="92"/>
      <c r="AQ1" s="92"/>
      <c r="AR1" s="92"/>
      <c r="AS1" s="92"/>
      <c r="AT1" s="92"/>
      <c r="AU1" s="92"/>
      <c r="AV1" s="92"/>
      <c r="AW1" s="92"/>
      <c r="AX1" s="92"/>
      <c r="AY1" s="92"/>
      <c r="AZ1" s="92"/>
      <c r="BA1" s="92"/>
      <c r="BB1" s="92"/>
      <c r="BC1" s="92"/>
      <c r="BD1" s="92"/>
      <c r="BE1" s="92"/>
    </row>
    <row r="3" spans="1:57" ht="21" x14ac:dyDescent="0.35">
      <c r="A3" s="64" t="s">
        <v>808</v>
      </c>
      <c r="B3" s="4"/>
    </row>
    <row r="5" spans="1:57" s="23" customFormat="1" x14ac:dyDescent="0.25">
      <c r="B5" s="23" t="s">
        <v>512</v>
      </c>
      <c r="C5" s="20">
        <v>1970</v>
      </c>
      <c r="D5" s="20">
        <v>1971</v>
      </c>
      <c r="E5" s="20">
        <v>1972</v>
      </c>
      <c r="F5" s="20">
        <v>1973</v>
      </c>
      <c r="G5" s="20">
        <v>1974</v>
      </c>
      <c r="H5" s="20">
        <v>1975</v>
      </c>
      <c r="I5" s="20">
        <v>1976</v>
      </c>
      <c r="J5" s="20">
        <v>1977</v>
      </c>
      <c r="K5" s="20">
        <v>1978</v>
      </c>
      <c r="L5" s="20">
        <v>1979</v>
      </c>
      <c r="M5" s="20">
        <v>1980</v>
      </c>
      <c r="N5" s="20">
        <v>1981</v>
      </c>
      <c r="O5" s="20">
        <v>1982</v>
      </c>
      <c r="P5" s="20">
        <v>1983</v>
      </c>
      <c r="Q5" s="20">
        <v>1984</v>
      </c>
      <c r="R5" s="20">
        <v>1985</v>
      </c>
      <c r="S5" s="20">
        <v>1986</v>
      </c>
      <c r="T5" s="20">
        <v>1987</v>
      </c>
      <c r="U5" s="20">
        <v>1988</v>
      </c>
      <c r="V5" s="20">
        <v>1989</v>
      </c>
      <c r="W5" s="20">
        <v>1990</v>
      </c>
      <c r="X5" s="20">
        <v>1991</v>
      </c>
      <c r="Y5" s="20">
        <v>1992</v>
      </c>
      <c r="Z5" s="20">
        <v>1993</v>
      </c>
      <c r="AA5" s="20">
        <v>1994</v>
      </c>
      <c r="AB5" s="20">
        <v>1995</v>
      </c>
      <c r="AC5" s="20">
        <v>1996</v>
      </c>
      <c r="AD5" s="20">
        <v>1997</v>
      </c>
      <c r="AE5" s="20">
        <v>1998</v>
      </c>
      <c r="AF5" s="20">
        <v>1999</v>
      </c>
      <c r="AG5" s="20">
        <v>2000</v>
      </c>
      <c r="AH5" s="20">
        <v>2001</v>
      </c>
      <c r="AI5" s="20">
        <v>2002</v>
      </c>
      <c r="AJ5" s="20">
        <v>2003</v>
      </c>
      <c r="AK5" s="20">
        <v>2004</v>
      </c>
      <c r="AL5" s="20">
        <v>2005</v>
      </c>
      <c r="AM5" s="20">
        <v>2006</v>
      </c>
      <c r="AN5" s="20">
        <v>2007</v>
      </c>
      <c r="AO5" s="20">
        <v>2008</v>
      </c>
      <c r="AP5" s="20">
        <v>2009</v>
      </c>
      <c r="AQ5" s="20">
        <v>2010</v>
      </c>
      <c r="AR5" s="20">
        <v>2011</v>
      </c>
      <c r="AS5" s="20">
        <v>2012</v>
      </c>
      <c r="AT5" s="20">
        <v>2013</v>
      </c>
      <c r="AU5" s="20">
        <v>2014</v>
      </c>
      <c r="AV5" s="20">
        <v>2015</v>
      </c>
      <c r="AW5" s="20">
        <v>2016</v>
      </c>
      <c r="AX5" s="20">
        <v>2017</v>
      </c>
      <c r="AY5" s="20">
        <v>2018</v>
      </c>
      <c r="AZ5" s="20">
        <v>2019</v>
      </c>
      <c r="BA5" s="20">
        <v>2020</v>
      </c>
      <c r="BB5" s="20">
        <v>2021</v>
      </c>
      <c r="BC5" s="20">
        <v>2022</v>
      </c>
      <c r="BD5" s="20">
        <v>2023</v>
      </c>
      <c r="BE5" s="20">
        <v>2024</v>
      </c>
    </row>
    <row r="6" spans="1:57" x14ac:dyDescent="0.25">
      <c r="A6" s="21" t="s">
        <v>513</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row>
    <row r="7" spans="1:57" x14ac:dyDescent="0.25">
      <c r="A7" s="23" t="s">
        <v>514</v>
      </c>
      <c r="B7" s="5" t="s">
        <v>791</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5" t="s">
        <v>188</v>
      </c>
      <c r="AL7" s="7">
        <v>81.3</v>
      </c>
      <c r="AM7" s="7">
        <v>79.599999999999994</v>
      </c>
      <c r="AN7" s="7">
        <v>80.599999999999994</v>
      </c>
      <c r="AO7" s="7">
        <v>77</v>
      </c>
      <c r="AP7" s="7">
        <v>80.599999999999994</v>
      </c>
      <c r="AQ7" s="7">
        <v>82.4</v>
      </c>
      <c r="AR7" s="7">
        <v>81.5</v>
      </c>
      <c r="AS7" s="7">
        <v>82.8</v>
      </c>
      <c r="AT7" s="7">
        <v>81.099999999999994</v>
      </c>
      <c r="AU7" s="7">
        <v>82.6</v>
      </c>
      <c r="AV7" s="7">
        <v>81.3</v>
      </c>
      <c r="AW7" s="7">
        <v>83.4</v>
      </c>
      <c r="AX7" s="7">
        <v>83</v>
      </c>
      <c r="AY7" s="7">
        <v>80.8</v>
      </c>
      <c r="AZ7" s="7">
        <v>76.599999999999994</v>
      </c>
      <c r="BA7" s="7">
        <v>76.599999999999994</v>
      </c>
      <c r="BB7" s="7">
        <v>76</v>
      </c>
      <c r="BC7" s="7">
        <v>76.099999999999994</v>
      </c>
      <c r="BD7" s="8">
        <v>74.2</v>
      </c>
    </row>
    <row r="8" spans="1:57" x14ac:dyDescent="0.25">
      <c r="A8" s="23" t="s">
        <v>516</v>
      </c>
      <c r="B8" s="5" t="s">
        <v>791</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5" t="s">
        <v>188</v>
      </c>
      <c r="AL8" s="7">
        <v>48.2</v>
      </c>
      <c r="AM8" s="7">
        <v>41</v>
      </c>
      <c r="AN8" s="7">
        <v>39.200000000000003</v>
      </c>
      <c r="AO8" s="7">
        <v>39.5</v>
      </c>
      <c r="AP8" s="7">
        <v>46.1</v>
      </c>
      <c r="AQ8" s="7">
        <v>41.9</v>
      </c>
      <c r="AR8" s="7">
        <v>43.6</v>
      </c>
      <c r="AS8" s="7">
        <v>41.2</v>
      </c>
      <c r="AT8" s="7">
        <v>43.7</v>
      </c>
      <c r="AU8" s="7">
        <v>42.6</v>
      </c>
      <c r="AV8" s="7">
        <v>44.6</v>
      </c>
      <c r="AW8" s="7">
        <v>44.6</v>
      </c>
      <c r="AX8" s="7">
        <v>44.7</v>
      </c>
      <c r="AY8" s="7">
        <v>45.2</v>
      </c>
      <c r="AZ8" s="7">
        <v>41.5</v>
      </c>
      <c r="BA8" s="7">
        <v>41.3</v>
      </c>
      <c r="BB8" s="7">
        <v>45</v>
      </c>
      <c r="BC8" s="7">
        <v>44.5</v>
      </c>
      <c r="BD8" s="8">
        <v>44.5</v>
      </c>
    </row>
    <row r="9" spans="1:57" x14ac:dyDescent="0.25">
      <c r="A9" s="20" t="s">
        <v>517</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5" t="s">
        <v>188</v>
      </c>
      <c r="AL9" s="7">
        <v>1.69</v>
      </c>
      <c r="AM9" s="7">
        <v>1.94</v>
      </c>
      <c r="AN9" s="7">
        <v>2.06</v>
      </c>
      <c r="AO9" s="7">
        <v>1.95</v>
      </c>
      <c r="AP9" s="7">
        <v>1.75</v>
      </c>
      <c r="AQ9" s="7">
        <v>1.97</v>
      </c>
      <c r="AR9" s="7">
        <v>1.87</v>
      </c>
      <c r="AS9" s="7">
        <v>2.0099999999999998</v>
      </c>
      <c r="AT9" s="7">
        <v>1.86</v>
      </c>
      <c r="AU9" s="7">
        <v>1.94</v>
      </c>
      <c r="AV9" s="7">
        <v>1.82</v>
      </c>
      <c r="AW9" s="7">
        <v>1.87</v>
      </c>
      <c r="AX9" s="7">
        <v>1.86</v>
      </c>
      <c r="AY9" s="7">
        <v>1.79</v>
      </c>
      <c r="AZ9" s="7">
        <v>1.85</v>
      </c>
      <c r="BA9" s="7">
        <v>1.85</v>
      </c>
      <c r="BB9" s="7">
        <v>1.69</v>
      </c>
      <c r="BC9" s="7">
        <v>1.71</v>
      </c>
      <c r="BD9" s="8">
        <f>BD7/BD8</f>
        <v>1.6674157303370787</v>
      </c>
    </row>
    <row r="10" spans="1:57" x14ac:dyDescent="0.25">
      <c r="A10" s="20" t="s">
        <v>518</v>
      </c>
      <c r="B10" s="5" t="s">
        <v>791</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5" t="s">
        <v>188</v>
      </c>
      <c r="AL10" s="5" t="s">
        <v>188</v>
      </c>
      <c r="AM10" s="8">
        <v>9.0500000000000007</v>
      </c>
      <c r="AN10" s="8">
        <v>6.11</v>
      </c>
      <c r="AO10" s="8">
        <v>7.21</v>
      </c>
      <c r="AP10" s="8">
        <v>6.75</v>
      </c>
      <c r="AQ10" s="8">
        <v>8.76</v>
      </c>
      <c r="AR10" s="8">
        <v>8.5</v>
      </c>
      <c r="AS10" s="8">
        <v>9.5399999999999991</v>
      </c>
      <c r="AT10" s="8">
        <v>9.77</v>
      </c>
      <c r="AU10" s="8">
        <v>10.96</v>
      </c>
      <c r="AV10" s="8">
        <v>11.47</v>
      </c>
      <c r="AW10" s="8">
        <v>8.99</v>
      </c>
      <c r="AX10" s="8">
        <v>8.3699999999999992</v>
      </c>
      <c r="AY10" s="8">
        <v>7.24</v>
      </c>
      <c r="AZ10" s="8">
        <v>7.48</v>
      </c>
      <c r="BA10" s="8">
        <v>7.91</v>
      </c>
      <c r="BB10" s="8">
        <v>8.6199999999999992</v>
      </c>
      <c r="BC10" s="8">
        <v>7.9</v>
      </c>
      <c r="BD10" s="8">
        <v>9.4</v>
      </c>
    </row>
    <row r="11" spans="1:57" x14ac:dyDescent="0.25">
      <c r="A11" s="20" t="s">
        <v>519</v>
      </c>
      <c r="B11" s="5" t="s">
        <v>791</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5" t="s">
        <v>188</v>
      </c>
      <c r="AL11" s="5" t="s">
        <v>188</v>
      </c>
      <c r="AM11" s="8">
        <v>6.47</v>
      </c>
      <c r="AN11" s="8">
        <v>3.77</v>
      </c>
      <c r="AO11" s="8">
        <v>4.8499999999999996</v>
      </c>
      <c r="AP11" s="8">
        <v>4.9000000000000004</v>
      </c>
      <c r="AQ11" s="8">
        <v>6.53</v>
      </c>
      <c r="AR11" s="8">
        <v>6.04</v>
      </c>
      <c r="AS11" s="8">
        <v>6.74</v>
      </c>
      <c r="AT11" s="8">
        <v>6.48</v>
      </c>
      <c r="AU11" s="8">
        <v>8.0399999999999991</v>
      </c>
      <c r="AV11" s="8">
        <v>7.71</v>
      </c>
      <c r="AW11" s="8">
        <v>6.12</v>
      </c>
      <c r="AX11" s="8">
        <v>5.52</v>
      </c>
      <c r="AY11" s="8">
        <v>4.59</v>
      </c>
      <c r="AZ11" s="8">
        <v>4.8899999999999997</v>
      </c>
      <c r="BA11" s="8">
        <v>4.79</v>
      </c>
      <c r="BB11" s="8">
        <v>6.05</v>
      </c>
      <c r="BC11" s="8">
        <v>5.95</v>
      </c>
      <c r="BD11" s="8">
        <v>6.41</v>
      </c>
    </row>
    <row r="12" spans="1:57" x14ac:dyDescent="0.25">
      <c r="A12" s="20" t="s">
        <v>520</v>
      </c>
      <c r="B12" s="5" t="s">
        <v>791</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5" t="s">
        <v>188</v>
      </c>
      <c r="AL12" s="5" t="s">
        <v>188</v>
      </c>
      <c r="AM12" s="8">
        <v>4.5</v>
      </c>
      <c r="AN12" s="8">
        <v>2.34</v>
      </c>
      <c r="AO12" s="8">
        <v>3.29</v>
      </c>
      <c r="AP12" s="8">
        <v>3.41</v>
      </c>
      <c r="AQ12" s="8">
        <v>4.37</v>
      </c>
      <c r="AR12" s="8">
        <v>4.51</v>
      </c>
      <c r="AS12" s="8">
        <v>4.95</v>
      </c>
      <c r="AT12" s="8">
        <v>4.3899999999999997</v>
      </c>
      <c r="AU12" s="8">
        <v>5.75</v>
      </c>
      <c r="AV12" s="8">
        <v>5.42</v>
      </c>
      <c r="AW12" s="8">
        <v>4.3099999999999996</v>
      </c>
      <c r="AX12" s="8">
        <v>3.97</v>
      </c>
      <c r="AY12" s="8">
        <v>2.99</v>
      </c>
      <c r="AZ12" s="8">
        <v>3.18</v>
      </c>
      <c r="BA12" s="8">
        <v>2.92</v>
      </c>
      <c r="BB12" s="8">
        <v>3.95</v>
      </c>
      <c r="BC12" s="8">
        <v>4.0199999999999996</v>
      </c>
      <c r="BD12" s="8">
        <v>4.41</v>
      </c>
    </row>
    <row r="13" spans="1:57" x14ac:dyDescent="0.25">
      <c r="A13" s="23" t="s">
        <v>792</v>
      </c>
      <c r="B13" s="5" t="s">
        <v>791</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11" t="s">
        <v>188</v>
      </c>
      <c r="AL13" s="7">
        <v>2.1656390000000001</v>
      </c>
      <c r="AM13" s="7">
        <v>2.253593</v>
      </c>
      <c r="AN13" s="7">
        <v>0.70480900000000002</v>
      </c>
      <c r="AO13" s="7">
        <v>0.98042600000000002</v>
      </c>
      <c r="AP13" s="7">
        <v>1.334886</v>
      </c>
      <c r="AQ13" s="7">
        <v>1.6757139999999999</v>
      </c>
      <c r="AR13" s="7">
        <v>1.982807</v>
      </c>
      <c r="AS13" s="7">
        <v>1.5007550000000001</v>
      </c>
      <c r="AT13" s="7">
        <v>1.866225</v>
      </c>
      <c r="AU13" s="7">
        <v>2.4658509999999998</v>
      </c>
      <c r="AV13" s="7">
        <v>1.811061</v>
      </c>
      <c r="AW13" s="7">
        <v>0.99191300000000004</v>
      </c>
      <c r="AX13" s="7">
        <v>1.0705549999999999</v>
      </c>
      <c r="AY13" s="7">
        <v>0.422348</v>
      </c>
      <c r="AZ13" s="7">
        <v>0.32026500000000002</v>
      </c>
      <c r="BA13" s="7">
        <v>0.44336100000000001</v>
      </c>
      <c r="BB13" s="7">
        <v>0.47228199999999998</v>
      </c>
      <c r="BC13" s="7">
        <v>0.28737299999999999</v>
      </c>
      <c r="BD13" s="7">
        <v>0.86290199999999995</v>
      </c>
    </row>
    <row r="14" spans="1:57" x14ac:dyDescent="0.25">
      <c r="A14" s="23" t="s">
        <v>793</v>
      </c>
      <c r="B14" s="5" t="s">
        <v>791</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11" t="s">
        <v>188</v>
      </c>
      <c r="AL14" s="11" t="s">
        <v>188</v>
      </c>
      <c r="AM14" s="7">
        <v>8.9591200000000004</v>
      </c>
      <c r="AN14" s="7">
        <v>5.9469349999999999</v>
      </c>
      <c r="AO14" s="7">
        <v>7.4569299999999998</v>
      </c>
      <c r="AP14" s="7">
        <v>7.4982100000000003</v>
      </c>
      <c r="AQ14" s="7">
        <v>9.4508729999999996</v>
      </c>
      <c r="AR14" s="7">
        <v>9.3972549999999995</v>
      </c>
      <c r="AS14" s="7">
        <v>11.478285</v>
      </c>
      <c r="AT14" s="7">
        <v>9.360379</v>
      </c>
      <c r="AU14" s="7">
        <v>11.966981000000001</v>
      </c>
      <c r="AV14" s="7">
        <v>12.397434000000001</v>
      </c>
      <c r="AW14" s="7">
        <v>10.654045</v>
      </c>
      <c r="AX14" s="7">
        <v>9.2390260000000008</v>
      </c>
      <c r="AY14" s="7">
        <v>7.4947600000000003</v>
      </c>
      <c r="AZ14" s="7">
        <v>7.7791560000000004</v>
      </c>
      <c r="BA14" s="7">
        <v>6.9149019999999997</v>
      </c>
      <c r="BB14" s="7">
        <v>9.9421409999999995</v>
      </c>
      <c r="BC14" s="7">
        <v>10.412108</v>
      </c>
      <c r="BD14" s="7">
        <v>10.351300999999999</v>
      </c>
    </row>
    <row r="15" spans="1:57" x14ac:dyDescent="0.25">
      <c r="A15" s="20" t="s">
        <v>523</v>
      </c>
      <c r="B15" s="5" t="s">
        <v>791</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11" t="s">
        <v>188</v>
      </c>
      <c r="AL15" s="8">
        <v>1.04</v>
      </c>
      <c r="AM15" s="8">
        <v>0.98</v>
      </c>
      <c r="AN15" s="8">
        <v>1.04</v>
      </c>
      <c r="AO15" s="8">
        <v>1.07</v>
      </c>
      <c r="AP15" s="8">
        <v>1.19</v>
      </c>
      <c r="AQ15" s="8">
        <v>1.39</v>
      </c>
      <c r="AR15" s="8">
        <v>1.19</v>
      </c>
      <c r="AS15" s="8">
        <v>1.1200000000000001</v>
      </c>
      <c r="AT15" s="8">
        <v>1.01</v>
      </c>
      <c r="AU15" s="8">
        <v>0.96</v>
      </c>
      <c r="AV15" s="8">
        <v>1.06</v>
      </c>
      <c r="AW15" s="8">
        <v>0.93</v>
      </c>
      <c r="AX15" s="8">
        <v>0.9</v>
      </c>
      <c r="AY15" s="8">
        <v>0.9</v>
      </c>
      <c r="AZ15" s="8">
        <v>0.91</v>
      </c>
      <c r="BA15" s="8">
        <v>0.96</v>
      </c>
      <c r="BB15" s="8">
        <v>0.99</v>
      </c>
      <c r="BC15" s="8">
        <v>0.94</v>
      </c>
      <c r="BD15" s="7">
        <v>0.93</v>
      </c>
    </row>
    <row r="16" spans="1:57" outlineLevel="1" x14ac:dyDescent="0.25">
      <c r="A16" s="25" t="s">
        <v>524</v>
      </c>
      <c r="B16" s="5" t="s">
        <v>525</v>
      </c>
      <c r="AK16" s="5" t="s">
        <v>188</v>
      </c>
      <c r="AL16" s="8">
        <v>6.6</v>
      </c>
      <c r="AM16" s="8">
        <v>3</v>
      </c>
      <c r="AN16" s="8">
        <v>1.7</v>
      </c>
      <c r="AO16" s="8">
        <v>1.8</v>
      </c>
      <c r="AP16" s="8">
        <v>2.4</v>
      </c>
      <c r="AQ16" s="8">
        <v>3.1</v>
      </c>
      <c r="AR16" s="8">
        <v>3.1</v>
      </c>
      <c r="AS16" s="8">
        <v>3.3</v>
      </c>
      <c r="AT16" s="8">
        <v>3.3</v>
      </c>
      <c r="AU16" s="8">
        <v>4</v>
      </c>
      <c r="AV16" s="8">
        <v>3.9</v>
      </c>
      <c r="AW16" s="8">
        <v>3.1</v>
      </c>
      <c r="AX16" s="8">
        <v>2.8</v>
      </c>
      <c r="AY16" s="8">
        <v>2</v>
      </c>
      <c r="AZ16" s="8">
        <v>2.2999999999999998</v>
      </c>
      <c r="BA16" s="8">
        <v>1.9</v>
      </c>
      <c r="BB16" s="8">
        <v>2.5</v>
      </c>
      <c r="BC16" s="8">
        <v>2.5</v>
      </c>
      <c r="BD16" s="57">
        <v>2.6</v>
      </c>
    </row>
    <row r="17" spans="1:56" outlineLevel="1" x14ac:dyDescent="0.25">
      <c r="A17" s="20" t="s">
        <v>526</v>
      </c>
      <c r="B17" s="5" t="s">
        <v>791</v>
      </c>
      <c r="AK17" s="5" t="s">
        <v>188</v>
      </c>
      <c r="AL17" s="8">
        <v>47.42</v>
      </c>
      <c r="AM17" s="8">
        <v>41.93</v>
      </c>
      <c r="AN17" s="8">
        <v>47.6</v>
      </c>
      <c r="AO17" s="8">
        <v>46.01</v>
      </c>
      <c r="AP17" s="8">
        <v>50.28</v>
      </c>
      <c r="AQ17" s="8">
        <v>59.23</v>
      </c>
      <c r="AR17" s="8">
        <v>50.82</v>
      </c>
      <c r="AS17" s="8">
        <v>55.17</v>
      </c>
      <c r="AT17" s="8">
        <v>50.4</v>
      </c>
      <c r="AU17" s="8">
        <v>53.92</v>
      </c>
      <c r="AV17" s="8">
        <v>54.36</v>
      </c>
      <c r="AW17" s="8">
        <v>50.76</v>
      </c>
      <c r="AX17" s="8">
        <v>48.94</v>
      </c>
      <c r="AY17" s="8">
        <v>44.25</v>
      </c>
      <c r="AZ17" s="8">
        <v>48.39</v>
      </c>
      <c r="BA17" s="8">
        <v>52.89</v>
      </c>
      <c r="BB17" s="8">
        <v>55.7</v>
      </c>
      <c r="BC17" s="8">
        <v>54.11</v>
      </c>
      <c r="BD17" s="8">
        <v>58.55</v>
      </c>
    </row>
    <row r="18" spans="1:56" outlineLevel="1" x14ac:dyDescent="0.25">
      <c r="A18" s="20" t="s">
        <v>527</v>
      </c>
      <c r="B18" s="5" t="s">
        <v>791</v>
      </c>
      <c r="AK18" s="5" t="s">
        <v>188</v>
      </c>
      <c r="AL18" s="8">
        <v>33.04</v>
      </c>
      <c r="AM18" s="8">
        <v>30</v>
      </c>
      <c r="AN18" s="8">
        <v>30.99</v>
      </c>
      <c r="AO18" s="8">
        <v>31.44</v>
      </c>
      <c r="AP18" s="8">
        <v>33.1</v>
      </c>
      <c r="AQ18" s="8">
        <v>43.92</v>
      </c>
      <c r="AR18" s="8">
        <v>32.76</v>
      </c>
      <c r="AS18" s="8">
        <v>38.69</v>
      </c>
      <c r="AT18" s="8">
        <v>36.04</v>
      </c>
      <c r="AU18" s="8">
        <v>39.619999999999997</v>
      </c>
      <c r="AV18" s="8">
        <v>38.35</v>
      </c>
      <c r="AW18" s="8">
        <v>35.81</v>
      </c>
      <c r="AX18" s="8">
        <v>32.020000000000003</v>
      </c>
      <c r="AY18" s="8">
        <v>27.95</v>
      </c>
      <c r="AZ18" s="8">
        <v>32.19</v>
      </c>
      <c r="BA18" s="8">
        <v>32.340000000000003</v>
      </c>
      <c r="BB18" s="8">
        <v>38.520000000000003</v>
      </c>
      <c r="BC18" s="8">
        <v>38.43</v>
      </c>
      <c r="BD18" s="8">
        <v>43.24</v>
      </c>
    </row>
    <row r="19" spans="1:56" outlineLevel="1" x14ac:dyDescent="0.25">
      <c r="A19" s="20" t="s">
        <v>528</v>
      </c>
      <c r="B19" s="5" t="s">
        <v>791</v>
      </c>
      <c r="AK19" s="5" t="s">
        <v>188</v>
      </c>
      <c r="AL19" s="8">
        <v>23.09</v>
      </c>
      <c r="AM19" s="8">
        <v>23.16</v>
      </c>
      <c r="AN19" s="8">
        <v>20.77</v>
      </c>
      <c r="AO19" s="8">
        <v>24.56</v>
      </c>
      <c r="AP19" s="8">
        <v>26</v>
      </c>
      <c r="AQ19" s="8">
        <v>31.69</v>
      </c>
      <c r="AR19" s="8">
        <v>24.56</v>
      </c>
      <c r="AS19" s="8">
        <v>27.61</v>
      </c>
      <c r="AT19" s="8">
        <v>25.68</v>
      </c>
      <c r="AU19" s="8">
        <v>26.77</v>
      </c>
      <c r="AV19" s="8">
        <v>28.33</v>
      </c>
      <c r="AW19" s="8">
        <v>25.78</v>
      </c>
      <c r="AX19" s="8">
        <v>20.48</v>
      </c>
      <c r="AY19" s="8">
        <v>16.239999999999998</v>
      </c>
      <c r="AZ19" s="8">
        <v>19.71</v>
      </c>
      <c r="BA19" s="8">
        <v>20.72</v>
      </c>
      <c r="BB19" s="8">
        <v>25.08</v>
      </c>
      <c r="BC19" s="8">
        <v>24.78</v>
      </c>
      <c r="BD19" s="8">
        <v>26.25</v>
      </c>
    </row>
    <row r="20" spans="1:56" outlineLevel="1" x14ac:dyDescent="0.25">
      <c r="A20" s="20" t="s">
        <v>794</v>
      </c>
      <c r="B20" s="5" t="s">
        <v>515</v>
      </c>
      <c r="AK20" s="5" t="s">
        <v>188</v>
      </c>
      <c r="AL20" s="8">
        <v>7.43</v>
      </c>
      <c r="AM20" s="8">
        <v>6.96</v>
      </c>
      <c r="AN20" s="8">
        <v>7.19</v>
      </c>
      <c r="AO20" s="8">
        <v>5.99</v>
      </c>
      <c r="AP20" s="8">
        <v>6.39</v>
      </c>
      <c r="AQ20" s="8">
        <v>6.66</v>
      </c>
      <c r="AR20" s="8">
        <v>6.01</v>
      </c>
      <c r="AS20" s="8">
        <v>6.56</v>
      </c>
      <c r="AT20" s="8">
        <v>6.17</v>
      </c>
      <c r="AU20" s="8">
        <v>7.35</v>
      </c>
      <c r="AV20" s="8">
        <v>6.36</v>
      </c>
      <c r="AW20" s="8">
        <v>6.07</v>
      </c>
      <c r="AX20" s="8">
        <v>5.62</v>
      </c>
      <c r="AY20" s="8">
        <v>5.05</v>
      </c>
      <c r="AZ20" s="8">
        <v>5.87</v>
      </c>
      <c r="BA20" s="8">
        <v>5.36</v>
      </c>
      <c r="BB20" s="8">
        <v>5.45</v>
      </c>
      <c r="BC20" s="8">
        <v>5.34</v>
      </c>
      <c r="BD20" s="8">
        <v>5.71</v>
      </c>
    </row>
    <row r="21" spans="1:56" outlineLevel="1" x14ac:dyDescent="0.25">
      <c r="A21" s="23" t="s">
        <v>530</v>
      </c>
      <c r="B21" s="5" t="s">
        <v>804</v>
      </c>
      <c r="AK21" s="5" t="s">
        <v>188</v>
      </c>
      <c r="AL21" s="5" t="s">
        <v>188</v>
      </c>
      <c r="AM21" s="5" t="s">
        <v>188</v>
      </c>
      <c r="AN21" s="5" t="s">
        <v>188</v>
      </c>
      <c r="AO21" s="5" t="s">
        <v>188</v>
      </c>
      <c r="AP21" s="5" t="s">
        <v>188</v>
      </c>
      <c r="AQ21" s="5" t="s">
        <v>188</v>
      </c>
      <c r="AR21" s="5" t="s">
        <v>188</v>
      </c>
      <c r="AS21" s="5" t="s">
        <v>188</v>
      </c>
      <c r="AT21" s="5" t="s">
        <v>188</v>
      </c>
      <c r="AU21" s="5" t="s">
        <v>188</v>
      </c>
      <c r="AV21" s="5" t="s">
        <v>188</v>
      </c>
      <c r="AW21" s="5" t="s">
        <v>188</v>
      </c>
      <c r="AX21" s="5" t="s">
        <v>188</v>
      </c>
      <c r="AY21" s="5" t="s">
        <v>188</v>
      </c>
      <c r="AZ21" s="5" t="s">
        <v>188</v>
      </c>
      <c r="BA21" s="11">
        <v>6.2</v>
      </c>
      <c r="BB21" s="5" t="s">
        <v>188</v>
      </c>
      <c r="BC21" s="5" t="s">
        <v>188</v>
      </c>
      <c r="BD21" s="5" t="s">
        <v>188</v>
      </c>
    </row>
    <row r="22" spans="1:56" outlineLevel="1" x14ac:dyDescent="0.25">
      <c r="A22" s="20" t="s">
        <v>532</v>
      </c>
      <c r="B22" s="5" t="s">
        <v>515</v>
      </c>
      <c r="AK22" s="5" t="s">
        <v>188</v>
      </c>
      <c r="AL22" s="5" t="s">
        <v>188</v>
      </c>
      <c r="AM22" s="5" t="s">
        <v>188</v>
      </c>
      <c r="AN22" s="5" t="s">
        <v>188</v>
      </c>
      <c r="AO22" s="5" t="s">
        <v>188</v>
      </c>
      <c r="AP22" s="5" t="s">
        <v>188</v>
      </c>
      <c r="AQ22" s="5" t="s">
        <v>188</v>
      </c>
      <c r="AR22" s="5" t="s">
        <v>188</v>
      </c>
      <c r="AS22" s="5" t="s">
        <v>188</v>
      </c>
      <c r="AT22" s="5" t="s">
        <v>188</v>
      </c>
      <c r="AU22" s="5" t="s">
        <v>188</v>
      </c>
      <c r="AV22" s="5" t="s">
        <v>188</v>
      </c>
      <c r="AW22" s="5" t="s">
        <v>188</v>
      </c>
      <c r="AX22" s="5" t="s">
        <v>188</v>
      </c>
      <c r="AY22" s="5" t="s">
        <v>188</v>
      </c>
      <c r="AZ22" s="5" t="s">
        <v>188</v>
      </c>
      <c r="BA22" s="11">
        <v>2.13</v>
      </c>
      <c r="BB22" s="5" t="s">
        <v>188</v>
      </c>
      <c r="BC22" s="5" t="s">
        <v>188</v>
      </c>
      <c r="BD22" s="5" t="s">
        <v>188</v>
      </c>
    </row>
    <row r="23" spans="1:56" outlineLevel="1" x14ac:dyDescent="0.25">
      <c r="A23" s="20" t="s">
        <v>533</v>
      </c>
      <c r="B23" s="5" t="s">
        <v>515</v>
      </c>
      <c r="AK23" s="11" t="s">
        <v>188</v>
      </c>
      <c r="AL23" s="11">
        <v>60.5</v>
      </c>
      <c r="AM23" s="11">
        <v>68.5</v>
      </c>
      <c r="AN23" s="11">
        <v>65.8</v>
      </c>
      <c r="AO23" s="11">
        <v>64.2</v>
      </c>
      <c r="AP23" s="11">
        <v>60.2</v>
      </c>
      <c r="AQ23" s="11">
        <v>66.400000000000006</v>
      </c>
      <c r="AR23" s="11">
        <v>69.3</v>
      </c>
      <c r="AS23" s="11">
        <v>68.2</v>
      </c>
      <c r="AT23" s="11">
        <v>71.5</v>
      </c>
      <c r="AU23" s="11">
        <v>72.900000000000006</v>
      </c>
      <c r="AV23" s="11">
        <v>66.599999999999994</v>
      </c>
      <c r="AW23" s="11">
        <v>62.2</v>
      </c>
      <c r="AX23" s="11">
        <v>60.5</v>
      </c>
      <c r="AY23" s="11">
        <v>58.9</v>
      </c>
      <c r="AZ23" s="11">
        <v>57.8</v>
      </c>
      <c r="BA23" s="11">
        <v>56.2</v>
      </c>
      <c r="BB23" s="11" t="s">
        <v>188</v>
      </c>
      <c r="BC23" s="11" t="s">
        <v>188</v>
      </c>
      <c r="BD23" s="11">
        <v>47.3</v>
      </c>
    </row>
    <row r="24" spans="1:56" outlineLevel="1" x14ac:dyDescent="0.25">
      <c r="A24" s="20" t="s">
        <v>534</v>
      </c>
      <c r="B24" s="5" t="s">
        <v>515</v>
      </c>
      <c r="AK24" s="11" t="s">
        <v>188</v>
      </c>
      <c r="AL24" s="11" t="s">
        <v>188</v>
      </c>
      <c r="AM24" s="11" t="s">
        <v>188</v>
      </c>
      <c r="AN24" s="11">
        <v>21.4</v>
      </c>
      <c r="AO24" s="11" t="s">
        <v>188</v>
      </c>
      <c r="AP24" s="11" t="s">
        <v>188</v>
      </c>
      <c r="AQ24" s="11" t="s">
        <v>188</v>
      </c>
      <c r="AR24" s="11" t="s">
        <v>188</v>
      </c>
      <c r="AS24" s="11">
        <v>14.4</v>
      </c>
      <c r="AT24" s="11" t="s">
        <v>188</v>
      </c>
      <c r="AU24" s="11" t="s">
        <v>188</v>
      </c>
      <c r="AV24" s="11" t="s">
        <v>188</v>
      </c>
      <c r="AW24" s="11" t="s">
        <v>188</v>
      </c>
      <c r="AX24" s="11" t="s">
        <v>188</v>
      </c>
      <c r="AY24" s="11" t="s">
        <v>188</v>
      </c>
      <c r="AZ24" s="11" t="s">
        <v>188</v>
      </c>
      <c r="BA24" s="11" t="s">
        <v>188</v>
      </c>
      <c r="BB24" s="11" t="s">
        <v>188</v>
      </c>
      <c r="BC24" s="11" t="s">
        <v>188</v>
      </c>
      <c r="BD24" s="11" t="s">
        <v>188</v>
      </c>
    </row>
    <row r="25" spans="1:56" outlineLevel="1" x14ac:dyDescent="0.25">
      <c r="A25" s="23" t="s">
        <v>535</v>
      </c>
      <c r="B25" s="5" t="s">
        <v>804</v>
      </c>
      <c r="AK25" s="11" t="s">
        <v>188</v>
      </c>
      <c r="AL25" s="11" t="s">
        <v>188</v>
      </c>
      <c r="AM25" s="11" t="s">
        <v>188</v>
      </c>
      <c r="AN25" s="11" t="s">
        <v>188</v>
      </c>
      <c r="AO25" s="11" t="s">
        <v>188</v>
      </c>
      <c r="AP25" s="11" t="s">
        <v>188</v>
      </c>
      <c r="AQ25" s="11" t="s">
        <v>188</v>
      </c>
      <c r="AR25" s="11" t="s">
        <v>188</v>
      </c>
      <c r="AS25" s="11" t="s">
        <v>188</v>
      </c>
      <c r="AT25" s="11" t="s">
        <v>188</v>
      </c>
      <c r="AU25" s="11" t="s">
        <v>188</v>
      </c>
      <c r="AV25" s="11" t="s">
        <v>188</v>
      </c>
      <c r="AW25" s="11" t="s">
        <v>188</v>
      </c>
      <c r="AX25" s="11" t="s">
        <v>188</v>
      </c>
      <c r="AY25" s="11" t="s">
        <v>188</v>
      </c>
      <c r="AZ25" s="11" t="s">
        <v>188</v>
      </c>
      <c r="BA25" s="11">
        <v>38.1</v>
      </c>
      <c r="BB25" s="11" t="s">
        <v>188</v>
      </c>
      <c r="BC25" s="11" t="s">
        <v>188</v>
      </c>
      <c r="BD25" s="11" t="s">
        <v>188</v>
      </c>
    </row>
    <row r="26" spans="1:56" outlineLevel="1" x14ac:dyDescent="0.25">
      <c r="A26" s="20" t="s">
        <v>536</v>
      </c>
      <c r="B26" s="11" t="s">
        <v>515</v>
      </c>
      <c r="AK26" s="11" t="s">
        <v>188</v>
      </c>
      <c r="AL26" s="11" t="s">
        <v>188</v>
      </c>
      <c r="AM26" s="11" t="s">
        <v>188</v>
      </c>
      <c r="AN26" s="11" t="s">
        <v>188</v>
      </c>
      <c r="AO26" s="11" t="s">
        <v>188</v>
      </c>
      <c r="AP26" s="11" t="s">
        <v>188</v>
      </c>
      <c r="AQ26" s="11" t="s">
        <v>188</v>
      </c>
      <c r="AR26" s="11" t="s">
        <v>188</v>
      </c>
      <c r="AS26" s="11" t="s">
        <v>188</v>
      </c>
      <c r="AT26" s="11" t="s">
        <v>188</v>
      </c>
      <c r="AU26" s="11" t="s">
        <v>188</v>
      </c>
      <c r="AV26" s="11" t="s">
        <v>188</v>
      </c>
      <c r="AW26" s="11" t="s">
        <v>188</v>
      </c>
      <c r="AX26" s="11" t="s">
        <v>188</v>
      </c>
      <c r="AY26" s="11" t="s">
        <v>188</v>
      </c>
      <c r="AZ26" s="11" t="s">
        <v>188</v>
      </c>
      <c r="BA26" s="11">
        <v>2.13</v>
      </c>
      <c r="BB26" s="11" t="s">
        <v>188</v>
      </c>
      <c r="BC26" s="11" t="s">
        <v>188</v>
      </c>
      <c r="BD26" s="11" t="s">
        <v>188</v>
      </c>
    </row>
    <row r="27" spans="1:56" outlineLevel="1" x14ac:dyDescent="0.25">
      <c r="A27" s="23" t="s">
        <v>537</v>
      </c>
      <c r="B27" s="12" t="s">
        <v>538</v>
      </c>
      <c r="AK27" s="5" t="s">
        <v>188</v>
      </c>
      <c r="AL27" s="5" t="s">
        <v>188</v>
      </c>
      <c r="AM27" s="5" t="s">
        <v>188</v>
      </c>
      <c r="AN27" s="5" t="s">
        <v>188</v>
      </c>
      <c r="AO27" s="5" t="s">
        <v>188</v>
      </c>
      <c r="AP27" s="5" t="s">
        <v>188</v>
      </c>
      <c r="AQ27" s="13">
        <v>0.69699999999999995</v>
      </c>
      <c r="AR27" s="5" t="s">
        <v>188</v>
      </c>
      <c r="AS27" s="5" t="s">
        <v>188</v>
      </c>
      <c r="AT27" s="5" t="s">
        <v>188</v>
      </c>
      <c r="AU27" s="13">
        <v>0.71699999999999997</v>
      </c>
      <c r="AV27" s="5" t="s">
        <v>188</v>
      </c>
      <c r="AW27" s="5" t="s">
        <v>188</v>
      </c>
      <c r="AX27" s="13">
        <v>0.70699999999999996</v>
      </c>
      <c r="AY27" s="5" t="s">
        <v>188</v>
      </c>
      <c r="AZ27" s="5" t="s">
        <v>188</v>
      </c>
      <c r="BA27" s="5" t="s">
        <v>188</v>
      </c>
      <c r="BB27" s="5">
        <v>0.63300000000000001</v>
      </c>
      <c r="BC27" s="5" t="s">
        <v>188</v>
      </c>
      <c r="BD27" s="5" t="s">
        <v>188</v>
      </c>
    </row>
    <row r="28" spans="1:56" outlineLevel="1" x14ac:dyDescent="0.25">
      <c r="A28" s="20" t="s">
        <v>539</v>
      </c>
      <c r="B28" s="5" t="s">
        <v>210</v>
      </c>
      <c r="AK28" s="5" t="s">
        <v>188</v>
      </c>
      <c r="AL28" s="5" t="s">
        <v>188</v>
      </c>
      <c r="AM28" s="5" t="s">
        <v>188</v>
      </c>
      <c r="AN28" s="5" t="s">
        <v>188</v>
      </c>
      <c r="AO28" s="5" t="s">
        <v>188</v>
      </c>
      <c r="AP28" s="5" t="s">
        <v>188</v>
      </c>
      <c r="AQ28" s="11">
        <v>10.3</v>
      </c>
      <c r="AR28" s="11">
        <v>9.4</v>
      </c>
      <c r="AS28" s="11">
        <v>8.6</v>
      </c>
      <c r="AT28" s="11">
        <v>8.5</v>
      </c>
      <c r="AU28" s="11">
        <v>8.8000000000000007</v>
      </c>
      <c r="AV28" s="11">
        <v>9.6</v>
      </c>
      <c r="AW28" s="11">
        <v>10.7</v>
      </c>
      <c r="AX28" s="11">
        <v>11</v>
      </c>
      <c r="AY28" s="11">
        <v>10.1</v>
      </c>
      <c r="AZ28" s="11">
        <v>9.4</v>
      </c>
      <c r="BA28" s="11">
        <v>8.8000000000000007</v>
      </c>
      <c r="BB28" s="11">
        <v>8.5</v>
      </c>
      <c r="BC28" s="11">
        <v>8.9</v>
      </c>
      <c r="BD28" s="11">
        <v>9.1999999999999993</v>
      </c>
    </row>
    <row r="29" spans="1:56" outlineLevel="1" x14ac:dyDescent="0.25">
      <c r="A29" s="20" t="s">
        <v>540</v>
      </c>
      <c r="B29" s="5" t="s">
        <v>515</v>
      </c>
      <c r="AK29" s="5" t="s">
        <v>188</v>
      </c>
      <c r="AL29" s="5" t="s">
        <v>188</v>
      </c>
      <c r="AM29" s="5" t="s">
        <v>188</v>
      </c>
      <c r="AN29" s="5" t="s">
        <v>188</v>
      </c>
      <c r="AO29" s="7">
        <v>42.971162900000003</v>
      </c>
      <c r="AP29" s="7">
        <v>46.26491</v>
      </c>
      <c r="AQ29" s="7">
        <v>40.512828499999998</v>
      </c>
      <c r="AR29" s="7">
        <v>42.008000000000003</v>
      </c>
      <c r="AS29" s="7">
        <v>37.979104900000003</v>
      </c>
      <c r="AT29" s="7">
        <v>38.412919600000002</v>
      </c>
      <c r="AU29" s="7">
        <v>43.3721326</v>
      </c>
      <c r="AV29" s="7">
        <v>45.375020499999998</v>
      </c>
      <c r="AW29" s="7">
        <v>51.674112899999997</v>
      </c>
      <c r="AX29" s="7">
        <v>49.563098199999999</v>
      </c>
      <c r="AY29" s="7">
        <v>50.9572146</v>
      </c>
      <c r="AZ29" s="7">
        <v>54.598949400000002</v>
      </c>
      <c r="BA29" s="7">
        <v>58.736546699999998</v>
      </c>
      <c r="BB29" s="5" t="s">
        <v>188</v>
      </c>
      <c r="BC29" s="5" t="s">
        <v>188</v>
      </c>
      <c r="BD29" s="7">
        <v>58.892426800000003</v>
      </c>
    </row>
    <row r="30" spans="1:56" outlineLevel="1" x14ac:dyDescent="0.25">
      <c r="A30" s="20" t="s">
        <v>541</v>
      </c>
      <c r="B30" s="5" t="s">
        <v>515</v>
      </c>
      <c r="AK30" s="5" t="s">
        <v>188</v>
      </c>
      <c r="AL30" s="5" t="s">
        <v>188</v>
      </c>
      <c r="AM30" s="5" t="s">
        <v>188</v>
      </c>
      <c r="AN30" s="5" t="s">
        <v>188</v>
      </c>
      <c r="AO30" s="7">
        <v>38.498561199999997</v>
      </c>
      <c r="AP30" s="7">
        <v>37.508539399999997</v>
      </c>
      <c r="AQ30" s="7">
        <v>38.293430100000002</v>
      </c>
      <c r="AR30" s="7">
        <v>36.777140600000003</v>
      </c>
      <c r="AS30" s="7">
        <v>39.048215399999997</v>
      </c>
      <c r="AT30" s="7">
        <v>37.579991</v>
      </c>
      <c r="AU30" s="7">
        <v>36.457296999999997</v>
      </c>
      <c r="AV30" s="7">
        <v>34.794602900000001</v>
      </c>
      <c r="AW30" s="7">
        <v>32.031845799999999</v>
      </c>
      <c r="AX30" s="7">
        <v>34.3909223</v>
      </c>
      <c r="AY30" s="7">
        <v>34.201263300000001</v>
      </c>
      <c r="AZ30" s="7">
        <v>33.038193200000002</v>
      </c>
      <c r="BA30" s="7">
        <v>29.5974547</v>
      </c>
      <c r="BB30" s="5" t="s">
        <v>188</v>
      </c>
      <c r="BC30" s="5" t="s">
        <v>188</v>
      </c>
      <c r="BD30" s="7">
        <v>29.425075799999998</v>
      </c>
    </row>
    <row r="31" spans="1:56" outlineLevel="1" x14ac:dyDescent="0.25">
      <c r="A31" s="20" t="s">
        <v>542</v>
      </c>
      <c r="B31" s="5" t="s">
        <v>515</v>
      </c>
      <c r="AK31" s="5" t="s">
        <v>188</v>
      </c>
      <c r="AL31" s="5" t="s">
        <v>188</v>
      </c>
      <c r="AM31" s="5" t="s">
        <v>188</v>
      </c>
      <c r="AN31" s="5" t="s">
        <v>188</v>
      </c>
      <c r="AO31" s="7">
        <v>16.048291599999999</v>
      </c>
      <c r="AP31" s="7">
        <v>12.9648489</v>
      </c>
      <c r="AQ31" s="7">
        <v>16.2740869</v>
      </c>
      <c r="AR31" s="7">
        <v>15.9952141</v>
      </c>
      <c r="AS31" s="7">
        <v>17.5662792</v>
      </c>
      <c r="AT31" s="7">
        <v>17.907984599999999</v>
      </c>
      <c r="AU31" s="7">
        <v>15.308361700000001</v>
      </c>
      <c r="AV31" s="7">
        <v>14.9274497</v>
      </c>
      <c r="AW31" s="7">
        <v>12.861844700000001</v>
      </c>
      <c r="AX31" s="7">
        <v>13.1444048</v>
      </c>
      <c r="AY31" s="7">
        <v>11.895912900000001</v>
      </c>
      <c r="AZ31" s="7">
        <v>10.049137699999999</v>
      </c>
      <c r="BA31" s="7">
        <v>9.2971686400000007</v>
      </c>
      <c r="BB31" s="5" t="s">
        <v>188</v>
      </c>
      <c r="BC31" s="5" t="s">
        <v>188</v>
      </c>
      <c r="BD31" s="7">
        <v>8.6293236400000009</v>
      </c>
    </row>
    <row r="32" spans="1:56" outlineLevel="1" x14ac:dyDescent="0.25">
      <c r="A32" s="20" t="s">
        <v>543</v>
      </c>
      <c r="B32" s="5" t="s">
        <v>515</v>
      </c>
      <c r="AK32" s="5" t="s">
        <v>188</v>
      </c>
      <c r="AL32" s="5" t="s">
        <v>188</v>
      </c>
      <c r="AM32" s="5" t="s">
        <v>188</v>
      </c>
      <c r="AN32" s="5" t="s">
        <v>188</v>
      </c>
      <c r="AO32" s="7">
        <v>2.4177489699999999</v>
      </c>
      <c r="AP32" s="7">
        <v>2.8913929899999999</v>
      </c>
      <c r="AQ32" s="7">
        <v>4.6831387800000002</v>
      </c>
      <c r="AR32" s="7">
        <v>4.9463973000000001</v>
      </c>
      <c r="AS32" s="7">
        <v>5.0901851100000002</v>
      </c>
      <c r="AT32" s="7">
        <v>5.8352038899999998</v>
      </c>
      <c r="AU32" s="7">
        <v>4.4093372999999998</v>
      </c>
      <c r="AV32" s="7">
        <v>4.6295748300000001</v>
      </c>
      <c r="AW32" s="7">
        <v>3.2709902</v>
      </c>
      <c r="AX32" s="7">
        <v>2.82315658</v>
      </c>
      <c r="AY32" s="7">
        <v>2.8076149199999998</v>
      </c>
      <c r="AZ32" s="7">
        <v>2.2839379100000001</v>
      </c>
      <c r="BA32" s="7">
        <v>2.2725121000000001</v>
      </c>
      <c r="BB32" s="5" t="s">
        <v>188</v>
      </c>
      <c r="BC32" s="5" t="s">
        <v>188</v>
      </c>
      <c r="BD32" s="7">
        <v>2.7971515600000001</v>
      </c>
    </row>
    <row r="33" spans="1:56" outlineLevel="1" x14ac:dyDescent="0.25">
      <c r="A33" s="20" t="s">
        <v>544</v>
      </c>
      <c r="B33" s="5" t="s">
        <v>515</v>
      </c>
      <c r="AK33" s="5" t="s">
        <v>188</v>
      </c>
      <c r="AL33" s="5" t="s">
        <v>188</v>
      </c>
      <c r="AM33" s="5" t="s">
        <v>188</v>
      </c>
      <c r="AN33" s="5" t="s">
        <v>188</v>
      </c>
      <c r="AO33" s="7">
        <v>6.4235249999999994E-2</v>
      </c>
      <c r="AP33" s="7">
        <v>0.37030877000000001</v>
      </c>
      <c r="AQ33" s="7">
        <v>0.23651578000000001</v>
      </c>
      <c r="AR33" s="7">
        <v>0.27324801999999998</v>
      </c>
      <c r="AS33" s="7">
        <v>0.31621535000000001</v>
      </c>
      <c r="AT33" s="7">
        <v>0.26390087000000001</v>
      </c>
      <c r="AU33" s="7">
        <v>0.45287139999999998</v>
      </c>
      <c r="AV33" s="7">
        <v>0.27335208999999999</v>
      </c>
      <c r="AW33" s="7">
        <v>0.16120638000000001</v>
      </c>
      <c r="AX33" s="7">
        <v>7.8418139999999997E-2</v>
      </c>
      <c r="AY33" s="7">
        <v>0.13799428</v>
      </c>
      <c r="AZ33" s="7">
        <v>2.9781740000000001E-2</v>
      </c>
      <c r="BA33" s="7">
        <v>9.6317860000000005E-2</v>
      </c>
      <c r="BB33" s="5" t="s">
        <v>188</v>
      </c>
      <c r="BC33" s="5" t="s">
        <v>188</v>
      </c>
      <c r="BD33" s="7">
        <v>0.25602212000000002</v>
      </c>
    </row>
    <row r="34" spans="1:56" outlineLevel="1" x14ac:dyDescent="0.25">
      <c r="A34" s="23" t="s">
        <v>545</v>
      </c>
      <c r="B34" s="5" t="s">
        <v>515</v>
      </c>
      <c r="AK34" s="5" t="s">
        <v>188</v>
      </c>
      <c r="AL34" s="5" t="s">
        <v>188</v>
      </c>
      <c r="AM34" s="5" t="s">
        <v>188</v>
      </c>
      <c r="AN34" s="5" t="s">
        <v>188</v>
      </c>
      <c r="AO34" s="7">
        <v>62.1183646</v>
      </c>
      <c r="AP34" s="7">
        <v>65.983874700000001</v>
      </c>
      <c r="AQ34" s="7">
        <v>60.3008855</v>
      </c>
      <c r="AR34" s="7">
        <v>61.051237700000001</v>
      </c>
      <c r="AS34" s="7">
        <v>56.046716199999999</v>
      </c>
      <c r="AT34" s="7">
        <v>56.092064899999997</v>
      </c>
      <c r="AU34" s="7">
        <v>58.278497999999999</v>
      </c>
      <c r="AV34" s="7">
        <v>59.529975700000001</v>
      </c>
      <c r="AW34" s="7">
        <v>65.522928899999997</v>
      </c>
      <c r="AX34" s="7">
        <v>65.523388499999996</v>
      </c>
      <c r="AY34" s="7">
        <v>68.928864300000001</v>
      </c>
      <c r="AZ34" s="7">
        <v>71.978316100000001</v>
      </c>
      <c r="BA34" s="7">
        <v>72.340694900000003</v>
      </c>
      <c r="BB34" s="7">
        <v>75.767887000000002</v>
      </c>
      <c r="BC34" s="7">
        <v>77.345834400000001</v>
      </c>
      <c r="BD34" s="7">
        <v>76.159873099999999</v>
      </c>
    </row>
    <row r="35" spans="1:56" outlineLevel="1" x14ac:dyDescent="0.25">
      <c r="A35" s="23" t="s">
        <v>546</v>
      </c>
      <c r="B35" s="5" t="s">
        <v>515</v>
      </c>
      <c r="AK35" s="5" t="s">
        <v>188</v>
      </c>
      <c r="AL35" s="5" t="s">
        <v>188</v>
      </c>
      <c r="AM35" s="5" t="s">
        <v>188</v>
      </c>
      <c r="AN35" s="5" t="s">
        <v>188</v>
      </c>
      <c r="AO35" s="7">
        <v>31.826425100000002</v>
      </c>
      <c r="AP35" s="7">
        <v>27.638855599999999</v>
      </c>
      <c r="AQ35" s="7">
        <v>29.886229199999999</v>
      </c>
      <c r="AR35" s="7">
        <v>29.007097999999999</v>
      </c>
      <c r="AS35" s="7">
        <v>32.244354100000002</v>
      </c>
      <c r="AT35" s="7">
        <v>30.798969</v>
      </c>
      <c r="AU35" s="7">
        <v>29.180874800000002</v>
      </c>
      <c r="AV35" s="7">
        <v>27.064209000000002</v>
      </c>
      <c r="AW35" s="7">
        <v>24.142659900000002</v>
      </c>
      <c r="AX35" s="7">
        <v>24.729299099999999</v>
      </c>
      <c r="AY35" s="7">
        <v>22.817664700000002</v>
      </c>
      <c r="AZ35" s="7">
        <v>20.7049035</v>
      </c>
      <c r="BA35" s="7">
        <v>21.1916701</v>
      </c>
      <c r="BB35" s="7">
        <v>15.300531400000001</v>
      </c>
      <c r="BC35" s="7">
        <v>13.3126503</v>
      </c>
      <c r="BD35" s="7">
        <v>16.176682799999998</v>
      </c>
    </row>
    <row r="36" spans="1:56" outlineLevel="1" x14ac:dyDescent="0.25">
      <c r="A36" s="23" t="s">
        <v>547</v>
      </c>
      <c r="B36" s="5" t="s">
        <v>515</v>
      </c>
      <c r="AK36" s="5" t="s">
        <v>188</v>
      </c>
      <c r="AL36" s="5" t="s">
        <v>188</v>
      </c>
      <c r="AM36" s="5" t="s">
        <v>188</v>
      </c>
      <c r="AN36" s="5" t="s">
        <v>188</v>
      </c>
      <c r="AO36" s="7">
        <v>5.7279890399999998</v>
      </c>
      <c r="AP36" s="7">
        <v>5.75648508</v>
      </c>
      <c r="AQ36" s="7">
        <v>9.0319328900000002</v>
      </c>
      <c r="AR36" s="7">
        <v>8.9279986200000003</v>
      </c>
      <c r="AS36" s="7">
        <v>10.479617899999999</v>
      </c>
      <c r="AT36" s="7">
        <v>11.8895474</v>
      </c>
      <c r="AU36" s="7">
        <v>11.077121500000001</v>
      </c>
      <c r="AV36" s="7">
        <v>12.048069699999999</v>
      </c>
      <c r="AW36" s="7">
        <v>9.3415237500000003</v>
      </c>
      <c r="AX36" s="7">
        <v>9.3536799800000008</v>
      </c>
      <c r="AY36" s="7">
        <v>7.8080297999999999</v>
      </c>
      <c r="AZ36" s="7">
        <v>6.8591123300000003</v>
      </c>
      <c r="BA36" s="7">
        <v>5.9947296300000001</v>
      </c>
      <c r="BB36" s="7">
        <v>7.93004263</v>
      </c>
      <c r="BC36" s="7">
        <v>8.4991819100000008</v>
      </c>
      <c r="BD36" s="7">
        <v>6.5818257400000002</v>
      </c>
    </row>
    <row r="37" spans="1:56" outlineLevel="1" x14ac:dyDescent="0.25">
      <c r="A37" s="23" t="s">
        <v>548</v>
      </c>
      <c r="B37" s="5" t="s">
        <v>515</v>
      </c>
      <c r="AK37" s="5" t="s">
        <v>188</v>
      </c>
      <c r="AL37" s="5" t="s">
        <v>188</v>
      </c>
      <c r="AM37" s="5" t="s">
        <v>188</v>
      </c>
      <c r="AN37" s="5" t="s">
        <v>188</v>
      </c>
      <c r="AO37" s="7">
        <v>0.32722126000000001</v>
      </c>
      <c r="AP37" s="7">
        <v>0.62078462999999995</v>
      </c>
      <c r="AQ37" s="7">
        <v>0.78095241000000004</v>
      </c>
      <c r="AR37" s="7">
        <v>1.01366566</v>
      </c>
      <c r="AS37" s="7">
        <v>1.2293117600000001</v>
      </c>
      <c r="AT37" s="7">
        <v>1.2194187599999999</v>
      </c>
      <c r="AU37" s="7">
        <v>1.4635056799999999</v>
      </c>
      <c r="AV37" s="7">
        <v>1.35774566</v>
      </c>
      <c r="AW37" s="7">
        <v>0.99288746999999999</v>
      </c>
      <c r="AX37" s="7">
        <v>0.3936325</v>
      </c>
      <c r="AY37" s="7">
        <v>0.44544115000000001</v>
      </c>
      <c r="AZ37" s="7">
        <v>0.45766810000000002</v>
      </c>
      <c r="BA37" s="7">
        <v>0.47290534000000001</v>
      </c>
      <c r="BB37" s="7">
        <v>1.0015389699999999</v>
      </c>
      <c r="BC37" s="7">
        <v>0.84233338000000002</v>
      </c>
      <c r="BD37" s="7">
        <v>1.0816182999999999</v>
      </c>
    </row>
    <row r="38" spans="1:56" outlineLevel="1" x14ac:dyDescent="0.25">
      <c r="A38" s="23" t="s">
        <v>549</v>
      </c>
      <c r="B38" s="5" t="s">
        <v>515</v>
      </c>
      <c r="AK38" s="5" t="s">
        <v>188</v>
      </c>
      <c r="AL38" s="5" t="s">
        <v>188</v>
      </c>
      <c r="AM38" s="5" t="s">
        <v>188</v>
      </c>
      <c r="AN38" s="5" t="s">
        <v>188</v>
      </c>
      <c r="AO38" s="7">
        <v>2.8453788599999998</v>
      </c>
      <c r="AP38" s="7">
        <v>3.99214958</v>
      </c>
      <c r="AQ38" s="7">
        <v>5.2157060199999998</v>
      </c>
      <c r="AR38" s="7">
        <v>5.3599050999999998</v>
      </c>
      <c r="AS38" s="7">
        <v>6.5895571799999999</v>
      </c>
      <c r="AT38" s="7">
        <v>7.7809830800000004</v>
      </c>
      <c r="AU38" s="7">
        <v>7.8341763899999997</v>
      </c>
      <c r="AV38" s="7">
        <v>7.14075053</v>
      </c>
      <c r="AW38" s="7">
        <v>7.3827510099999998</v>
      </c>
      <c r="AX38" s="7">
        <v>6.5576025800000002</v>
      </c>
      <c r="AY38" s="7">
        <v>5.7380244500000002</v>
      </c>
      <c r="AZ38" s="7">
        <v>3.5476200599999999</v>
      </c>
      <c r="BA38" s="7">
        <v>2.9791777399999999</v>
      </c>
      <c r="BB38" s="7">
        <v>4.5842667700000002</v>
      </c>
      <c r="BC38" s="7">
        <v>4.0144053800000004</v>
      </c>
      <c r="BD38" s="7">
        <v>4.0350043900000001</v>
      </c>
    </row>
    <row r="39" spans="1:56" outlineLevel="1" x14ac:dyDescent="0.25">
      <c r="A39" s="23" t="s">
        <v>550</v>
      </c>
      <c r="B39" s="5" t="s">
        <v>515</v>
      </c>
      <c r="AK39" s="5" t="s">
        <v>188</v>
      </c>
      <c r="AL39" s="5" t="s">
        <v>188</v>
      </c>
      <c r="AM39" s="5" t="s">
        <v>188</v>
      </c>
      <c r="AN39" s="5" t="s">
        <v>188</v>
      </c>
      <c r="AO39" s="7">
        <v>6.4611375400000002</v>
      </c>
      <c r="AP39" s="7">
        <v>12.0160593</v>
      </c>
      <c r="AQ39" s="7">
        <v>14.3131941</v>
      </c>
      <c r="AR39" s="7">
        <v>14.1625423</v>
      </c>
      <c r="AS39" s="7">
        <v>15.9889408</v>
      </c>
      <c r="AT39" s="7">
        <v>18.318158799999999</v>
      </c>
      <c r="AU39" s="7">
        <v>17.362572799999999</v>
      </c>
      <c r="AV39" s="7">
        <v>17.041096</v>
      </c>
      <c r="AW39" s="7">
        <v>12.9036139</v>
      </c>
      <c r="AX39" s="7">
        <v>12.089128199999999</v>
      </c>
      <c r="AY39" s="7">
        <v>10.242584300000001</v>
      </c>
      <c r="AZ39" s="7">
        <v>8.7233443800000003</v>
      </c>
      <c r="BA39" s="7">
        <v>7.9518252</v>
      </c>
      <c r="BB39" s="7">
        <v>7.6140466399999998</v>
      </c>
      <c r="BC39" s="7">
        <v>7.1266135799999999</v>
      </c>
      <c r="BD39" s="7">
        <v>7.9708065399999999</v>
      </c>
    </row>
    <row r="40" spans="1:56" outlineLevel="1" x14ac:dyDescent="0.25">
      <c r="A40" s="20" t="s">
        <v>551</v>
      </c>
      <c r="B40" s="5" t="s">
        <v>515</v>
      </c>
      <c r="AK40" s="5" t="s">
        <v>188</v>
      </c>
      <c r="AL40" s="7">
        <v>34.501441</v>
      </c>
      <c r="AM40" s="7">
        <v>35.035150999999999</v>
      </c>
      <c r="AN40" s="7">
        <v>36.995376</v>
      </c>
      <c r="AO40" s="7">
        <v>31.301427100000002</v>
      </c>
      <c r="AP40" s="7">
        <v>22.024394000000001</v>
      </c>
      <c r="AQ40" s="7">
        <v>27.730883500000001</v>
      </c>
      <c r="AR40" s="7">
        <v>26.434621499999999</v>
      </c>
      <c r="AS40" s="7">
        <v>30.818013400000002</v>
      </c>
      <c r="AT40" s="7">
        <v>30.3171268</v>
      </c>
      <c r="AU40" s="7">
        <v>27.1251909</v>
      </c>
      <c r="AV40" s="7">
        <v>27.732565099999999</v>
      </c>
      <c r="AW40" s="7">
        <v>23.5848494</v>
      </c>
      <c r="AX40" s="7">
        <v>23.1283201</v>
      </c>
      <c r="AY40" s="7">
        <v>21.724863899999999</v>
      </c>
      <c r="AZ40" s="7">
        <v>20.764302199999999</v>
      </c>
      <c r="BA40" s="7">
        <v>20.208365499999999</v>
      </c>
      <c r="BB40" s="7">
        <v>18.129618799999999</v>
      </c>
      <c r="BC40" s="7">
        <v>18.6553003</v>
      </c>
      <c r="BD40" s="7">
        <v>16.747670299999999</v>
      </c>
    </row>
    <row r="41" spans="1:56" outlineLevel="1" x14ac:dyDescent="0.25">
      <c r="A41" s="23" t="s">
        <v>552</v>
      </c>
      <c r="B41" s="5" t="s">
        <v>515</v>
      </c>
      <c r="AK41" s="5" t="s">
        <v>188</v>
      </c>
      <c r="AL41" s="7">
        <v>1.6132401999999999</v>
      </c>
      <c r="AM41" s="7">
        <v>1.6336002999999999</v>
      </c>
      <c r="AN41" s="7">
        <v>1.4727711999999999</v>
      </c>
      <c r="AO41" s="7">
        <v>2.3010322300000001</v>
      </c>
      <c r="AP41" s="7">
        <v>2.32857453</v>
      </c>
      <c r="AQ41" s="7">
        <v>2.55845864</v>
      </c>
      <c r="AR41" s="7">
        <v>2.50520151</v>
      </c>
      <c r="AS41" s="7">
        <v>2.4795660599999998</v>
      </c>
      <c r="AT41" s="7">
        <v>1.8551790100000001</v>
      </c>
      <c r="AU41" s="7">
        <v>1.89506285</v>
      </c>
      <c r="AV41" s="7">
        <v>1.3392799399999999</v>
      </c>
      <c r="AW41" s="7">
        <v>1.8421621699999999</v>
      </c>
      <c r="AX41" s="7">
        <v>2.0341724399999999</v>
      </c>
      <c r="AY41" s="7">
        <v>1.67952236</v>
      </c>
      <c r="AZ41" s="7">
        <v>1.74924824</v>
      </c>
      <c r="BA41" s="7">
        <v>1.9912364300000001</v>
      </c>
      <c r="BB41" s="7">
        <v>1.91795252</v>
      </c>
      <c r="BC41" s="7">
        <v>1.4429758500000001</v>
      </c>
      <c r="BD41" s="7">
        <v>1.66009184</v>
      </c>
    </row>
    <row r="42" spans="1:56" outlineLevel="1" x14ac:dyDescent="0.25">
      <c r="A42" s="20" t="s">
        <v>553</v>
      </c>
      <c r="B42" s="5" t="s">
        <v>515</v>
      </c>
      <c r="AK42" s="5" t="s">
        <v>188</v>
      </c>
      <c r="AL42" s="7">
        <v>35.832531000000003</v>
      </c>
      <c r="AM42" s="7">
        <v>33.828507000000002</v>
      </c>
      <c r="AN42" s="7">
        <v>30.366394</v>
      </c>
      <c r="AO42" s="7">
        <v>26.701000199999999</v>
      </c>
      <c r="AP42" s="7">
        <v>29.330780900000001</v>
      </c>
      <c r="AQ42" s="7">
        <v>28.959019399999999</v>
      </c>
      <c r="AR42" s="7">
        <v>29.192669800000001</v>
      </c>
      <c r="AS42" s="7">
        <v>28.6944813</v>
      </c>
      <c r="AT42" s="7">
        <v>29.545376600000001</v>
      </c>
      <c r="AU42" s="7">
        <v>24.5502653</v>
      </c>
      <c r="AV42" s="7">
        <v>25.489471099999999</v>
      </c>
      <c r="AW42" s="7">
        <v>25.8434442</v>
      </c>
      <c r="AX42" s="7">
        <v>28.315543600000002</v>
      </c>
      <c r="AY42" s="7">
        <v>28.533468299999999</v>
      </c>
      <c r="AZ42" s="7">
        <v>31.227145499999999</v>
      </c>
      <c r="BA42" s="7">
        <v>38.781729900000002</v>
      </c>
      <c r="BB42" s="5" t="s">
        <v>188</v>
      </c>
      <c r="BC42" s="5" t="s">
        <v>188</v>
      </c>
      <c r="BD42" s="7">
        <v>30.576660400000002</v>
      </c>
    </row>
    <row r="43" spans="1:56" outlineLevel="1" x14ac:dyDescent="0.25">
      <c r="A43" s="23" t="s">
        <v>554</v>
      </c>
      <c r="B43" s="5" t="s">
        <v>515</v>
      </c>
      <c r="AK43" s="5" t="s">
        <v>188</v>
      </c>
      <c r="AL43" s="5" t="s">
        <v>188</v>
      </c>
      <c r="AM43" s="5" t="s">
        <v>188</v>
      </c>
      <c r="AN43" s="5" t="s">
        <v>188</v>
      </c>
      <c r="AO43" s="7">
        <v>1.8296714700000001</v>
      </c>
      <c r="AP43" s="7">
        <v>1.62775983</v>
      </c>
      <c r="AQ43" s="7">
        <v>2.59275915</v>
      </c>
      <c r="AR43" s="7">
        <v>2.7098725899999998</v>
      </c>
      <c r="AS43" s="7">
        <v>2.2972587799999999</v>
      </c>
      <c r="AT43" s="7">
        <v>2.09831828</v>
      </c>
      <c r="AU43" s="7">
        <v>1.88621857</v>
      </c>
      <c r="AV43" s="7">
        <v>1.6753020999999999</v>
      </c>
      <c r="AW43" s="7">
        <v>1.32272013</v>
      </c>
      <c r="AX43" s="7">
        <v>1.19684485</v>
      </c>
      <c r="AY43" s="7">
        <v>1.2426738399999999</v>
      </c>
      <c r="AZ43" s="7">
        <v>1.2296476000000001</v>
      </c>
      <c r="BA43" s="7">
        <v>1.2576443799999999</v>
      </c>
      <c r="BB43" s="5" t="s">
        <v>188</v>
      </c>
      <c r="BC43" s="5" t="s">
        <v>188</v>
      </c>
      <c r="BD43" s="7">
        <v>0</v>
      </c>
    </row>
    <row r="44" spans="1:56" outlineLevel="1" x14ac:dyDescent="0.25">
      <c r="A44" s="23" t="s">
        <v>555</v>
      </c>
      <c r="B44" s="5" t="s">
        <v>515</v>
      </c>
      <c r="AK44" s="5" t="s">
        <v>188</v>
      </c>
      <c r="AL44" s="5" t="s">
        <v>188</v>
      </c>
      <c r="AM44" s="5" t="s">
        <v>188</v>
      </c>
      <c r="AN44" s="5" t="s">
        <v>188</v>
      </c>
      <c r="AO44" s="7">
        <v>1.9695592900000001</v>
      </c>
      <c r="AP44" s="7">
        <v>1.61702415</v>
      </c>
      <c r="AQ44" s="7">
        <v>2.5528544000000002</v>
      </c>
      <c r="AR44" s="7">
        <v>2.6012282600000001</v>
      </c>
      <c r="AS44" s="7">
        <v>2.2720017600000002</v>
      </c>
      <c r="AT44" s="7">
        <v>1.9818922999999999</v>
      </c>
      <c r="AU44" s="7">
        <v>1.7762437799999999</v>
      </c>
      <c r="AV44" s="7">
        <v>1.6008100199999999</v>
      </c>
      <c r="AW44" s="7">
        <v>1.29658696</v>
      </c>
      <c r="AX44" s="7">
        <v>1.2197770999999999</v>
      </c>
      <c r="AY44" s="7">
        <v>1.3113241899999999</v>
      </c>
      <c r="AZ44" s="7">
        <v>1.2559922400000001</v>
      </c>
      <c r="BA44" s="7">
        <v>1.2713544999999999</v>
      </c>
      <c r="BB44" s="5" t="s">
        <v>188</v>
      </c>
      <c r="BC44" s="5" t="s">
        <v>188</v>
      </c>
      <c r="BD44" s="7">
        <v>0</v>
      </c>
    </row>
    <row r="45" spans="1:56" outlineLevel="1" x14ac:dyDescent="0.25">
      <c r="A45" s="23" t="s">
        <v>556</v>
      </c>
      <c r="B45" s="5" t="s">
        <v>515</v>
      </c>
      <c r="AK45" s="5" t="s">
        <v>188</v>
      </c>
      <c r="AL45" s="7">
        <v>8.5881749000000003</v>
      </c>
      <c r="AM45" s="7">
        <v>12.107388</v>
      </c>
      <c r="AN45" s="7">
        <v>13.137874</v>
      </c>
      <c r="AO45" s="7">
        <v>9.7394200699999995</v>
      </c>
      <c r="AP45" s="7">
        <v>8.1380616499999991</v>
      </c>
      <c r="AQ45" s="7">
        <v>12.389533999999999</v>
      </c>
      <c r="AR45" s="7">
        <v>14.3022711</v>
      </c>
      <c r="AS45" s="7">
        <v>15.0241591</v>
      </c>
      <c r="AT45" s="7">
        <v>15.0314745</v>
      </c>
      <c r="AU45" s="7">
        <v>11.8567754</v>
      </c>
      <c r="AV45" s="7">
        <v>11.759907500000001</v>
      </c>
      <c r="AW45" s="7">
        <v>9.6569400400000003</v>
      </c>
      <c r="AX45" s="7">
        <v>12.577166800000001</v>
      </c>
      <c r="AY45" s="7">
        <v>13.6048501</v>
      </c>
      <c r="AZ45" s="7">
        <v>12.4006867</v>
      </c>
      <c r="BA45" s="7">
        <v>9.6417864699999996</v>
      </c>
      <c r="BB45" s="5" t="s">
        <v>188</v>
      </c>
      <c r="BC45" s="5" t="s">
        <v>188</v>
      </c>
      <c r="BD45" s="7">
        <v>9.5118967600000008</v>
      </c>
    </row>
    <row r="46" spans="1:56" outlineLevel="1" x14ac:dyDescent="0.25">
      <c r="A46" s="23" t="s">
        <v>557</v>
      </c>
      <c r="B46" s="5" t="s">
        <v>515</v>
      </c>
      <c r="AK46" s="5" t="s">
        <v>188</v>
      </c>
      <c r="AL46" s="7">
        <v>20.348246</v>
      </c>
      <c r="AM46" s="7">
        <v>23.908681999999999</v>
      </c>
      <c r="AN46" s="7">
        <v>25.296648999999999</v>
      </c>
      <c r="AO46" s="7">
        <v>19.489905499999999</v>
      </c>
      <c r="AP46" s="7">
        <v>19.941874200000001</v>
      </c>
      <c r="AQ46" s="7">
        <v>18.433046900000001</v>
      </c>
      <c r="AR46" s="7">
        <v>18.3100767</v>
      </c>
      <c r="AS46" s="7">
        <v>15.0973142</v>
      </c>
      <c r="AT46" s="7">
        <v>15.0018467</v>
      </c>
      <c r="AU46" s="7">
        <v>10.7432456</v>
      </c>
      <c r="AV46" s="7">
        <v>9.6465350599999997</v>
      </c>
      <c r="AW46" s="7">
        <v>8.5813036700000005</v>
      </c>
      <c r="AX46" s="7">
        <v>9.1025475999999994</v>
      </c>
      <c r="AY46" s="7">
        <v>9.1293893799999992</v>
      </c>
      <c r="AZ46" s="7">
        <v>8.3888988500000004</v>
      </c>
      <c r="BA46" s="7">
        <v>8.8421205100000009</v>
      </c>
      <c r="BB46" s="5" t="s">
        <v>188</v>
      </c>
      <c r="BC46" s="5" t="s">
        <v>188</v>
      </c>
      <c r="BD46" s="7">
        <v>10.6341511</v>
      </c>
    </row>
    <row r="47" spans="1:56" outlineLevel="1" x14ac:dyDescent="0.25">
      <c r="A47" s="23" t="s">
        <v>558</v>
      </c>
      <c r="B47" s="5" t="s">
        <v>515</v>
      </c>
      <c r="AK47" s="5" t="s">
        <v>188</v>
      </c>
      <c r="AL47" s="7">
        <v>32.681288000000002</v>
      </c>
      <c r="AM47" s="7">
        <v>35.831871</v>
      </c>
      <c r="AN47" s="7">
        <v>37.561588999999998</v>
      </c>
      <c r="AO47" s="7">
        <v>29.613652500000001</v>
      </c>
      <c r="AP47" s="7">
        <v>29.948077000000001</v>
      </c>
      <c r="AQ47" s="7">
        <v>29.7010474</v>
      </c>
      <c r="AR47" s="7">
        <v>27.617536600000001</v>
      </c>
      <c r="AS47" s="7">
        <v>25.977985499999999</v>
      </c>
      <c r="AT47" s="7">
        <v>25.6373897</v>
      </c>
      <c r="AU47" s="7">
        <v>19.3357168</v>
      </c>
      <c r="AV47" s="7">
        <v>17.0438002</v>
      </c>
      <c r="AW47" s="7">
        <v>16.2617464</v>
      </c>
      <c r="AX47" s="7">
        <v>17.402384300000001</v>
      </c>
      <c r="AY47" s="7">
        <v>19.383600099999999</v>
      </c>
      <c r="AZ47" s="7">
        <v>16.176790400000002</v>
      </c>
      <c r="BA47" s="7">
        <v>15.0595371</v>
      </c>
      <c r="BB47" s="5" t="s">
        <v>188</v>
      </c>
      <c r="BC47" s="5" t="s">
        <v>188</v>
      </c>
      <c r="BD47" s="7">
        <v>18.9946178</v>
      </c>
    </row>
    <row r="48" spans="1:56" x14ac:dyDescent="0.25">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row>
    <row r="49" spans="1:56" x14ac:dyDescent="0.25">
      <c r="A49" s="21" t="s">
        <v>559</v>
      </c>
    </row>
    <row r="50" spans="1:56" outlineLevel="1" x14ac:dyDescent="0.25">
      <c r="A50" s="23" t="s">
        <v>101</v>
      </c>
      <c r="B50" s="5" t="s">
        <v>102</v>
      </c>
      <c r="AN50" s="5">
        <v>74.099999999999994</v>
      </c>
      <c r="AO50" s="5">
        <v>72.3</v>
      </c>
      <c r="AP50" s="5">
        <v>74.099999999999994</v>
      </c>
      <c r="AQ50" s="5">
        <v>73.099999999999994</v>
      </c>
      <c r="AR50" s="5">
        <v>73.5</v>
      </c>
      <c r="AS50" s="5">
        <v>73.2</v>
      </c>
      <c r="AT50" s="5">
        <v>74</v>
      </c>
      <c r="AU50" s="5">
        <v>72.900000000000006</v>
      </c>
      <c r="AV50" s="5">
        <v>73</v>
      </c>
      <c r="AW50" s="5">
        <v>72.5</v>
      </c>
      <c r="AX50" s="5">
        <v>70.7</v>
      </c>
      <c r="AY50" s="5">
        <v>70.099999999999994</v>
      </c>
      <c r="AZ50" s="5">
        <v>67.900000000000006</v>
      </c>
      <c r="BA50" s="5">
        <v>68.599999999999994</v>
      </c>
      <c r="BB50" s="5">
        <v>69.8</v>
      </c>
      <c r="BC50" s="5">
        <v>69.599999999999994</v>
      </c>
      <c r="BD50" s="5">
        <v>68.8</v>
      </c>
    </row>
    <row r="51" spans="1:56" outlineLevel="1" x14ac:dyDescent="0.25">
      <c r="A51" s="23" t="s">
        <v>106</v>
      </c>
      <c r="B51" s="5" t="s">
        <v>102</v>
      </c>
      <c r="AN51" s="5">
        <v>19.399999999999999</v>
      </c>
      <c r="AO51" s="5">
        <v>18.899999999999999</v>
      </c>
      <c r="AP51" s="5">
        <v>16.8</v>
      </c>
      <c r="AQ51" s="5">
        <v>14.5</v>
      </c>
      <c r="AR51" s="5">
        <v>16.3</v>
      </c>
      <c r="AS51" s="5">
        <v>17.7</v>
      </c>
      <c r="AT51" s="5">
        <v>19</v>
      </c>
      <c r="AU51" s="5">
        <v>19.3</v>
      </c>
      <c r="AV51" s="5">
        <v>20.100000000000001</v>
      </c>
      <c r="AW51" s="5">
        <v>20.399999999999999</v>
      </c>
      <c r="AX51" s="5">
        <v>19.8</v>
      </c>
      <c r="AY51" s="5">
        <v>19.3</v>
      </c>
      <c r="AZ51" s="5">
        <v>18.5</v>
      </c>
      <c r="BA51" s="5">
        <v>18.600000000000001</v>
      </c>
      <c r="BB51" s="5">
        <v>19.8</v>
      </c>
      <c r="BC51" s="5">
        <v>19.5</v>
      </c>
      <c r="BD51" s="5">
        <v>19.899999999999999</v>
      </c>
    </row>
    <row r="52" spans="1:56" outlineLevel="1" x14ac:dyDescent="0.25">
      <c r="A52" s="23" t="s">
        <v>560</v>
      </c>
      <c r="B52" s="12" t="s">
        <v>204</v>
      </c>
      <c r="AR52" s="17">
        <v>433212</v>
      </c>
      <c r="BB52" s="5">
        <v>492555</v>
      </c>
    </row>
    <row r="53" spans="1:56" outlineLevel="1" x14ac:dyDescent="0.25">
      <c r="A53" s="23" t="s">
        <v>113</v>
      </c>
      <c r="B53" s="12" t="s">
        <v>207</v>
      </c>
      <c r="AB53" s="5">
        <v>6891</v>
      </c>
      <c r="AC53" s="5">
        <v>7157</v>
      </c>
      <c r="AD53" s="5">
        <v>7148</v>
      </c>
      <c r="AE53" s="5">
        <v>6599</v>
      </c>
      <c r="AF53" s="5">
        <v>6327</v>
      </c>
      <c r="AG53" s="5">
        <v>5083</v>
      </c>
      <c r="AH53" s="5">
        <v>6641</v>
      </c>
      <c r="AI53" s="5">
        <v>6059</v>
      </c>
      <c r="AJ53" s="5">
        <v>8734</v>
      </c>
      <c r="AK53" s="5">
        <v>11013</v>
      </c>
      <c r="AL53" s="5">
        <v>16416</v>
      </c>
      <c r="AM53" s="5">
        <v>16647</v>
      </c>
      <c r="AN53" s="5">
        <v>16501</v>
      </c>
      <c r="AO53" s="5">
        <v>18195</v>
      </c>
      <c r="AP53" s="5">
        <v>16644</v>
      </c>
      <c r="AQ53" s="5">
        <v>13434</v>
      </c>
      <c r="AR53" s="5">
        <v>9091</v>
      </c>
      <c r="AS53" s="5">
        <v>6565</v>
      </c>
      <c r="AT53" s="5">
        <v>3833</v>
      </c>
      <c r="AU53" s="5">
        <v>2718</v>
      </c>
      <c r="AV53" s="5">
        <v>2390</v>
      </c>
      <c r="AW53" s="5">
        <v>2570</v>
      </c>
      <c r="AX53" s="5">
        <v>2993</v>
      </c>
      <c r="AY53" s="5">
        <v>3866</v>
      </c>
      <c r="AZ53" s="5">
        <v>4420</v>
      </c>
      <c r="BA53" s="5">
        <v>6351</v>
      </c>
      <c r="BB53" s="5">
        <v>7357</v>
      </c>
      <c r="BC53" s="5">
        <v>8820</v>
      </c>
    </row>
    <row r="54" spans="1:56" outlineLevel="1" x14ac:dyDescent="0.25">
      <c r="A54" s="23" t="s">
        <v>562</v>
      </c>
      <c r="B54" s="12" t="s">
        <v>563</v>
      </c>
      <c r="AQ54" s="5">
        <v>18604</v>
      </c>
      <c r="AR54" s="5">
        <v>18954</v>
      </c>
      <c r="AS54" s="5">
        <v>18518</v>
      </c>
      <c r="AT54" s="5">
        <v>17158</v>
      </c>
      <c r="AU54" s="5">
        <v>16962</v>
      </c>
      <c r="AV54" s="5">
        <v>17205</v>
      </c>
      <c r="AW54" s="5">
        <v>16949</v>
      </c>
      <c r="AX54" s="5">
        <v>16196</v>
      </c>
      <c r="AY54" s="5">
        <v>12463</v>
      </c>
      <c r="AZ54" s="5">
        <v>12177</v>
      </c>
      <c r="BA54" s="5">
        <v>12055</v>
      </c>
      <c r="BB54" s="5">
        <v>11573</v>
      </c>
    </row>
    <row r="55" spans="1:56" outlineLevel="1" x14ac:dyDescent="0.25">
      <c r="A55" s="23" t="s">
        <v>564</v>
      </c>
      <c r="B55" s="12" t="s">
        <v>563</v>
      </c>
      <c r="AQ55" s="5">
        <v>61.4</v>
      </c>
      <c r="AR55" s="5">
        <v>63.3</v>
      </c>
      <c r="AS55" s="5">
        <v>65.2</v>
      </c>
      <c r="AT55" s="5">
        <v>65.900000000000006</v>
      </c>
      <c r="AU55" s="5">
        <v>67</v>
      </c>
      <c r="AV55" s="5">
        <v>65.2</v>
      </c>
      <c r="AW55" s="5">
        <v>60.8</v>
      </c>
      <c r="AX55" s="5">
        <v>54.9</v>
      </c>
      <c r="AY55" s="5">
        <v>40.1</v>
      </c>
      <c r="AZ55" s="5">
        <v>37.4</v>
      </c>
      <c r="BA55" s="5">
        <v>40</v>
      </c>
      <c r="BB55" s="5">
        <v>35.799999999999997</v>
      </c>
    </row>
    <row r="56" spans="1:56" outlineLevel="1" x14ac:dyDescent="0.25">
      <c r="A56" s="23" t="s">
        <v>565</v>
      </c>
      <c r="B56" s="12" t="s">
        <v>563</v>
      </c>
      <c r="AQ56" s="5">
        <v>4.7300000000000004</v>
      </c>
      <c r="AR56" s="5">
        <v>5.31</v>
      </c>
      <c r="AS56" s="5">
        <v>5.33</v>
      </c>
      <c r="AT56" s="5">
        <v>5.03</v>
      </c>
      <c r="AU56" s="5">
        <v>4.43</v>
      </c>
      <c r="AV56" s="5">
        <v>3.59</v>
      </c>
      <c r="AW56" s="5">
        <v>3.06</v>
      </c>
      <c r="AX56" s="5">
        <v>2.77</v>
      </c>
      <c r="AY56" s="5">
        <v>2.41</v>
      </c>
      <c r="AZ56" s="5">
        <v>2.12</v>
      </c>
      <c r="BA56" s="5">
        <v>2.1</v>
      </c>
      <c r="BB56" s="5">
        <v>2.17</v>
      </c>
    </row>
    <row r="57" spans="1:56" outlineLevel="1" x14ac:dyDescent="0.25">
      <c r="A57" s="26" t="s">
        <v>566</v>
      </c>
      <c r="B57" s="12" t="s">
        <v>563</v>
      </c>
      <c r="AQ57" s="5">
        <v>89</v>
      </c>
      <c r="AR57" s="5">
        <v>91.6</v>
      </c>
      <c r="AS57" s="5">
        <v>95.3</v>
      </c>
      <c r="AT57" s="5">
        <v>94.1</v>
      </c>
      <c r="AU57" s="5">
        <v>98.8</v>
      </c>
      <c r="AV57" s="5">
        <v>98.8</v>
      </c>
      <c r="AW57" s="5">
        <v>92.1</v>
      </c>
      <c r="AX57" s="5">
        <v>84.3</v>
      </c>
      <c r="AY57" s="5">
        <v>61.5</v>
      </c>
      <c r="AZ57" s="5">
        <v>56.2</v>
      </c>
      <c r="BA57" s="5">
        <v>58.4</v>
      </c>
      <c r="BB57" s="5">
        <v>55.2</v>
      </c>
    </row>
    <row r="58" spans="1:56" outlineLevel="1" x14ac:dyDescent="0.25"/>
    <row r="59" spans="1:56" outlineLevel="1" x14ac:dyDescent="0.25"/>
    <row r="60" spans="1:56" x14ac:dyDescent="0.25">
      <c r="A60" s="21" t="s">
        <v>567</v>
      </c>
    </row>
    <row r="61" spans="1:56" outlineLevel="1" x14ac:dyDescent="0.25">
      <c r="A61" s="23" t="s">
        <v>76</v>
      </c>
      <c r="C61" s="5" t="s">
        <v>183</v>
      </c>
      <c r="D61" s="5" t="s">
        <v>183</v>
      </c>
      <c r="E61" s="5" t="s">
        <v>183</v>
      </c>
      <c r="F61" s="5" t="s">
        <v>183</v>
      </c>
      <c r="G61" s="5" t="s">
        <v>183</v>
      </c>
      <c r="H61" s="5" t="s">
        <v>183</v>
      </c>
      <c r="I61" s="5" t="s">
        <v>183</v>
      </c>
      <c r="J61" s="5" t="s">
        <v>183</v>
      </c>
      <c r="K61" s="5" t="s">
        <v>183</v>
      </c>
      <c r="L61" s="5" t="s">
        <v>183</v>
      </c>
      <c r="M61" s="5" t="s">
        <v>183</v>
      </c>
      <c r="N61" s="5" t="s">
        <v>183</v>
      </c>
      <c r="O61" s="5" t="s">
        <v>183</v>
      </c>
      <c r="P61" s="5" t="s">
        <v>183</v>
      </c>
      <c r="Q61" s="5" t="s">
        <v>183</v>
      </c>
      <c r="R61" s="5" t="s">
        <v>183</v>
      </c>
      <c r="S61" s="5" t="s">
        <v>183</v>
      </c>
      <c r="T61" s="5" t="s">
        <v>183</v>
      </c>
      <c r="U61" s="5" t="s">
        <v>183</v>
      </c>
      <c r="V61" s="5" t="s">
        <v>183</v>
      </c>
      <c r="W61" s="5" t="s">
        <v>183</v>
      </c>
      <c r="X61" s="5" t="s">
        <v>183</v>
      </c>
      <c r="Y61" s="5" t="s">
        <v>183</v>
      </c>
      <c r="Z61" s="5" t="s">
        <v>183</v>
      </c>
      <c r="AA61" s="5" t="s">
        <v>183</v>
      </c>
      <c r="AB61" s="5" t="s">
        <v>183</v>
      </c>
      <c r="AC61" s="5" t="s">
        <v>183</v>
      </c>
      <c r="AD61" s="5" t="s">
        <v>183</v>
      </c>
      <c r="AE61" s="5" t="s">
        <v>183</v>
      </c>
      <c r="AF61" s="5" t="s">
        <v>183</v>
      </c>
      <c r="AG61" s="5" t="s">
        <v>183</v>
      </c>
      <c r="AH61" s="5" t="s">
        <v>183</v>
      </c>
      <c r="AI61" s="5" t="s">
        <v>183</v>
      </c>
      <c r="AJ61" s="5" t="s">
        <v>183</v>
      </c>
      <c r="AK61" s="5" t="s">
        <v>183</v>
      </c>
      <c r="AL61" s="5" t="s">
        <v>183</v>
      </c>
      <c r="AM61" s="5" t="s">
        <v>183</v>
      </c>
      <c r="AN61" s="5" t="s">
        <v>183</v>
      </c>
      <c r="AO61" s="5" t="s">
        <v>183</v>
      </c>
      <c r="AP61" s="5" t="s">
        <v>183</v>
      </c>
      <c r="AQ61" s="5" t="s">
        <v>183</v>
      </c>
      <c r="AR61" s="5" t="s">
        <v>183</v>
      </c>
      <c r="AS61" s="5" t="s">
        <v>183</v>
      </c>
      <c r="AT61" s="5" t="s">
        <v>183</v>
      </c>
      <c r="AU61" s="5" t="s">
        <v>183</v>
      </c>
      <c r="AV61" s="5" t="s">
        <v>183</v>
      </c>
      <c r="AW61" s="5" t="s">
        <v>183</v>
      </c>
      <c r="AX61" s="5" t="s">
        <v>183</v>
      </c>
      <c r="AY61" s="5" t="s">
        <v>183</v>
      </c>
      <c r="AZ61" s="5" t="s">
        <v>183</v>
      </c>
      <c r="BA61" s="5" t="s">
        <v>183</v>
      </c>
      <c r="BB61" s="5" t="s">
        <v>183</v>
      </c>
      <c r="BC61" s="5" t="s">
        <v>183</v>
      </c>
      <c r="BD61" s="5" t="s">
        <v>183</v>
      </c>
    </row>
    <row r="62" spans="1:56" outlineLevel="1" x14ac:dyDescent="0.25">
      <c r="A62" s="23" t="s">
        <v>81</v>
      </c>
      <c r="B62" s="5" t="s">
        <v>570</v>
      </c>
      <c r="AR62" s="17">
        <v>18510</v>
      </c>
      <c r="AS62" s="17">
        <v>17410</v>
      </c>
      <c r="AT62" s="17">
        <v>16908</v>
      </c>
      <c r="AU62" s="17">
        <v>16232</v>
      </c>
      <c r="AV62" s="17">
        <v>16635</v>
      </c>
      <c r="AW62" s="17">
        <v>17852</v>
      </c>
      <c r="AX62" s="17">
        <v>18782</v>
      </c>
      <c r="AY62" s="17">
        <v>19345</v>
      </c>
      <c r="AZ62" s="17">
        <v>20779</v>
      </c>
      <c r="BA62" s="17">
        <v>21001</v>
      </c>
      <c r="BB62" s="17">
        <v>22669</v>
      </c>
      <c r="BC62" s="17">
        <v>23923</v>
      </c>
    </row>
    <row r="63" spans="1:56" outlineLevel="1" x14ac:dyDescent="0.25">
      <c r="A63" s="23" t="s">
        <v>86</v>
      </c>
      <c r="B63" s="5" t="s">
        <v>85</v>
      </c>
    </row>
    <row r="64" spans="1:56" outlineLevel="1" x14ac:dyDescent="0.25">
      <c r="A64" s="23" t="s">
        <v>90</v>
      </c>
      <c r="B64" s="5" t="s">
        <v>572</v>
      </c>
      <c r="C64" s="5" t="s">
        <v>183</v>
      </c>
      <c r="D64" s="5" t="s">
        <v>183</v>
      </c>
      <c r="E64" s="5" t="s">
        <v>183</v>
      </c>
      <c r="F64" s="5" t="s">
        <v>183</v>
      </c>
      <c r="G64" s="5" t="s">
        <v>183</v>
      </c>
      <c r="H64" s="5" t="s">
        <v>183</v>
      </c>
      <c r="I64" s="5" t="s">
        <v>183</v>
      </c>
      <c r="J64" s="5" t="s">
        <v>183</v>
      </c>
      <c r="K64" s="5" t="s">
        <v>183</v>
      </c>
      <c r="L64" s="5" t="s">
        <v>183</v>
      </c>
      <c r="M64" s="5" t="s">
        <v>183</v>
      </c>
      <c r="N64" s="5" t="s">
        <v>183</v>
      </c>
      <c r="O64" s="5" t="s">
        <v>183</v>
      </c>
      <c r="P64" s="5" t="s">
        <v>183</v>
      </c>
      <c r="Q64" s="5" t="s">
        <v>183</v>
      </c>
      <c r="R64" s="5" t="s">
        <v>183</v>
      </c>
      <c r="S64" s="5" t="s">
        <v>183</v>
      </c>
      <c r="T64" s="5" t="s">
        <v>183</v>
      </c>
      <c r="U64" s="5" t="s">
        <v>183</v>
      </c>
      <c r="V64" s="5" t="s">
        <v>183</v>
      </c>
      <c r="W64" s="5" t="s">
        <v>183</v>
      </c>
      <c r="X64" s="5" t="s">
        <v>183</v>
      </c>
      <c r="Y64" s="5" t="s">
        <v>183</v>
      </c>
      <c r="Z64" s="5" t="s">
        <v>183</v>
      </c>
      <c r="AA64" s="5" t="s">
        <v>183</v>
      </c>
      <c r="AB64" s="5" t="s">
        <v>183</v>
      </c>
      <c r="AC64" s="5" t="s">
        <v>183</v>
      </c>
      <c r="AD64" s="5" t="s">
        <v>183</v>
      </c>
      <c r="AE64" s="5" t="s">
        <v>183</v>
      </c>
      <c r="AF64" s="5" t="s">
        <v>183</v>
      </c>
      <c r="AG64" s="5" t="s">
        <v>183</v>
      </c>
      <c r="AH64" s="5" t="s">
        <v>183</v>
      </c>
      <c r="AI64" s="5" t="s">
        <v>183</v>
      </c>
      <c r="AJ64" s="5" t="s">
        <v>183</v>
      </c>
      <c r="AK64" s="5" t="s">
        <v>183</v>
      </c>
      <c r="AL64" s="5" t="s">
        <v>183</v>
      </c>
      <c r="AM64" s="5" t="s">
        <v>183</v>
      </c>
      <c r="AN64" s="5" t="s">
        <v>183</v>
      </c>
      <c r="AO64" s="5" t="s">
        <v>183</v>
      </c>
      <c r="AP64" s="5" t="s">
        <v>183</v>
      </c>
      <c r="AQ64" s="5" t="s">
        <v>183</v>
      </c>
      <c r="AR64" s="5" t="s">
        <v>183</v>
      </c>
      <c r="AS64" s="5" t="s">
        <v>183</v>
      </c>
      <c r="AT64" s="5" t="s">
        <v>183</v>
      </c>
      <c r="AU64" s="5" t="s">
        <v>183</v>
      </c>
      <c r="AV64" s="5" t="s">
        <v>183</v>
      </c>
      <c r="AW64" s="5" t="s">
        <v>183</v>
      </c>
      <c r="AX64" s="5" t="s">
        <v>183</v>
      </c>
      <c r="AY64" s="5" t="s">
        <v>183</v>
      </c>
      <c r="AZ64" s="5" t="s">
        <v>183</v>
      </c>
      <c r="BA64" s="5" t="s">
        <v>183</v>
      </c>
      <c r="BB64" s="5" t="s">
        <v>183</v>
      </c>
      <c r="BC64" s="5" t="s">
        <v>183</v>
      </c>
      <c r="BD64" s="5" t="s">
        <v>183</v>
      </c>
    </row>
    <row r="65" spans="1:56" outlineLevel="1" x14ac:dyDescent="0.25">
      <c r="A65" s="23" t="s">
        <v>94</v>
      </c>
      <c r="B65" s="5" t="s">
        <v>95</v>
      </c>
      <c r="C65" s="5" t="s">
        <v>183</v>
      </c>
      <c r="D65" s="5" t="s">
        <v>183</v>
      </c>
      <c r="E65" s="5" t="s">
        <v>183</v>
      </c>
      <c r="F65" s="5" t="s">
        <v>183</v>
      </c>
      <c r="G65" s="5" t="s">
        <v>183</v>
      </c>
      <c r="H65" s="5" t="s">
        <v>183</v>
      </c>
      <c r="I65" s="5" t="s">
        <v>183</v>
      </c>
      <c r="J65" s="5" t="s">
        <v>183</v>
      </c>
      <c r="K65" s="5" t="s">
        <v>183</v>
      </c>
      <c r="L65" s="5" t="s">
        <v>183</v>
      </c>
      <c r="M65" s="5" t="s">
        <v>183</v>
      </c>
      <c r="N65" s="5" t="s">
        <v>183</v>
      </c>
      <c r="O65" s="5" t="s">
        <v>183</v>
      </c>
      <c r="P65" s="5" t="s">
        <v>183</v>
      </c>
      <c r="Q65" s="5" t="s">
        <v>183</v>
      </c>
      <c r="R65" s="5" t="s">
        <v>183</v>
      </c>
      <c r="S65" s="5" t="s">
        <v>183</v>
      </c>
      <c r="T65" s="5" t="s">
        <v>183</v>
      </c>
      <c r="U65" s="5" t="s">
        <v>183</v>
      </c>
      <c r="V65" s="5" t="s">
        <v>183</v>
      </c>
      <c r="W65" s="5" t="s">
        <v>183</v>
      </c>
      <c r="X65" s="5" t="s">
        <v>183</v>
      </c>
      <c r="Y65" s="5" t="s">
        <v>183</v>
      </c>
      <c r="Z65" s="5" t="s">
        <v>183</v>
      </c>
      <c r="AA65" s="5" t="s">
        <v>183</v>
      </c>
      <c r="AB65" s="5" t="s">
        <v>183</v>
      </c>
      <c r="AC65" s="5" t="s">
        <v>183</v>
      </c>
      <c r="AD65" s="5" t="s">
        <v>183</v>
      </c>
      <c r="AE65" s="5" t="s">
        <v>183</v>
      </c>
      <c r="AF65" s="5" t="s">
        <v>183</v>
      </c>
      <c r="AG65" s="5" t="s">
        <v>183</v>
      </c>
      <c r="AH65" s="5" t="s">
        <v>183</v>
      </c>
      <c r="AI65" s="5" t="s">
        <v>183</v>
      </c>
      <c r="AJ65" s="5" t="s">
        <v>183</v>
      </c>
      <c r="AK65" s="5" t="s">
        <v>183</v>
      </c>
      <c r="AL65" s="5" t="s">
        <v>183</v>
      </c>
      <c r="AM65" s="5" t="s">
        <v>183</v>
      </c>
      <c r="AN65" s="5" t="s">
        <v>183</v>
      </c>
      <c r="AO65" s="5" t="s">
        <v>183</v>
      </c>
      <c r="AP65" s="5" t="s">
        <v>183</v>
      </c>
      <c r="AQ65" s="5" t="s">
        <v>183</v>
      </c>
      <c r="AR65" s="5" t="s">
        <v>183</v>
      </c>
      <c r="AS65" s="5" t="s">
        <v>183</v>
      </c>
      <c r="AT65" s="5" t="s">
        <v>183</v>
      </c>
      <c r="AU65" s="5" t="s">
        <v>183</v>
      </c>
      <c r="AV65" s="5" t="s">
        <v>183</v>
      </c>
      <c r="AW65" s="5" t="s">
        <v>183</v>
      </c>
      <c r="AX65" s="5" t="s">
        <v>183</v>
      </c>
      <c r="AY65" s="5" t="s">
        <v>183</v>
      </c>
      <c r="AZ65" s="5" t="s">
        <v>183</v>
      </c>
      <c r="BA65" s="5" t="s">
        <v>183</v>
      </c>
      <c r="BB65" s="5" t="s">
        <v>183</v>
      </c>
      <c r="BC65" s="5" t="s">
        <v>183</v>
      </c>
      <c r="BD65" s="5" t="s">
        <v>183</v>
      </c>
    </row>
    <row r="66" spans="1:56" outlineLevel="1" x14ac:dyDescent="0.25"/>
    <row r="67" spans="1:56" outlineLevel="1" x14ac:dyDescent="0.25"/>
    <row r="68" spans="1:56" x14ac:dyDescent="0.25">
      <c r="A68" s="21" t="s">
        <v>574</v>
      </c>
    </row>
    <row r="69" spans="1:56" outlineLevel="1" x14ac:dyDescent="0.25">
      <c r="A69" s="23" t="s">
        <v>575</v>
      </c>
      <c r="C69" s="5">
        <v>9240</v>
      </c>
      <c r="D69" s="5">
        <v>9240</v>
      </c>
      <c r="E69" s="5">
        <v>9240</v>
      </c>
      <c r="F69" s="5">
        <v>9240</v>
      </c>
      <c r="G69" s="5">
        <v>9240</v>
      </c>
      <c r="H69" s="5">
        <v>9240</v>
      </c>
      <c r="I69" s="5">
        <v>9240</v>
      </c>
      <c r="J69" s="5">
        <v>9240</v>
      </c>
      <c r="K69" s="5">
        <v>9240</v>
      </c>
      <c r="L69" s="5">
        <v>9240</v>
      </c>
      <c r="M69" s="5">
        <v>9240</v>
      </c>
      <c r="N69" s="5">
        <v>9240</v>
      </c>
      <c r="O69" s="5">
        <v>9240</v>
      </c>
      <c r="P69" s="5">
        <v>9240</v>
      </c>
      <c r="Q69" s="5">
        <v>9240</v>
      </c>
      <c r="R69" s="5">
        <v>9240</v>
      </c>
      <c r="S69" s="5">
        <v>9240</v>
      </c>
      <c r="T69" s="5">
        <v>9240</v>
      </c>
      <c r="U69" s="5">
        <v>9240</v>
      </c>
      <c r="V69" s="5">
        <v>9240</v>
      </c>
      <c r="W69" s="5">
        <v>9240</v>
      </c>
      <c r="X69" s="5">
        <v>9240</v>
      </c>
      <c r="Y69" s="5">
        <v>9240</v>
      </c>
      <c r="Z69" s="5">
        <v>9240</v>
      </c>
      <c r="AA69" s="5">
        <v>9240</v>
      </c>
      <c r="AB69" s="5">
        <v>9240</v>
      </c>
      <c r="AC69" s="5">
        <v>9240</v>
      </c>
      <c r="AD69" s="5">
        <v>9240</v>
      </c>
      <c r="AE69" s="5">
        <v>9240</v>
      </c>
      <c r="AF69" s="5">
        <v>9240</v>
      </c>
      <c r="AG69" s="5">
        <v>9240</v>
      </c>
      <c r="AH69" s="5">
        <v>9240</v>
      </c>
      <c r="AI69" s="5">
        <v>9240</v>
      </c>
      <c r="AJ69" s="5">
        <v>9240</v>
      </c>
      <c r="AK69" s="5">
        <v>9240</v>
      </c>
      <c r="AL69" s="5">
        <v>9240</v>
      </c>
      <c r="AM69" s="5">
        <v>9240</v>
      </c>
      <c r="AN69" s="5">
        <v>9240</v>
      </c>
      <c r="AO69" s="5">
        <v>9240</v>
      </c>
      <c r="AP69" s="5">
        <v>9240</v>
      </c>
      <c r="AQ69" s="5">
        <v>9240</v>
      </c>
      <c r="AR69" s="5">
        <v>9240</v>
      </c>
      <c r="AS69" s="5">
        <v>9240</v>
      </c>
      <c r="AT69" s="5">
        <v>9240</v>
      </c>
      <c r="AU69" s="5">
        <v>9240</v>
      </c>
      <c r="AV69" s="5">
        <v>9240</v>
      </c>
      <c r="AW69" s="5">
        <v>9240</v>
      </c>
      <c r="AX69" s="5">
        <v>9240</v>
      </c>
      <c r="AY69" s="5">
        <v>9240</v>
      </c>
      <c r="AZ69" s="5">
        <v>9240</v>
      </c>
      <c r="BA69" s="5">
        <v>9240</v>
      </c>
      <c r="BB69" s="5">
        <v>9240</v>
      </c>
      <c r="BC69" s="5" t="s">
        <v>188</v>
      </c>
      <c r="BD69" s="5" t="s">
        <v>188</v>
      </c>
    </row>
    <row r="70" spans="1:56" outlineLevel="1" x14ac:dyDescent="0.25">
      <c r="A70" s="23" t="s">
        <v>577</v>
      </c>
      <c r="C70" s="38">
        <v>91</v>
      </c>
      <c r="D70" s="38">
        <v>91</v>
      </c>
      <c r="E70" s="38">
        <v>91</v>
      </c>
      <c r="F70" s="38">
        <v>91</v>
      </c>
      <c r="G70" s="38">
        <v>91</v>
      </c>
      <c r="H70" s="38">
        <v>91</v>
      </c>
      <c r="I70" s="38">
        <v>91</v>
      </c>
      <c r="J70" s="38">
        <v>91</v>
      </c>
      <c r="K70" s="38">
        <v>91</v>
      </c>
      <c r="L70" s="38">
        <v>91</v>
      </c>
      <c r="M70" s="38">
        <v>91</v>
      </c>
      <c r="N70" s="38">
        <v>91</v>
      </c>
      <c r="O70" s="38">
        <v>91</v>
      </c>
      <c r="P70" s="38">
        <v>91</v>
      </c>
      <c r="Q70" s="38">
        <v>91</v>
      </c>
      <c r="R70" s="38">
        <v>91</v>
      </c>
      <c r="S70" s="38">
        <v>91</v>
      </c>
      <c r="T70" s="38">
        <v>91</v>
      </c>
      <c r="U70" s="38">
        <v>91</v>
      </c>
      <c r="V70" s="38">
        <v>91</v>
      </c>
      <c r="W70" s="38">
        <v>91</v>
      </c>
      <c r="X70" s="38">
        <v>91</v>
      </c>
      <c r="Y70" s="38">
        <v>91</v>
      </c>
      <c r="Z70" s="38">
        <v>91</v>
      </c>
      <c r="AA70" s="38">
        <v>91</v>
      </c>
      <c r="AB70" s="38">
        <v>91</v>
      </c>
      <c r="AC70" s="38">
        <v>91</v>
      </c>
      <c r="AD70" s="38">
        <v>91</v>
      </c>
      <c r="AE70" s="38">
        <v>91</v>
      </c>
      <c r="AF70" s="38">
        <v>91</v>
      </c>
      <c r="AG70" s="38">
        <v>91</v>
      </c>
      <c r="AH70" s="38">
        <v>91</v>
      </c>
      <c r="AI70" s="38">
        <v>91</v>
      </c>
      <c r="AJ70" s="38">
        <v>91</v>
      </c>
      <c r="AK70" s="38">
        <v>91</v>
      </c>
      <c r="AL70" s="38">
        <v>91</v>
      </c>
      <c r="AM70" s="38">
        <v>91</v>
      </c>
      <c r="AN70" s="38">
        <v>91</v>
      </c>
      <c r="AO70" s="38">
        <v>91</v>
      </c>
      <c r="AP70" s="38">
        <v>91</v>
      </c>
      <c r="AQ70" s="38">
        <v>91</v>
      </c>
      <c r="AR70" s="38">
        <v>91</v>
      </c>
      <c r="AS70" s="38">
        <v>91</v>
      </c>
      <c r="AT70" s="38">
        <v>91</v>
      </c>
      <c r="AU70" s="38">
        <v>91</v>
      </c>
      <c r="AV70" s="38">
        <v>91</v>
      </c>
      <c r="AW70" s="38">
        <v>91</v>
      </c>
      <c r="AX70" s="38">
        <v>91</v>
      </c>
      <c r="AY70" s="38">
        <v>91</v>
      </c>
      <c r="AZ70" s="38">
        <v>91</v>
      </c>
      <c r="BA70" s="38">
        <v>91</v>
      </c>
      <c r="BB70" s="38">
        <v>91</v>
      </c>
      <c r="BC70" s="38">
        <v>91</v>
      </c>
      <c r="BD70" s="38">
        <v>91</v>
      </c>
    </row>
    <row r="71" spans="1:56" outlineLevel="1" x14ac:dyDescent="0.25">
      <c r="A71" s="23" t="s">
        <v>579</v>
      </c>
      <c r="C71" s="5">
        <v>26.05</v>
      </c>
      <c r="D71" s="5">
        <v>25.62</v>
      </c>
      <c r="E71" s="5">
        <v>25.05</v>
      </c>
      <c r="F71" s="5">
        <v>25.87</v>
      </c>
      <c r="G71" s="5">
        <v>25.88</v>
      </c>
      <c r="H71" s="5">
        <v>25.45</v>
      </c>
      <c r="I71" s="5">
        <v>25.17</v>
      </c>
      <c r="J71" s="5">
        <v>26.68</v>
      </c>
      <c r="K71" s="5">
        <v>26.25</v>
      </c>
      <c r="L71" s="5">
        <v>26.14</v>
      </c>
      <c r="M71" s="5">
        <v>26.45</v>
      </c>
      <c r="N71" s="5">
        <v>26.44</v>
      </c>
      <c r="O71" s="5">
        <v>25.66</v>
      </c>
      <c r="P71" s="5">
        <v>25.52</v>
      </c>
      <c r="Q71" s="5">
        <v>25.71</v>
      </c>
      <c r="R71" s="5">
        <v>26.45</v>
      </c>
      <c r="S71" s="5">
        <v>26.23</v>
      </c>
      <c r="T71" s="5">
        <v>26.51</v>
      </c>
      <c r="U71" s="5">
        <v>27.25</v>
      </c>
      <c r="V71" s="5">
        <v>25.93</v>
      </c>
      <c r="W71" s="5">
        <v>26.28</v>
      </c>
      <c r="X71" s="5">
        <v>26.05</v>
      </c>
      <c r="Y71" s="5">
        <v>25.6</v>
      </c>
      <c r="Z71" s="5">
        <v>26.83</v>
      </c>
      <c r="AA71" s="5">
        <v>26.84</v>
      </c>
      <c r="AB71" s="5">
        <v>27.07</v>
      </c>
      <c r="AC71" s="5">
        <v>27.07</v>
      </c>
      <c r="AD71" s="5">
        <v>26.55</v>
      </c>
      <c r="AE71" s="5">
        <v>28.15</v>
      </c>
      <c r="AF71" s="5">
        <v>27.63</v>
      </c>
      <c r="AG71" s="5">
        <v>28.04</v>
      </c>
      <c r="AH71" s="5">
        <v>27.6</v>
      </c>
      <c r="AI71" s="5">
        <v>27.67</v>
      </c>
      <c r="AJ71" s="5">
        <v>27.77</v>
      </c>
      <c r="AK71" s="5">
        <v>27</v>
      </c>
      <c r="AL71" s="5">
        <v>26.78</v>
      </c>
      <c r="AM71" s="5">
        <v>27.08</v>
      </c>
      <c r="AN71" s="5">
        <v>27.7</v>
      </c>
      <c r="AO71" s="5">
        <v>28.01</v>
      </c>
      <c r="AP71" s="5">
        <v>27.82</v>
      </c>
      <c r="AQ71" s="5">
        <v>27.5</v>
      </c>
      <c r="AR71" s="5">
        <v>27.23</v>
      </c>
      <c r="AS71" s="5">
        <v>28.19</v>
      </c>
      <c r="AT71" s="5">
        <v>27.3</v>
      </c>
      <c r="AU71" s="5">
        <v>27.01</v>
      </c>
      <c r="AV71" s="5">
        <v>26.78</v>
      </c>
      <c r="AW71" s="5">
        <v>27.95</v>
      </c>
      <c r="AX71" s="5">
        <v>28</v>
      </c>
      <c r="AY71" s="5">
        <v>27.65</v>
      </c>
      <c r="AZ71" s="5">
        <v>27.58</v>
      </c>
      <c r="BA71" s="5">
        <v>26.83</v>
      </c>
      <c r="BB71" s="5">
        <v>27.75</v>
      </c>
      <c r="BC71" s="5">
        <v>27.11</v>
      </c>
      <c r="BD71" s="5">
        <v>27.47</v>
      </c>
    </row>
    <row r="72" spans="1:56" outlineLevel="1" x14ac:dyDescent="0.25">
      <c r="A72" s="23" t="s">
        <v>581</v>
      </c>
      <c r="C72" s="5">
        <v>12.14</v>
      </c>
      <c r="D72" s="5">
        <v>11.77</v>
      </c>
      <c r="E72" s="5">
        <v>10.36</v>
      </c>
      <c r="F72" s="5">
        <v>11.8</v>
      </c>
      <c r="G72" s="5">
        <v>10.94</v>
      </c>
      <c r="H72" s="5">
        <v>10.96</v>
      </c>
      <c r="I72" s="5">
        <v>11.35</v>
      </c>
      <c r="J72" s="5">
        <v>11.71</v>
      </c>
      <c r="K72" s="5">
        <v>12.41</v>
      </c>
      <c r="L72" s="5">
        <v>12.09</v>
      </c>
      <c r="M72" s="5">
        <v>11.16</v>
      </c>
      <c r="N72" s="5">
        <v>11.92</v>
      </c>
      <c r="O72" s="5">
        <v>10.88</v>
      </c>
      <c r="P72" s="5">
        <v>10.53</v>
      </c>
      <c r="Q72" s="5">
        <v>11.69</v>
      </c>
      <c r="R72" s="5">
        <v>11.53</v>
      </c>
      <c r="S72" s="5">
        <v>11.94</v>
      </c>
      <c r="T72" s="5">
        <v>12.47</v>
      </c>
      <c r="U72" s="5">
        <v>11.47</v>
      </c>
      <c r="V72" s="5">
        <v>10.71</v>
      </c>
      <c r="W72" s="5">
        <v>11.61</v>
      </c>
      <c r="X72" s="5">
        <v>11.13</v>
      </c>
      <c r="Y72" s="5">
        <v>9.32</v>
      </c>
      <c r="Z72" s="5">
        <v>11.02</v>
      </c>
      <c r="AA72" s="5">
        <v>12.02</v>
      </c>
      <c r="AB72" s="5">
        <v>12.21</v>
      </c>
      <c r="AC72" s="5">
        <v>12.51</v>
      </c>
      <c r="AD72" s="5">
        <v>12.23</v>
      </c>
      <c r="AE72" s="5">
        <v>12.57</v>
      </c>
      <c r="AF72" s="5">
        <v>13.41</v>
      </c>
      <c r="AG72" s="5">
        <v>11.74</v>
      </c>
      <c r="AH72" s="5">
        <v>12.82</v>
      </c>
      <c r="AI72" s="5">
        <v>12.23</v>
      </c>
      <c r="AJ72" s="5">
        <v>12.49</v>
      </c>
      <c r="AK72" s="5">
        <v>11.82</v>
      </c>
      <c r="AL72" s="5">
        <v>12.39</v>
      </c>
      <c r="AM72" s="5">
        <v>11.65</v>
      </c>
      <c r="AN72" s="5">
        <v>12.13</v>
      </c>
      <c r="AO72" s="5">
        <v>11.67</v>
      </c>
      <c r="AP72" s="5">
        <v>13.14</v>
      </c>
      <c r="AQ72" s="5">
        <v>14</v>
      </c>
      <c r="AR72" s="5">
        <v>12.64</v>
      </c>
      <c r="AS72" s="5">
        <v>11.93</v>
      </c>
      <c r="AT72" s="5">
        <v>12.4</v>
      </c>
      <c r="AU72" s="5">
        <v>13.62</v>
      </c>
      <c r="AV72" s="5">
        <v>12.29</v>
      </c>
      <c r="AW72" s="5">
        <v>12.59</v>
      </c>
      <c r="AX72" s="5">
        <v>12.42</v>
      </c>
      <c r="AY72" s="5">
        <v>13.82</v>
      </c>
      <c r="AZ72" s="5">
        <v>12.94</v>
      </c>
      <c r="BA72" s="5">
        <v>12.9</v>
      </c>
      <c r="BB72" s="5">
        <v>13.68</v>
      </c>
      <c r="BC72" s="5">
        <v>13.14</v>
      </c>
      <c r="BD72" s="5">
        <v>13.46</v>
      </c>
    </row>
    <row r="73" spans="1:56" outlineLevel="1" x14ac:dyDescent="0.25">
      <c r="A73" s="23" t="s">
        <v>582</v>
      </c>
      <c r="C73" s="5">
        <f t="shared" ref="C73:AH73" si="0">C93/C69</f>
        <v>69.351082251082246</v>
      </c>
      <c r="D73" s="5">
        <f t="shared" si="0"/>
        <v>69.74166666666666</v>
      </c>
      <c r="E73" s="5">
        <f t="shared" si="0"/>
        <v>70.088744588744589</v>
      </c>
      <c r="F73" s="5">
        <f t="shared" si="0"/>
        <v>70.422619047619051</v>
      </c>
      <c r="G73" s="5">
        <f t="shared" si="0"/>
        <v>70.193181818181813</v>
      </c>
      <c r="H73" s="5">
        <f t="shared" si="0"/>
        <v>69.803246753246754</v>
      </c>
      <c r="I73" s="5">
        <f t="shared" si="0"/>
        <v>70.223809523809521</v>
      </c>
      <c r="J73" s="5">
        <f t="shared" si="0"/>
        <v>71.040476190476184</v>
      </c>
      <c r="K73" s="5">
        <f t="shared" si="0"/>
        <v>71.858766233766232</v>
      </c>
      <c r="L73" s="5">
        <f t="shared" si="0"/>
        <v>72.685173160173164</v>
      </c>
      <c r="M73" s="5">
        <f t="shared" si="0"/>
        <v>73.520238095238099</v>
      </c>
      <c r="N73" s="5">
        <f t="shared" si="0"/>
        <v>74.36904761904762</v>
      </c>
      <c r="O73" s="5">
        <f t="shared" si="0"/>
        <v>75.349242424242419</v>
      </c>
      <c r="P73" s="5">
        <f t="shared" si="0"/>
        <v>76.566774891774898</v>
      </c>
      <c r="Q73" s="5">
        <f t="shared" si="0"/>
        <v>77.887229437229436</v>
      </c>
      <c r="R73" s="5">
        <f t="shared" si="0"/>
        <v>79.184415584415589</v>
      </c>
      <c r="S73" s="5">
        <f t="shared" si="0"/>
        <v>80.459523809523816</v>
      </c>
      <c r="T73" s="5">
        <f t="shared" si="0"/>
        <v>81.712229437229439</v>
      </c>
      <c r="U73" s="5">
        <f t="shared" si="0"/>
        <v>82.94502164502164</v>
      </c>
      <c r="V73" s="5">
        <f t="shared" si="0"/>
        <v>84.154978354978354</v>
      </c>
      <c r="W73" s="5">
        <f t="shared" si="0"/>
        <v>85.335497835497833</v>
      </c>
      <c r="X73" s="5">
        <f t="shared" si="0"/>
        <v>86.478463203463207</v>
      </c>
      <c r="Y73" s="5">
        <f t="shared" si="0"/>
        <v>87.708982683982683</v>
      </c>
      <c r="Z73" s="5">
        <f t="shared" si="0"/>
        <v>89.392424242424241</v>
      </c>
      <c r="AA73" s="5">
        <f t="shared" si="0"/>
        <v>91.390043290043295</v>
      </c>
      <c r="AB73" s="5">
        <f t="shared" si="0"/>
        <v>93.335281385281391</v>
      </c>
      <c r="AC73" s="5">
        <f t="shared" si="0"/>
        <v>95.244372294372297</v>
      </c>
      <c r="AD73" s="5">
        <f t="shared" si="0"/>
        <v>97.128896103896111</v>
      </c>
      <c r="AE73" s="5">
        <f t="shared" si="0"/>
        <v>98.989177489177493</v>
      </c>
      <c r="AF73" s="5">
        <f t="shared" si="0"/>
        <v>100.82251082251082</v>
      </c>
      <c r="AG73" s="5">
        <f t="shared" si="0"/>
        <v>102.62305194805195</v>
      </c>
      <c r="AH73" s="5">
        <f t="shared" si="0"/>
        <v>104.41883116883118</v>
      </c>
      <c r="AI73" s="5">
        <f t="shared" ref="AI73:BB73" si="1">AI93/AI69</f>
        <v>106.29805194805195</v>
      </c>
      <c r="AJ73" s="5">
        <f t="shared" si="1"/>
        <v>108.26298701298701</v>
      </c>
      <c r="AK73" s="5">
        <f t="shared" si="1"/>
        <v>110.24718614718614</v>
      </c>
      <c r="AL73" s="5">
        <f t="shared" si="1"/>
        <v>112.23614718614719</v>
      </c>
      <c r="AM73" s="5">
        <f t="shared" si="1"/>
        <v>114.22489177489177</v>
      </c>
      <c r="AN73" s="5">
        <f t="shared" si="1"/>
        <v>116.22002164502165</v>
      </c>
      <c r="AO73" s="5">
        <f t="shared" si="1"/>
        <v>118.22402597402598</v>
      </c>
      <c r="AP73" s="5">
        <f t="shared" si="1"/>
        <v>120.23528138528138</v>
      </c>
      <c r="AQ73" s="5">
        <f t="shared" si="1"/>
        <v>122.26038961038961</v>
      </c>
      <c r="AR73" s="5">
        <f t="shared" si="1"/>
        <v>123.92705627705628</v>
      </c>
      <c r="AS73" s="5">
        <f t="shared" si="1"/>
        <v>125.16839826839826</v>
      </c>
      <c r="AT73" s="5">
        <f t="shared" si="1"/>
        <v>126.29523809523809</v>
      </c>
      <c r="AU73" s="5">
        <f t="shared" si="1"/>
        <v>127.38041125541126</v>
      </c>
      <c r="AV73" s="5">
        <f t="shared" si="1"/>
        <v>128.49350649350649</v>
      </c>
      <c r="AW73" s="5">
        <f t="shared" si="1"/>
        <v>129.64080086580086</v>
      </c>
      <c r="AX73" s="5">
        <f t="shared" si="1"/>
        <v>130.79253246753248</v>
      </c>
      <c r="AY73" s="5">
        <f t="shared" si="1"/>
        <v>131.90811688311689</v>
      </c>
      <c r="AZ73" s="5">
        <f t="shared" si="1"/>
        <v>132.9909090909091</v>
      </c>
      <c r="BA73" s="5">
        <f t="shared" si="1"/>
        <v>133.93257575757576</v>
      </c>
      <c r="BB73" s="5">
        <f t="shared" si="1"/>
        <v>134.65238095238095</v>
      </c>
      <c r="BC73" s="5" t="s">
        <v>188</v>
      </c>
      <c r="BD73" s="5" t="s">
        <v>188</v>
      </c>
    </row>
    <row r="74" spans="1:56" outlineLevel="1" x14ac:dyDescent="0.25">
      <c r="A74" s="23" t="s">
        <v>584</v>
      </c>
      <c r="C74" s="5">
        <v>498</v>
      </c>
      <c r="D74" s="5">
        <v>498</v>
      </c>
      <c r="E74" s="5">
        <v>498</v>
      </c>
      <c r="F74" s="5">
        <v>498</v>
      </c>
      <c r="G74" s="5">
        <v>498</v>
      </c>
      <c r="H74" s="5">
        <v>498</v>
      </c>
      <c r="I74" s="5">
        <v>498</v>
      </c>
      <c r="J74" s="5">
        <v>498</v>
      </c>
      <c r="K74" s="5">
        <v>498</v>
      </c>
      <c r="L74" s="5">
        <v>498</v>
      </c>
      <c r="M74" s="5">
        <v>498</v>
      </c>
      <c r="N74" s="5">
        <v>498</v>
      </c>
      <c r="O74" s="5">
        <v>498</v>
      </c>
      <c r="P74" s="5">
        <v>498</v>
      </c>
      <c r="Q74" s="5">
        <v>498</v>
      </c>
      <c r="R74" s="5">
        <v>498</v>
      </c>
      <c r="S74" s="5">
        <v>498</v>
      </c>
      <c r="T74" s="5">
        <v>498</v>
      </c>
      <c r="U74" s="5">
        <v>498</v>
      </c>
      <c r="V74" s="5">
        <v>498</v>
      </c>
      <c r="W74" s="5">
        <v>498</v>
      </c>
      <c r="X74" s="5">
        <v>498</v>
      </c>
      <c r="Y74" s="5">
        <v>498</v>
      </c>
      <c r="Z74" s="5">
        <v>498</v>
      </c>
      <c r="AA74" s="5">
        <v>498</v>
      </c>
      <c r="AB74" s="5">
        <v>498</v>
      </c>
      <c r="AC74" s="5">
        <v>498</v>
      </c>
      <c r="AD74" s="5">
        <v>498</v>
      </c>
      <c r="AE74" s="5">
        <v>498</v>
      </c>
      <c r="AF74" s="5">
        <v>498</v>
      </c>
      <c r="AG74" s="5">
        <v>498</v>
      </c>
      <c r="AH74" s="5">
        <v>498</v>
      </c>
      <c r="AI74" s="5">
        <v>498</v>
      </c>
      <c r="AJ74" s="5">
        <v>498</v>
      </c>
      <c r="AK74" s="5">
        <v>498</v>
      </c>
      <c r="AL74" s="5">
        <v>498</v>
      </c>
      <c r="AM74" s="5">
        <v>498</v>
      </c>
      <c r="AN74" s="5">
        <v>498</v>
      </c>
      <c r="AO74" s="5">
        <v>498</v>
      </c>
      <c r="AP74" s="5">
        <v>498</v>
      </c>
      <c r="AQ74" s="5">
        <v>498</v>
      </c>
      <c r="AR74" s="5">
        <v>498</v>
      </c>
      <c r="AS74" s="5">
        <v>498</v>
      </c>
      <c r="AT74" s="5">
        <v>498</v>
      </c>
      <c r="AU74" s="5">
        <v>498</v>
      </c>
      <c r="AV74" s="5">
        <v>498</v>
      </c>
      <c r="AW74" s="5">
        <v>498</v>
      </c>
      <c r="AX74" s="5">
        <v>498</v>
      </c>
      <c r="AY74" s="5">
        <v>498</v>
      </c>
      <c r="AZ74" s="5">
        <v>498</v>
      </c>
      <c r="BA74" s="5">
        <v>498</v>
      </c>
      <c r="BB74" s="5" t="s">
        <v>188</v>
      </c>
      <c r="BC74" s="5" t="s">
        <v>188</v>
      </c>
      <c r="BD74" s="5" t="s">
        <v>188</v>
      </c>
    </row>
    <row r="75" spans="1:56" outlineLevel="1" x14ac:dyDescent="0.25">
      <c r="A75" s="23" t="s">
        <v>586</v>
      </c>
      <c r="C75" s="5" t="s">
        <v>188</v>
      </c>
      <c r="D75" s="5" t="s">
        <v>188</v>
      </c>
      <c r="E75" s="5" t="s">
        <v>188</v>
      </c>
      <c r="F75" s="5" t="s">
        <v>188</v>
      </c>
      <c r="G75" s="5" t="s">
        <v>188</v>
      </c>
      <c r="H75" s="5" t="s">
        <v>188</v>
      </c>
      <c r="I75" s="5" t="s">
        <v>188</v>
      </c>
      <c r="J75" s="5" t="s">
        <v>188</v>
      </c>
      <c r="K75" s="5" t="s">
        <v>188</v>
      </c>
      <c r="L75" s="5" t="s">
        <v>188</v>
      </c>
      <c r="M75" s="5" t="s">
        <v>188</v>
      </c>
      <c r="N75" s="5" t="s">
        <v>188</v>
      </c>
      <c r="O75" s="5" t="s">
        <v>188</v>
      </c>
      <c r="P75" s="5" t="s">
        <v>188</v>
      </c>
      <c r="Q75" s="5" t="s">
        <v>188</v>
      </c>
      <c r="R75" s="5" t="s">
        <v>188</v>
      </c>
      <c r="S75" s="5" t="s">
        <v>188</v>
      </c>
      <c r="T75" s="5" t="s">
        <v>188</v>
      </c>
      <c r="U75" s="5" t="s">
        <v>188</v>
      </c>
      <c r="V75" s="5" t="s">
        <v>188</v>
      </c>
      <c r="W75" s="5">
        <v>17.5</v>
      </c>
      <c r="X75" s="5" t="s">
        <v>188</v>
      </c>
      <c r="Y75" s="5" t="s">
        <v>188</v>
      </c>
      <c r="Z75" s="5" t="s">
        <v>188</v>
      </c>
      <c r="AA75" s="5" t="s">
        <v>188</v>
      </c>
      <c r="AB75" s="5">
        <v>18.8</v>
      </c>
      <c r="AC75" s="5" t="s">
        <v>188</v>
      </c>
      <c r="AD75" s="5" t="s">
        <v>188</v>
      </c>
      <c r="AE75" s="5" t="s">
        <v>188</v>
      </c>
      <c r="AF75" s="5" t="s">
        <v>188</v>
      </c>
      <c r="AG75" s="5">
        <v>18.5</v>
      </c>
      <c r="AH75" s="5" t="s">
        <v>188</v>
      </c>
      <c r="AI75" s="5" t="s">
        <v>188</v>
      </c>
      <c r="AJ75" s="5" t="s">
        <v>188</v>
      </c>
      <c r="AK75" s="5" t="s">
        <v>188</v>
      </c>
      <c r="AL75" s="5" t="s">
        <v>188</v>
      </c>
      <c r="AM75" s="5" t="s">
        <v>188</v>
      </c>
      <c r="AN75" s="5" t="s">
        <v>188</v>
      </c>
      <c r="AO75" s="5" t="s">
        <v>188</v>
      </c>
      <c r="AP75" s="5" t="s">
        <v>188</v>
      </c>
      <c r="AQ75" s="5">
        <v>18.8</v>
      </c>
      <c r="AR75" s="5">
        <v>18.5</v>
      </c>
      <c r="AS75" s="5">
        <v>16.8</v>
      </c>
      <c r="AT75" s="5">
        <v>16.3</v>
      </c>
      <c r="AU75" s="5">
        <v>16.399999999999999</v>
      </c>
      <c r="AV75" s="5">
        <v>17.100000000000001</v>
      </c>
      <c r="AW75" s="5">
        <v>14.4</v>
      </c>
      <c r="AX75" s="5">
        <v>15.1</v>
      </c>
      <c r="AY75" s="5">
        <v>15.6</v>
      </c>
      <c r="AZ75" s="5">
        <v>15.6</v>
      </c>
      <c r="BA75" s="5" t="s">
        <v>188</v>
      </c>
      <c r="BB75" s="5" t="s">
        <v>188</v>
      </c>
      <c r="BC75" s="5" t="s">
        <v>188</v>
      </c>
      <c r="BD75" s="5" t="s">
        <v>188</v>
      </c>
    </row>
    <row r="76" spans="1:56" ht="15.75" outlineLevel="1" x14ac:dyDescent="0.25">
      <c r="W76" s="40"/>
      <c r="AB76" s="40"/>
      <c r="AG76" s="40"/>
      <c r="AL76" s="40"/>
      <c r="AQ76" s="40"/>
      <c r="AR76" s="40"/>
      <c r="AS76" s="40"/>
      <c r="AT76" s="40"/>
      <c r="AU76" s="40"/>
      <c r="AV76" s="40"/>
      <c r="AW76" s="40"/>
      <c r="AX76" s="40"/>
      <c r="AY76" s="40"/>
      <c r="AZ76" s="40"/>
    </row>
    <row r="77" spans="1:56" outlineLevel="1" x14ac:dyDescent="0.25"/>
    <row r="78" spans="1:56" x14ac:dyDescent="0.25">
      <c r="A78" s="21" t="s">
        <v>600</v>
      </c>
    </row>
    <row r="79" spans="1:56" outlineLevel="1" x14ac:dyDescent="0.25">
      <c r="A79" s="23" t="s">
        <v>45</v>
      </c>
      <c r="C79" s="11"/>
      <c r="D79" s="11"/>
      <c r="E79" s="11"/>
      <c r="F79" s="11"/>
      <c r="G79" s="11"/>
      <c r="H79" s="11"/>
      <c r="I79" s="11"/>
      <c r="J79" s="11"/>
      <c r="K79" s="11"/>
      <c r="L79" s="11"/>
      <c r="M79" s="11"/>
      <c r="N79" s="11"/>
      <c r="O79" s="11"/>
      <c r="P79" s="11"/>
      <c r="Q79" s="11"/>
      <c r="R79" s="11"/>
      <c r="S79" s="11"/>
      <c r="T79" s="11"/>
      <c r="U79" s="11"/>
      <c r="V79" s="11"/>
      <c r="W79" s="11">
        <v>13339.1924</v>
      </c>
      <c r="X79" s="11">
        <v>13537.2754</v>
      </c>
      <c r="Y79" s="11">
        <v>14749.607400000001</v>
      </c>
      <c r="Z79" s="11">
        <v>14842.1396</v>
      </c>
      <c r="AA79" s="11">
        <v>15724.8496</v>
      </c>
      <c r="AB79" s="11">
        <v>17084.5723</v>
      </c>
      <c r="AC79" s="11">
        <v>17313.5098</v>
      </c>
      <c r="AD79" s="11">
        <v>17777.3691</v>
      </c>
      <c r="AE79" s="11">
        <v>18758.6289</v>
      </c>
      <c r="AF79" s="11">
        <v>19662.640599999999</v>
      </c>
      <c r="AG79" s="11">
        <v>21291.2363</v>
      </c>
      <c r="AH79" s="11">
        <v>22868.724600000001</v>
      </c>
      <c r="AI79" s="11">
        <v>24013.017599999999</v>
      </c>
      <c r="AJ79" s="11">
        <v>24281.044900000001</v>
      </c>
      <c r="AK79" s="11">
        <v>25945.460899999998</v>
      </c>
      <c r="AL79" s="11">
        <v>27763.154299999998</v>
      </c>
      <c r="AM79" s="11">
        <v>30015.3125</v>
      </c>
      <c r="AN79" s="11">
        <v>32888.996099999997</v>
      </c>
      <c r="AO79" s="11">
        <v>34830.347699999998</v>
      </c>
      <c r="AP79" s="11">
        <v>33883.773399999998</v>
      </c>
      <c r="AQ79" s="11">
        <v>33417.757799999999</v>
      </c>
      <c r="AR79" s="11">
        <v>33313.476600000002</v>
      </c>
      <c r="AS79" s="11">
        <v>31834.507799999999</v>
      </c>
      <c r="AT79" s="11">
        <v>30375.125</v>
      </c>
      <c r="AU79" s="11">
        <v>30080.269499999999</v>
      </c>
      <c r="AV79" s="11">
        <v>31815.070299999999</v>
      </c>
      <c r="AW79" s="11">
        <v>35718.980499999998</v>
      </c>
      <c r="AX79" s="11">
        <v>38288.007799999999</v>
      </c>
      <c r="AY79" s="11">
        <v>40559.234400000001</v>
      </c>
      <c r="AZ79" s="11">
        <v>44686.718800000002</v>
      </c>
      <c r="BA79" s="11">
        <v>42798.019500000002</v>
      </c>
      <c r="BB79" s="11">
        <v>48469.414100000002</v>
      </c>
      <c r="BC79" s="11">
        <v>53785.746099999997</v>
      </c>
    </row>
    <row r="80" spans="1:56" outlineLevel="1" x14ac:dyDescent="0.25">
      <c r="A80" s="23" t="s">
        <v>55</v>
      </c>
      <c r="C80" s="11"/>
      <c r="D80" s="11"/>
      <c r="E80" s="11"/>
      <c r="F80" s="11"/>
      <c r="G80" s="11"/>
      <c r="H80" s="11">
        <v>10.9</v>
      </c>
      <c r="I80" s="11">
        <v>7.4</v>
      </c>
      <c r="J80" s="11">
        <v>3.1</v>
      </c>
      <c r="K80" s="11">
        <v>2</v>
      </c>
      <c r="L80" s="11">
        <v>1.7</v>
      </c>
      <c r="M80" s="11">
        <v>2</v>
      </c>
      <c r="N80" s="11">
        <v>2.6</v>
      </c>
      <c r="O80" s="11">
        <v>2.8</v>
      </c>
      <c r="P80" s="11">
        <v>3.3</v>
      </c>
      <c r="Q80" s="11">
        <v>3.3</v>
      </c>
      <c r="R80" s="11">
        <v>3.3</v>
      </c>
      <c r="S80" s="11">
        <v>3.7</v>
      </c>
      <c r="T80" s="11">
        <v>3.4</v>
      </c>
      <c r="U80" s="11">
        <v>2.8</v>
      </c>
      <c r="V80" s="11">
        <v>2.2999999999999998</v>
      </c>
      <c r="W80" s="11">
        <v>1.8</v>
      </c>
      <c r="X80" s="11">
        <v>3</v>
      </c>
      <c r="Y80" s="11">
        <v>2.09</v>
      </c>
      <c r="Z80" s="11">
        <v>2.7</v>
      </c>
      <c r="AA80" s="11">
        <v>2.7</v>
      </c>
      <c r="AB80" s="11">
        <v>2.6</v>
      </c>
      <c r="AC80" s="11">
        <v>3.1</v>
      </c>
      <c r="AD80" s="11">
        <v>3.4</v>
      </c>
      <c r="AE80" s="11">
        <v>3.3</v>
      </c>
      <c r="AF80" s="11">
        <v>5.532</v>
      </c>
      <c r="AG80" s="11">
        <v>4.766</v>
      </c>
      <c r="AH80" s="11">
        <v>3.45</v>
      </c>
      <c r="AI80" s="11">
        <v>3.3359999999999999</v>
      </c>
      <c r="AJ80" s="11">
        <v>4.1529999999999996</v>
      </c>
      <c r="AK80" s="11">
        <v>4.7699999999999996</v>
      </c>
      <c r="AL80" s="11">
        <v>5.4809999999999999</v>
      </c>
      <c r="AM80" s="11">
        <v>4.593</v>
      </c>
      <c r="AN80" s="11">
        <v>3.9460000000000002</v>
      </c>
      <c r="AO80" s="11">
        <v>3.7559999999999998</v>
      </c>
      <c r="AP80" s="11">
        <v>5.5940000000000003</v>
      </c>
      <c r="AQ80" s="11">
        <v>6.36</v>
      </c>
      <c r="AR80" s="11">
        <v>10.99</v>
      </c>
      <c r="AS80" s="11">
        <v>12.097</v>
      </c>
      <c r="AT80" s="11">
        <v>16.131</v>
      </c>
      <c r="AU80" s="11">
        <v>16.277000000000001</v>
      </c>
      <c r="AV80" s="11">
        <v>15.026</v>
      </c>
      <c r="AW80" s="11">
        <v>13.006</v>
      </c>
      <c r="AX80" s="11">
        <v>11.154999999999999</v>
      </c>
      <c r="AY80" s="11">
        <v>8.5039999999999996</v>
      </c>
      <c r="AZ80" s="11">
        <v>7.1550000000000002</v>
      </c>
      <c r="BA80" s="11">
        <v>7.7549999999999999</v>
      </c>
      <c r="BB80" s="11">
        <v>7.5129999999999999</v>
      </c>
      <c r="BC80" s="11">
        <v>6.8070000000000004</v>
      </c>
    </row>
    <row r="81" spans="1:57" outlineLevel="1" x14ac:dyDescent="0.25">
      <c r="A81" s="23" t="s">
        <v>58</v>
      </c>
      <c r="C81" s="11"/>
      <c r="D81" s="11"/>
      <c r="E81" s="11"/>
      <c r="F81" s="11"/>
      <c r="G81" s="11"/>
      <c r="H81" s="11"/>
      <c r="I81" s="11">
        <v>20.266292190000001</v>
      </c>
      <c r="J81" s="11">
        <v>16.362000949999999</v>
      </c>
      <c r="K81" s="11">
        <v>7.7774033610000002</v>
      </c>
      <c r="L81" s="11">
        <v>9.9055693819999995</v>
      </c>
      <c r="M81" s="11">
        <v>5.7532447019999999</v>
      </c>
      <c r="N81" s="11">
        <v>2.5169984410000001</v>
      </c>
      <c r="O81" s="11">
        <v>6.0217089850000001</v>
      </c>
      <c r="P81" s="11">
        <v>5.5821817019999997</v>
      </c>
      <c r="Q81" s="11">
        <v>8.757894383</v>
      </c>
      <c r="R81" s="11">
        <v>4.8825407729999997</v>
      </c>
      <c r="S81" s="11">
        <v>3.7039502889999998</v>
      </c>
      <c r="T81" s="11">
        <v>7.0652508129999996</v>
      </c>
      <c r="U81" s="11">
        <v>8.6467778440000007</v>
      </c>
      <c r="V81" s="11">
        <v>7.9474255319999996</v>
      </c>
      <c r="W81" s="11">
        <v>7.403999507</v>
      </c>
      <c r="X81" s="11">
        <v>0.73950120200000002</v>
      </c>
      <c r="Y81" s="11">
        <v>9.3999990160000007</v>
      </c>
      <c r="Z81" s="11">
        <v>0.70000048800000003</v>
      </c>
      <c r="AA81" s="11">
        <v>5.8999987010000003</v>
      </c>
      <c r="AB81" s="11">
        <v>8.3624693049999994</v>
      </c>
      <c r="AC81" s="11">
        <v>1.2485815760000001</v>
      </c>
      <c r="AD81" s="11">
        <v>2.64089464</v>
      </c>
      <c r="AE81" s="11">
        <v>6.110846746</v>
      </c>
      <c r="AF81" s="11">
        <v>4.9979604220000002</v>
      </c>
      <c r="AG81" s="11">
        <v>5.965310315</v>
      </c>
      <c r="AH81" s="11">
        <v>3.952560541</v>
      </c>
      <c r="AI81" s="11">
        <v>3.7229564989999999</v>
      </c>
      <c r="AJ81" s="11">
        <v>2.6232861230000002</v>
      </c>
      <c r="AK81" s="11">
        <v>5.026343926</v>
      </c>
      <c r="AL81" s="11">
        <v>4.8530038380000002</v>
      </c>
      <c r="AM81" s="11">
        <v>4.7138286660000004</v>
      </c>
      <c r="AN81" s="11">
        <v>5.0980684529999998</v>
      </c>
      <c r="AO81" s="11">
        <v>3.6468119909999999</v>
      </c>
      <c r="AP81" s="11">
        <v>-2.0152623599999999</v>
      </c>
      <c r="AQ81" s="11">
        <v>2.014695707</v>
      </c>
      <c r="AR81" s="11">
        <v>0.40143794100000002</v>
      </c>
      <c r="AS81" s="11">
        <v>-3.4468220899999999</v>
      </c>
      <c r="AT81" s="11">
        <v>-6.5530782500000004</v>
      </c>
      <c r="AU81" s="11">
        <v>-1.8293091100000001</v>
      </c>
      <c r="AV81" s="11">
        <v>3.3830797119999998</v>
      </c>
      <c r="AW81" s="11">
        <v>6.4545544660000003</v>
      </c>
      <c r="AX81" s="11">
        <v>5.8525403550000004</v>
      </c>
      <c r="AY81" s="11">
        <v>5.692841724</v>
      </c>
      <c r="AZ81" s="11">
        <v>5.8398849119999996</v>
      </c>
      <c r="BA81" s="11">
        <v>-3.3908604900000001</v>
      </c>
      <c r="BB81" s="11">
        <v>9.9113082079999995</v>
      </c>
      <c r="BC81" s="11">
        <v>5.0581301910000001</v>
      </c>
    </row>
    <row r="82" spans="1:57" outlineLevel="1" x14ac:dyDescent="0.25">
      <c r="A82" s="23" t="s">
        <v>60</v>
      </c>
      <c r="C82" s="11">
        <v>2.4001882499999998</v>
      </c>
      <c r="D82" s="11">
        <v>4.144006128</v>
      </c>
      <c r="E82" s="11">
        <v>4.8323036190000002</v>
      </c>
      <c r="F82" s="11">
        <v>7.8088823400000003</v>
      </c>
      <c r="G82" s="11">
        <v>16.176666699999998</v>
      </c>
      <c r="H82" s="11">
        <v>4.6394858399999999</v>
      </c>
      <c r="I82" s="11">
        <v>3.8543897220000001</v>
      </c>
      <c r="J82" s="11">
        <v>7.3264604809999998</v>
      </c>
      <c r="K82" s="11">
        <v>7.4362832990000003</v>
      </c>
      <c r="L82" s="11">
        <v>9.4637083000000004</v>
      </c>
      <c r="M82" s="11">
        <v>13.517560599999999</v>
      </c>
      <c r="N82" s="11">
        <v>10.744693610000001</v>
      </c>
      <c r="O82" s="11">
        <v>6.4327972669999998</v>
      </c>
      <c r="P82" s="11">
        <v>5.0497142410000002</v>
      </c>
      <c r="Q82" s="11">
        <v>5.9919511099999996</v>
      </c>
      <c r="R82" s="11">
        <v>5.0344536639999999</v>
      </c>
      <c r="S82" s="11">
        <v>1.21836926</v>
      </c>
      <c r="T82" s="11">
        <v>2.7916666669999999</v>
      </c>
      <c r="U82" s="11">
        <v>3.429266315</v>
      </c>
      <c r="V82" s="11">
        <v>3.7654804830000002</v>
      </c>
      <c r="W82" s="11">
        <v>4.5020546289999999</v>
      </c>
      <c r="X82" s="11">
        <v>5.0352743880000004</v>
      </c>
      <c r="Y82" s="11">
        <v>6.5102195309999997</v>
      </c>
      <c r="Z82" s="11">
        <v>4.8541666670000003</v>
      </c>
      <c r="AA82" s="11">
        <v>4.69858931</v>
      </c>
      <c r="AB82" s="11">
        <v>2.6158178799999998</v>
      </c>
      <c r="AC82" s="11">
        <v>2.9789248650000002</v>
      </c>
      <c r="AD82" s="11">
        <v>3.605344444</v>
      </c>
      <c r="AE82" s="11">
        <v>2.2277073270000001</v>
      </c>
      <c r="AF82" s="11">
        <v>1.63</v>
      </c>
      <c r="AG82" s="11">
        <v>4.1416576469999997</v>
      </c>
      <c r="AH82" s="11">
        <v>1.973041917</v>
      </c>
      <c r="AI82" s="11">
        <v>2.8011550519999999</v>
      </c>
      <c r="AJ82" s="11">
        <v>4.1390653869999996</v>
      </c>
      <c r="AK82" s="11">
        <v>2.286217068</v>
      </c>
      <c r="AL82" s="11">
        <v>2.560161323</v>
      </c>
      <c r="AM82" s="11">
        <v>2.3046873300000001</v>
      </c>
      <c r="AN82" s="11">
        <v>2.3726518369999998</v>
      </c>
      <c r="AO82" s="11">
        <v>4.6690084199999999</v>
      </c>
      <c r="AP82" s="11">
        <v>0.326276652</v>
      </c>
      <c r="AQ82" s="11">
        <v>2.4300408409999998</v>
      </c>
      <c r="AR82" s="11">
        <v>3.2894493960000002</v>
      </c>
      <c r="AS82" s="11">
        <v>2.3890541000000001</v>
      </c>
      <c r="AT82" s="11">
        <v>-0.39935767999999999</v>
      </c>
      <c r="AU82" s="11">
        <v>-1.35498885</v>
      </c>
      <c r="AV82" s="11">
        <v>-2.0969976899999998</v>
      </c>
      <c r="AW82" s="11">
        <v>-1.4291666700000001</v>
      </c>
      <c r="AX82" s="11">
        <v>0.53176649600000003</v>
      </c>
      <c r="AY82" s="11">
        <v>1.435491195</v>
      </c>
      <c r="AZ82" s="11">
        <v>0.25037099699999998</v>
      </c>
      <c r="BA82" s="11">
        <v>-0.63842279999999996</v>
      </c>
      <c r="BB82" s="11">
        <v>2.4460886720000001</v>
      </c>
      <c r="BC82" s="11">
        <v>8.3954829800000006</v>
      </c>
    </row>
    <row r="83" spans="1:57" outlineLevel="1" x14ac:dyDescent="0.25">
      <c r="A83" s="23" t="s">
        <v>62</v>
      </c>
      <c r="C83" s="11"/>
      <c r="D83" s="11"/>
      <c r="E83" s="11"/>
      <c r="F83" s="11"/>
      <c r="G83" s="11"/>
      <c r="H83" s="11">
        <v>17.470814900000001</v>
      </c>
      <c r="I83" s="11">
        <v>16.322256500000002</v>
      </c>
      <c r="J83" s="11">
        <v>13.9919628</v>
      </c>
      <c r="K83" s="11">
        <v>13.0898355</v>
      </c>
      <c r="L83" s="11">
        <v>12.781833900000001</v>
      </c>
      <c r="M83" s="11">
        <v>13.665658799999999</v>
      </c>
      <c r="N83" s="11">
        <v>14.6118728</v>
      </c>
      <c r="O83" s="11">
        <v>14.840473599999999</v>
      </c>
      <c r="P83" s="11">
        <v>15.122724</v>
      </c>
      <c r="Q83" s="11">
        <v>14.109465699999999</v>
      </c>
      <c r="R83" s="11">
        <v>14.0669267</v>
      </c>
      <c r="S83" s="11">
        <v>14.1108142</v>
      </c>
      <c r="T83" s="11">
        <v>16.610492199999999</v>
      </c>
      <c r="U83" s="11">
        <v>16.6591515</v>
      </c>
      <c r="V83" s="11">
        <v>15.982097400000001</v>
      </c>
      <c r="W83" s="11">
        <v>17.3377157</v>
      </c>
      <c r="X83" s="11">
        <v>18.458144000000001</v>
      </c>
      <c r="Y83" s="11">
        <v>19.0370305</v>
      </c>
      <c r="Z83" s="11">
        <v>16.8717747</v>
      </c>
      <c r="AA83" s="11">
        <v>16.657078800000001</v>
      </c>
      <c r="AB83" s="11">
        <v>12.4154892</v>
      </c>
      <c r="AC83" s="11">
        <v>13.1499484</v>
      </c>
      <c r="AD83" s="11">
        <v>14.7896258</v>
      </c>
      <c r="AE83" s="11">
        <v>16.0644113</v>
      </c>
      <c r="AF83" s="11">
        <v>16.0601162</v>
      </c>
      <c r="AG83" s="11">
        <v>15.0863885</v>
      </c>
      <c r="AH83" s="11">
        <v>15.936037199999999</v>
      </c>
      <c r="AI83" s="11">
        <v>16.609361400000001</v>
      </c>
      <c r="AJ83" s="11">
        <v>17.911626399999999</v>
      </c>
      <c r="AK83" s="11">
        <v>16.577127099999998</v>
      </c>
      <c r="AL83" s="11">
        <v>16.513624799999999</v>
      </c>
      <c r="AM83" s="11">
        <v>16.898731000000002</v>
      </c>
      <c r="AN83" s="11">
        <v>16.4445479</v>
      </c>
      <c r="AO83" s="11">
        <v>17.051932099999998</v>
      </c>
      <c r="AP83" s="11">
        <v>18.776478900000001</v>
      </c>
      <c r="AQ83" s="11">
        <v>18.5198599</v>
      </c>
      <c r="AR83" s="11">
        <v>19.087985199999999</v>
      </c>
      <c r="AS83" s="11">
        <v>18.814062799999999</v>
      </c>
      <c r="AT83" s="11">
        <v>18.4523817</v>
      </c>
      <c r="AU83" s="11">
        <v>16.786993500000001</v>
      </c>
      <c r="AV83" s="11">
        <v>16.353761500000001</v>
      </c>
      <c r="AW83" s="11">
        <v>15.246765099999999</v>
      </c>
      <c r="AX83" s="11">
        <v>14.822233499999999</v>
      </c>
      <c r="AY83" s="11">
        <v>14.5757581</v>
      </c>
      <c r="AZ83" s="11">
        <v>16.086905699999999</v>
      </c>
      <c r="BA83" s="11">
        <v>19.3361883</v>
      </c>
      <c r="BB83" s="11">
        <v>19.001004099999999</v>
      </c>
      <c r="BC83" s="11">
        <v>18.475357299999999</v>
      </c>
    </row>
    <row r="84" spans="1:57" outlineLevel="1" x14ac:dyDescent="0.25">
      <c r="A84" s="23" t="s">
        <v>64</v>
      </c>
      <c r="C84" s="11"/>
      <c r="D84" s="11"/>
      <c r="E84" s="11"/>
      <c r="F84" s="11"/>
      <c r="G84" s="11"/>
      <c r="H84" s="11"/>
      <c r="I84" s="11"/>
      <c r="J84" s="11"/>
      <c r="K84" s="11"/>
      <c r="L84" s="11"/>
      <c r="M84" s="11"/>
      <c r="N84" s="11"/>
      <c r="O84" s="11"/>
      <c r="P84" s="11"/>
      <c r="Q84" s="11"/>
      <c r="R84" s="11"/>
      <c r="S84" s="11"/>
      <c r="T84" s="11"/>
      <c r="U84" s="11"/>
      <c r="V84" s="11"/>
      <c r="W84" s="11">
        <v>86.618745799999999</v>
      </c>
      <c r="X84" s="11">
        <v>96.384233699999996</v>
      </c>
      <c r="Y84" s="11">
        <v>95.833989799999998</v>
      </c>
      <c r="Z84" s="11">
        <v>100.33044200000001</v>
      </c>
      <c r="AA84" s="11">
        <v>91.668313400000002</v>
      </c>
    </row>
    <row r="85" spans="1:57" outlineLevel="1" x14ac:dyDescent="0.25">
      <c r="A85" s="23" t="s">
        <v>67</v>
      </c>
      <c r="C85" s="11"/>
      <c r="D85" s="11"/>
      <c r="E85" s="11"/>
      <c r="F85" s="11"/>
      <c r="G85" s="11"/>
      <c r="H85" s="11">
        <v>1.322969657</v>
      </c>
      <c r="I85" s="11">
        <v>7.9963961560000003</v>
      </c>
      <c r="J85" s="11">
        <v>10.281262119999999</v>
      </c>
      <c r="K85" s="11">
        <v>12.55675656</v>
      </c>
      <c r="L85" s="11">
        <v>18.990152380000001</v>
      </c>
      <c r="M85" s="11">
        <v>19.465998880000001</v>
      </c>
      <c r="N85" s="11">
        <v>19.885846180000001</v>
      </c>
      <c r="O85" s="11">
        <v>19.006729079999999</v>
      </c>
      <c r="P85" s="11">
        <v>17.506818280000001</v>
      </c>
      <c r="Q85" s="11">
        <v>22.222223190000001</v>
      </c>
      <c r="R85" s="11">
        <v>22.12252672</v>
      </c>
      <c r="S85" s="11">
        <v>24.723591559999999</v>
      </c>
      <c r="T85" s="11">
        <v>23.85686634</v>
      </c>
      <c r="U85" s="11">
        <v>22.706545720000001</v>
      </c>
      <c r="V85" s="11">
        <v>24.498211009999999</v>
      </c>
      <c r="W85" s="11">
        <v>21.43834824</v>
      </c>
      <c r="X85" s="11">
        <v>15.83354892</v>
      </c>
      <c r="Y85" s="11">
        <v>17.515872600000002</v>
      </c>
      <c r="Z85" s="11">
        <v>23.65407398</v>
      </c>
      <c r="AA85" s="11">
        <v>25.118470009999999</v>
      </c>
      <c r="AB85" s="11">
        <v>25.725927779999999</v>
      </c>
      <c r="AC85" s="11">
        <v>23.826583599999999</v>
      </c>
      <c r="AD85" s="11">
        <v>22.695626659999999</v>
      </c>
      <c r="AE85" s="11">
        <v>21.565760220000001</v>
      </c>
      <c r="AF85" s="11">
        <v>22.585502980000001</v>
      </c>
      <c r="AG85" s="11">
        <v>23.009932719999998</v>
      </c>
      <c r="AH85" s="11">
        <v>22.463479769999999</v>
      </c>
      <c r="AI85" s="11">
        <v>21.630361180000001</v>
      </c>
      <c r="AJ85" s="11">
        <v>21.195414230000001</v>
      </c>
      <c r="AK85" s="11">
        <v>21.946571850000002</v>
      </c>
      <c r="AL85" s="11">
        <v>21.915395620000002</v>
      </c>
      <c r="AM85" s="11">
        <v>21.669619369999999</v>
      </c>
      <c r="AN85" s="11">
        <v>19.624055599999998</v>
      </c>
      <c r="AO85" s="11">
        <v>16.193454289999998</v>
      </c>
      <c r="AP85" s="11">
        <v>17.528062039999998</v>
      </c>
      <c r="AQ85" s="11">
        <v>15.50792392</v>
      </c>
      <c r="AR85" s="11">
        <v>14.92918787</v>
      </c>
      <c r="AS85" s="11">
        <v>14.12988792</v>
      </c>
      <c r="AT85" s="11">
        <v>14.344183019999999</v>
      </c>
      <c r="AU85" s="11">
        <v>14.32516315</v>
      </c>
      <c r="AV85" s="11">
        <v>16.109855769999999</v>
      </c>
      <c r="AW85" s="11">
        <v>18.9481778</v>
      </c>
      <c r="AX85" s="11">
        <v>20.038036550000001</v>
      </c>
      <c r="AY85" s="11">
        <v>20.464948270000001</v>
      </c>
      <c r="AZ85" s="11">
        <v>20.82500121</v>
      </c>
      <c r="BA85" s="11">
        <v>19.59270626</v>
      </c>
      <c r="BB85" s="11">
        <v>23.39688932</v>
      </c>
      <c r="BC85" s="11">
        <v>21.743766430000001</v>
      </c>
    </row>
    <row r="86" spans="1:57" outlineLevel="1" x14ac:dyDescent="0.25">
      <c r="A86" s="23" t="s">
        <v>69</v>
      </c>
      <c r="C86" s="11"/>
      <c r="D86" s="11"/>
      <c r="E86" s="11"/>
      <c r="F86" s="11"/>
      <c r="G86" s="11"/>
      <c r="H86" s="11"/>
      <c r="I86" s="11">
        <v>-4.60922068</v>
      </c>
      <c r="J86" s="11">
        <v>-14.236957200000001</v>
      </c>
      <c r="K86" s="11">
        <v>-19.190391399999999</v>
      </c>
      <c r="L86" s="11">
        <v>-18.608634599999998</v>
      </c>
      <c r="M86" s="11">
        <v>-11.9907982</v>
      </c>
      <c r="N86" s="11">
        <v>-8.2297493100000008</v>
      </c>
      <c r="O86" s="11">
        <v>-8.2515534099999996</v>
      </c>
      <c r="P86" s="11">
        <v>-9.4925377199999996</v>
      </c>
      <c r="Q86" s="11">
        <v>-9.7277899600000008</v>
      </c>
      <c r="R86" s="11">
        <v>-7.4155950199999996</v>
      </c>
      <c r="S86" s="11">
        <v>-0.61194822000000004</v>
      </c>
      <c r="T86" s="11">
        <v>-0.20758839000000001</v>
      </c>
      <c r="U86" s="11">
        <v>-2.51426419</v>
      </c>
      <c r="V86" s="11">
        <v>-5.4491996699999996</v>
      </c>
      <c r="W86" s="11">
        <v>-2.7604415499999999</v>
      </c>
      <c r="X86" s="11">
        <v>-7.28400581</v>
      </c>
      <c r="Y86" s="11">
        <v>-9.2329552800000005</v>
      </c>
      <c r="Z86" s="11">
        <v>1.665627014</v>
      </c>
      <c r="AA86" s="11">
        <v>1.0014050750000001</v>
      </c>
      <c r="AB86" s="11">
        <v>-2.0649985900000001</v>
      </c>
      <c r="AC86" s="11">
        <v>-4.6715657899999998</v>
      </c>
      <c r="AD86" s="11">
        <v>-4.3787578900000002</v>
      </c>
      <c r="AE86" s="11">
        <v>2.8434806680000002</v>
      </c>
      <c r="AF86" s="11">
        <v>-1.6215872200000001</v>
      </c>
      <c r="AG86" s="11">
        <v>-4.8874762299999999</v>
      </c>
      <c r="AH86" s="11">
        <v>-3.0991688900000001</v>
      </c>
      <c r="AI86" s="11">
        <v>-3.3201253999999998</v>
      </c>
      <c r="AJ86" s="11">
        <v>-2.00767206</v>
      </c>
      <c r="AK86" s="11">
        <v>-4.7732745200000002</v>
      </c>
      <c r="AL86" s="11">
        <v>-5.2668267100000001</v>
      </c>
      <c r="AM86" s="11">
        <v>-6.3679377099999996</v>
      </c>
      <c r="AN86" s="11">
        <v>-7.6366796700000004</v>
      </c>
      <c r="AO86" s="11">
        <v>-14.4440066</v>
      </c>
      <c r="AP86" s="11">
        <v>-6.6971730100000002</v>
      </c>
      <c r="AQ86" s="11">
        <v>-10.8756123</v>
      </c>
      <c r="AR86" s="11">
        <v>-2.20016963</v>
      </c>
      <c r="AS86" s="11">
        <v>-3.99733056</v>
      </c>
      <c r="AT86" s="11">
        <v>-1.46392806</v>
      </c>
      <c r="AU86" s="11">
        <v>-4.1369275600000002</v>
      </c>
      <c r="AV86" s="11">
        <v>-0.42086617999999998</v>
      </c>
      <c r="AW86" s="11">
        <v>-4.1216212299999997</v>
      </c>
      <c r="AX86" s="11">
        <v>-4.9601780099999999</v>
      </c>
      <c r="AY86" s="11">
        <v>-3.8230195999999999</v>
      </c>
      <c r="AZ86" s="11">
        <v>-5.5671291600000004</v>
      </c>
      <c r="BA86" s="11">
        <v>-10.000757200000001</v>
      </c>
      <c r="BB86" s="11">
        <v>-6.1452860999999999</v>
      </c>
      <c r="BC86" s="11">
        <v>-8.0594083600000008</v>
      </c>
    </row>
    <row r="87" spans="1:57" outlineLevel="1" x14ac:dyDescent="0.25">
      <c r="A87" s="23" t="s">
        <v>72</v>
      </c>
      <c r="B87" s="5" t="s">
        <v>807</v>
      </c>
    </row>
    <row r="88" spans="1:57" outlineLevel="1" x14ac:dyDescent="0.25">
      <c r="A88" s="23" t="s">
        <v>49</v>
      </c>
      <c r="AL88" s="5">
        <v>29.9</v>
      </c>
      <c r="AM88" s="5">
        <v>30.1</v>
      </c>
      <c r="AN88" s="5">
        <v>30.2</v>
      </c>
      <c r="AO88" s="5">
        <v>30.7</v>
      </c>
      <c r="AP88" s="5">
        <v>30.6</v>
      </c>
      <c r="AQ88" s="5">
        <v>30.4</v>
      </c>
      <c r="AR88" s="5">
        <v>31</v>
      </c>
      <c r="AS88" s="5">
        <v>30.6</v>
      </c>
      <c r="AT88" s="5">
        <v>30.6</v>
      </c>
      <c r="AU88" s="5">
        <v>29.6</v>
      </c>
      <c r="AV88" s="5">
        <v>30.6</v>
      </c>
      <c r="AW88" s="5">
        <v>31.7</v>
      </c>
      <c r="AX88" s="5">
        <v>32.299999999999997</v>
      </c>
      <c r="AY88" s="5">
        <v>32.5</v>
      </c>
      <c r="AZ88" s="5">
        <v>33.6</v>
      </c>
      <c r="BA88" s="5">
        <v>35.200000000000003</v>
      </c>
      <c r="BB88" s="5">
        <v>34.6</v>
      </c>
      <c r="BC88" s="5">
        <v>34.799999999999997</v>
      </c>
      <c r="BD88" s="5">
        <v>34.700000000000003</v>
      </c>
      <c r="BE88" s="5">
        <v>35.299999999999997</v>
      </c>
    </row>
    <row r="89" spans="1:57" outlineLevel="1" x14ac:dyDescent="0.25">
      <c r="A89" s="23" t="s">
        <v>52</v>
      </c>
      <c r="B89" s="5" t="s">
        <v>807</v>
      </c>
    </row>
    <row r="90" spans="1:57" outlineLevel="1" x14ac:dyDescent="0.25"/>
    <row r="91" spans="1:57" outlineLevel="1" x14ac:dyDescent="0.25"/>
    <row r="92" spans="1:57" x14ac:dyDescent="0.25">
      <c r="A92" s="21" t="s">
        <v>601</v>
      </c>
    </row>
    <row r="93" spans="1:57" outlineLevel="1" x14ac:dyDescent="0.25">
      <c r="A93" s="23" t="s">
        <v>33</v>
      </c>
      <c r="B93" s="5" t="s">
        <v>602</v>
      </c>
      <c r="C93" s="11">
        <v>640804</v>
      </c>
      <c r="D93" s="11">
        <v>644413</v>
      </c>
      <c r="E93" s="11">
        <v>647620</v>
      </c>
      <c r="F93" s="11">
        <v>650705</v>
      </c>
      <c r="G93" s="11">
        <v>648585</v>
      </c>
      <c r="H93" s="11">
        <v>644982</v>
      </c>
      <c r="I93" s="11">
        <v>648868</v>
      </c>
      <c r="J93" s="11">
        <v>656414</v>
      </c>
      <c r="K93" s="11">
        <v>663975</v>
      </c>
      <c r="L93" s="11">
        <v>671611</v>
      </c>
      <c r="M93" s="11">
        <v>679327</v>
      </c>
      <c r="N93" s="11">
        <v>687170</v>
      </c>
      <c r="O93" s="11">
        <v>696227</v>
      </c>
      <c r="P93" s="11">
        <v>707477</v>
      </c>
      <c r="Q93" s="11">
        <v>719678</v>
      </c>
      <c r="R93" s="11">
        <v>731664</v>
      </c>
      <c r="S93" s="11">
        <v>743446</v>
      </c>
      <c r="T93" s="11">
        <v>755021</v>
      </c>
      <c r="U93" s="11">
        <v>766412</v>
      </c>
      <c r="V93" s="11">
        <v>777592</v>
      </c>
      <c r="W93" s="11">
        <v>788500</v>
      </c>
      <c r="X93" s="11">
        <v>799061</v>
      </c>
      <c r="Y93" s="11">
        <v>810431</v>
      </c>
      <c r="Z93" s="11">
        <v>825986</v>
      </c>
      <c r="AA93" s="11">
        <v>844444</v>
      </c>
      <c r="AB93" s="11">
        <v>862418</v>
      </c>
      <c r="AC93" s="11">
        <v>880058</v>
      </c>
      <c r="AD93" s="11">
        <v>897471</v>
      </c>
      <c r="AE93" s="11">
        <v>914660</v>
      </c>
      <c r="AF93" s="11">
        <v>931600</v>
      </c>
      <c r="AG93" s="11">
        <v>948237</v>
      </c>
      <c r="AH93" s="11">
        <v>964830</v>
      </c>
      <c r="AI93" s="11">
        <v>982194</v>
      </c>
      <c r="AJ93" s="11">
        <v>1000350</v>
      </c>
      <c r="AK93" s="11">
        <v>1018684</v>
      </c>
      <c r="AL93" s="11">
        <v>1037062</v>
      </c>
      <c r="AM93" s="11">
        <v>1055438</v>
      </c>
      <c r="AN93" s="11">
        <v>1073873</v>
      </c>
      <c r="AO93" s="11">
        <v>1092390</v>
      </c>
      <c r="AP93" s="11">
        <v>1110974</v>
      </c>
      <c r="AQ93" s="11">
        <v>1129686</v>
      </c>
      <c r="AR93" s="11">
        <v>1145086</v>
      </c>
      <c r="AS93" s="11">
        <v>1156556</v>
      </c>
      <c r="AT93" s="11">
        <v>1166968</v>
      </c>
      <c r="AU93" s="11">
        <v>1176995</v>
      </c>
      <c r="AV93" s="11">
        <v>1187280</v>
      </c>
      <c r="AW93" s="11">
        <v>1197881</v>
      </c>
      <c r="AX93" s="11">
        <v>1208523</v>
      </c>
      <c r="AY93" s="11">
        <v>1218831</v>
      </c>
      <c r="AZ93" s="11">
        <v>1228836</v>
      </c>
      <c r="BA93" s="11">
        <v>1237537</v>
      </c>
      <c r="BB93" s="11">
        <v>1244188</v>
      </c>
      <c r="BC93" s="11">
        <v>1251488</v>
      </c>
      <c r="BD93" s="11">
        <v>1260138</v>
      </c>
    </row>
    <row r="94" spans="1:57" outlineLevel="1" x14ac:dyDescent="0.25">
      <c r="A94" s="23" t="s">
        <v>42</v>
      </c>
      <c r="B94" s="5" t="s">
        <v>603</v>
      </c>
      <c r="AM94" s="11">
        <v>254.3</v>
      </c>
      <c r="AN94" s="11">
        <v>263.7</v>
      </c>
      <c r="AO94" s="11">
        <v>264.3</v>
      </c>
      <c r="AP94" s="11">
        <v>272.39999999999998</v>
      </c>
      <c r="AQ94" s="11">
        <v>287.8</v>
      </c>
      <c r="AR94" s="11">
        <v>300.3</v>
      </c>
      <c r="AS94" s="11">
        <v>300.2</v>
      </c>
      <c r="AT94" s="11">
        <v>296.8</v>
      </c>
      <c r="AU94" s="11">
        <v>298.39999999999998</v>
      </c>
      <c r="AV94" s="11">
        <v>304.89999999999998</v>
      </c>
      <c r="AW94" s="11">
        <v>315.3</v>
      </c>
      <c r="AX94" s="11">
        <v>321.2</v>
      </c>
      <c r="AY94" s="11">
        <v>326.8</v>
      </c>
      <c r="AZ94" s="11">
        <v>332.1</v>
      </c>
      <c r="BA94" s="11">
        <v>334.1</v>
      </c>
      <c r="BB94" s="11">
        <v>343.7</v>
      </c>
      <c r="BC94" s="11">
        <v>350.1</v>
      </c>
    </row>
    <row r="95" spans="1:57" outlineLevel="1" x14ac:dyDescent="0.25">
      <c r="A95" s="27" t="s">
        <v>605</v>
      </c>
      <c r="B95" s="11" t="s">
        <v>606</v>
      </c>
      <c r="C95" s="11">
        <v>13.681929999999999</v>
      </c>
      <c r="D95" s="11">
        <v>14.19224</v>
      </c>
      <c r="E95" s="11">
        <v>14.73807</v>
      </c>
      <c r="F95" s="11">
        <v>15.01374</v>
      </c>
      <c r="G95" s="11">
        <v>15.09995</v>
      </c>
      <c r="H95" s="11">
        <v>15.232480000000001</v>
      </c>
      <c r="I95" s="11">
        <v>15.235910000000001</v>
      </c>
      <c r="J95" s="11">
        <v>15.151149999999999</v>
      </c>
      <c r="K95" s="11">
        <v>15.057510000000001</v>
      </c>
      <c r="L95" s="11">
        <v>14.96903</v>
      </c>
      <c r="M95" s="11">
        <v>14.893330000000001</v>
      </c>
      <c r="N95" s="11">
        <v>14.83398</v>
      </c>
      <c r="O95" s="11">
        <v>14.78842</v>
      </c>
      <c r="P95" s="11">
        <v>14.749219999999999</v>
      </c>
      <c r="Q95" s="11">
        <v>14.70317</v>
      </c>
      <c r="R95" s="11">
        <v>14.648210000000001</v>
      </c>
      <c r="S95" s="11">
        <v>14.59998</v>
      </c>
      <c r="T95" s="11">
        <v>14.57389</v>
      </c>
      <c r="U95" s="11">
        <v>14.587059999999999</v>
      </c>
      <c r="V95" s="11">
        <v>14.644550000000001</v>
      </c>
      <c r="W95" s="11">
        <v>14.741070000000001</v>
      </c>
      <c r="X95" s="11">
        <v>14.86443</v>
      </c>
      <c r="Y95" s="11">
        <v>14.97678</v>
      </c>
      <c r="Z95" s="11">
        <v>14.96467</v>
      </c>
      <c r="AA95" s="11">
        <v>14.85172</v>
      </c>
      <c r="AB95" s="11">
        <v>14.747019999999999</v>
      </c>
      <c r="AC95" s="11">
        <v>14.664899999999999</v>
      </c>
      <c r="AD95" s="11">
        <v>14.61828</v>
      </c>
      <c r="AE95" s="11">
        <v>14.60596</v>
      </c>
      <c r="AF95" s="11">
        <v>14.622170000000001</v>
      </c>
      <c r="AG95" s="11">
        <v>14.65878</v>
      </c>
      <c r="AH95" s="11">
        <v>14.70444</v>
      </c>
      <c r="AI95" s="11">
        <v>14.7075</v>
      </c>
      <c r="AJ95" s="11">
        <v>14.688980000000001</v>
      </c>
      <c r="AK95" s="11">
        <v>14.707330000000001</v>
      </c>
      <c r="AL95" s="11">
        <v>14.76233</v>
      </c>
      <c r="AM95" s="11">
        <v>14.85833</v>
      </c>
      <c r="AN95" s="11">
        <v>15.00442</v>
      </c>
      <c r="AO95" s="11">
        <v>15.201000000000001</v>
      </c>
      <c r="AP95" s="11">
        <v>15.44215</v>
      </c>
      <c r="AQ95" s="11">
        <v>15.72878</v>
      </c>
      <c r="AR95" s="11">
        <v>16.06399</v>
      </c>
      <c r="AS95" s="11">
        <v>16.450949999999999</v>
      </c>
      <c r="AT95" s="11">
        <v>16.88561</v>
      </c>
      <c r="AU95" s="11">
        <v>17.357050000000001</v>
      </c>
      <c r="AV95" s="11">
        <v>17.844639999999998</v>
      </c>
      <c r="AW95" s="11">
        <v>18.32809</v>
      </c>
      <c r="AX95" s="11">
        <v>18.80584</v>
      </c>
      <c r="AY95" s="11">
        <v>19.279779999999999</v>
      </c>
      <c r="AZ95" s="11">
        <v>19.755510000000001</v>
      </c>
      <c r="BA95" s="11">
        <v>20.267160000000001</v>
      </c>
      <c r="BB95" s="11">
        <v>20.82385</v>
      </c>
      <c r="BC95" s="11">
        <v>21.416350000000001</v>
      </c>
      <c r="BD95" s="11">
        <v>22.044229999999999</v>
      </c>
    </row>
    <row r="96" spans="1:57" outlineLevel="1" x14ac:dyDescent="0.25">
      <c r="A96" s="27" t="s">
        <v>607</v>
      </c>
      <c r="B96" s="11" t="s">
        <v>608</v>
      </c>
      <c r="C96" s="11">
        <v>40.761000000000003</v>
      </c>
      <c r="D96" s="11">
        <v>41.283000000000001</v>
      </c>
      <c r="E96" s="11">
        <v>41.807000000000002</v>
      </c>
      <c r="F96" s="11">
        <v>42.756999999999998</v>
      </c>
      <c r="G96" s="11">
        <v>45.006999999999998</v>
      </c>
      <c r="H96" s="11">
        <v>47.277000000000001</v>
      </c>
      <c r="I96" s="11">
        <v>49.563000000000002</v>
      </c>
      <c r="J96" s="11">
        <v>51.843000000000004</v>
      </c>
      <c r="K96" s="11">
        <v>54.119</v>
      </c>
      <c r="L96" s="11">
        <v>56.378</v>
      </c>
      <c r="M96" s="11">
        <v>58.613999999999997</v>
      </c>
      <c r="N96" s="11">
        <v>60.808999999999997</v>
      </c>
      <c r="O96" s="11">
        <v>62.963999999999999</v>
      </c>
      <c r="P96" s="11">
        <v>63.822000000000003</v>
      </c>
      <c r="Q96" s="11">
        <v>64.251999999999995</v>
      </c>
      <c r="R96" s="11">
        <v>64.677999999999997</v>
      </c>
      <c r="S96" s="11">
        <v>65.102000000000004</v>
      </c>
      <c r="T96" s="11">
        <v>65.524000000000001</v>
      </c>
      <c r="U96" s="11">
        <v>65.944999999999993</v>
      </c>
      <c r="V96" s="11">
        <v>66.361000000000004</v>
      </c>
      <c r="W96" s="11">
        <v>66.775999999999996</v>
      </c>
      <c r="X96" s="11">
        <v>67.188000000000002</v>
      </c>
      <c r="Y96" s="11">
        <v>67.597999999999999</v>
      </c>
      <c r="Z96" s="11">
        <v>67.792000000000002</v>
      </c>
      <c r="AA96" s="11">
        <v>67.915000000000006</v>
      </c>
      <c r="AB96" s="11">
        <v>68.037999999999997</v>
      </c>
      <c r="AC96" s="11">
        <v>68.161000000000001</v>
      </c>
      <c r="AD96" s="11">
        <v>68.283000000000001</v>
      </c>
      <c r="AE96" s="11">
        <v>68.405000000000001</v>
      </c>
      <c r="AF96" s="11">
        <v>68.527000000000001</v>
      </c>
      <c r="AG96" s="11">
        <v>68.647999999999996</v>
      </c>
      <c r="AH96" s="11">
        <v>68.769000000000005</v>
      </c>
      <c r="AI96" s="11">
        <v>68.694000000000003</v>
      </c>
      <c r="AJ96" s="11">
        <v>68.552999999999997</v>
      </c>
      <c r="AK96" s="11">
        <v>68.41</v>
      </c>
      <c r="AL96" s="11">
        <v>68.268000000000001</v>
      </c>
      <c r="AM96" s="11">
        <v>68.125</v>
      </c>
      <c r="AN96" s="11">
        <v>67.981999999999999</v>
      </c>
      <c r="AO96" s="11">
        <v>67.838999999999999</v>
      </c>
      <c r="AP96" s="11">
        <v>67.694999999999993</v>
      </c>
      <c r="AQ96" s="11">
        <v>67.551000000000002</v>
      </c>
      <c r="AR96" s="11">
        <v>67.406000000000006</v>
      </c>
      <c r="AS96" s="11">
        <v>67.260999999999996</v>
      </c>
      <c r="AT96" s="11">
        <v>67.137</v>
      </c>
      <c r="AU96" s="11">
        <v>67.031000000000006</v>
      </c>
      <c r="AV96" s="11">
        <v>66.945999999999998</v>
      </c>
      <c r="AW96" s="11">
        <v>66.881</v>
      </c>
      <c r="AX96" s="11">
        <v>66.835999999999999</v>
      </c>
      <c r="AY96" s="11">
        <v>66.81</v>
      </c>
      <c r="AZ96" s="11">
        <v>66.805000000000007</v>
      </c>
      <c r="BA96" s="11">
        <v>66.820999999999998</v>
      </c>
      <c r="BB96" s="11">
        <v>66.855999999999995</v>
      </c>
      <c r="BC96" s="11">
        <v>66.911000000000001</v>
      </c>
      <c r="BD96" s="11">
        <v>66.986999999999995</v>
      </c>
    </row>
    <row r="97" spans="1:53" outlineLevel="1" x14ac:dyDescent="0.25">
      <c r="A97" s="27" t="s">
        <v>609</v>
      </c>
      <c r="B97" s="12" t="s">
        <v>809</v>
      </c>
      <c r="BA97" s="5">
        <v>39</v>
      </c>
    </row>
    <row r="98" spans="1:53" outlineLevel="1" x14ac:dyDescent="0.25">
      <c r="A98" s="27"/>
    </row>
    <row r="99" spans="1:53" outlineLevel="1" x14ac:dyDescent="0.25"/>
    <row r="100" spans="1:53" x14ac:dyDescent="0.25">
      <c r="A100" s="21" t="s">
        <v>611</v>
      </c>
      <c r="B100" s="15"/>
    </row>
    <row r="101" spans="1:53" x14ac:dyDescent="0.25">
      <c r="A101" s="22" t="s">
        <v>612</v>
      </c>
      <c r="B101" s="15"/>
    </row>
    <row r="102" spans="1:53" x14ac:dyDescent="0.25">
      <c r="A102" s="23" t="s">
        <v>395</v>
      </c>
      <c r="B102" s="15"/>
    </row>
    <row r="103" spans="1:53" x14ac:dyDescent="0.25">
      <c r="A103" s="23" t="s">
        <v>463</v>
      </c>
      <c r="B103" s="15"/>
    </row>
    <row r="104" spans="1:53" x14ac:dyDescent="0.25">
      <c r="A104" s="23" t="s">
        <v>465</v>
      </c>
      <c r="B104" s="15"/>
    </row>
    <row r="105" spans="1:53" x14ac:dyDescent="0.25">
      <c r="A105" s="23" t="s">
        <v>467</v>
      </c>
      <c r="B105" s="15"/>
    </row>
    <row r="106" spans="1:53" x14ac:dyDescent="0.25">
      <c r="A106" s="23" t="s">
        <v>469</v>
      </c>
      <c r="B106" s="15"/>
    </row>
    <row r="107" spans="1:53" x14ac:dyDescent="0.25">
      <c r="A107" s="23" t="s">
        <v>470</v>
      </c>
      <c r="B107" s="15"/>
    </row>
    <row r="108" spans="1:53" x14ac:dyDescent="0.25">
      <c r="A108" s="23" t="s">
        <v>471</v>
      </c>
      <c r="B108" s="15"/>
    </row>
    <row r="109" spans="1:53" x14ac:dyDescent="0.25">
      <c r="A109" s="23" t="s">
        <v>473</v>
      </c>
      <c r="B109" s="15"/>
    </row>
    <row r="110" spans="1:53" x14ac:dyDescent="0.25">
      <c r="A110" s="23" t="s">
        <v>474</v>
      </c>
      <c r="B110" s="15"/>
    </row>
    <row r="111" spans="1:53" x14ac:dyDescent="0.25">
      <c r="A111" s="23" t="s">
        <v>475</v>
      </c>
      <c r="B111" s="15"/>
    </row>
    <row r="112" spans="1:53" x14ac:dyDescent="0.25">
      <c r="A112" s="23" t="s">
        <v>476</v>
      </c>
      <c r="B112" s="15"/>
    </row>
    <row r="113" spans="1:2" x14ac:dyDescent="0.25">
      <c r="A113" s="23" t="s">
        <v>478</v>
      </c>
      <c r="B113" s="15"/>
    </row>
    <row r="114" spans="1:2" x14ac:dyDescent="0.25">
      <c r="A114" s="23" t="s">
        <v>480</v>
      </c>
      <c r="B114" s="15"/>
    </row>
    <row r="115" spans="1:2" x14ac:dyDescent="0.25">
      <c r="A115" s="23" t="s">
        <v>482</v>
      </c>
      <c r="B115" s="15"/>
    </row>
    <row r="116" spans="1:2" x14ac:dyDescent="0.25">
      <c r="A116" s="23" t="s">
        <v>484</v>
      </c>
      <c r="B116" s="15"/>
    </row>
    <row r="117" spans="1:2" x14ac:dyDescent="0.25">
      <c r="A117" s="23" t="s">
        <v>486</v>
      </c>
      <c r="B117" s="15"/>
    </row>
    <row r="118" spans="1:2" x14ac:dyDescent="0.25">
      <c r="A118" s="23" t="s">
        <v>487</v>
      </c>
      <c r="B118" s="15"/>
    </row>
    <row r="119" spans="1:2" x14ac:dyDescent="0.25">
      <c r="A119" s="23" t="s">
        <v>490</v>
      </c>
      <c r="B119" s="15"/>
    </row>
    <row r="120" spans="1:2" x14ac:dyDescent="0.25">
      <c r="A120" s="23" t="s">
        <v>493</v>
      </c>
      <c r="B120" s="15"/>
    </row>
    <row r="121" spans="1:2" x14ac:dyDescent="0.25">
      <c r="A121" s="23" t="s">
        <v>494</v>
      </c>
      <c r="B121" s="15"/>
    </row>
    <row r="122" spans="1:2" x14ac:dyDescent="0.25">
      <c r="A122" s="23" t="s">
        <v>496</v>
      </c>
      <c r="B122" s="15"/>
    </row>
    <row r="123" spans="1:2" x14ac:dyDescent="0.25">
      <c r="A123" s="23" t="s">
        <v>498</v>
      </c>
      <c r="B123" s="15"/>
    </row>
    <row r="124" spans="1:2" x14ac:dyDescent="0.25">
      <c r="A124" s="23" t="s">
        <v>500</v>
      </c>
      <c r="B124" s="15"/>
    </row>
    <row r="125" spans="1:2" x14ac:dyDescent="0.25">
      <c r="A125" s="23" t="s">
        <v>502</v>
      </c>
      <c r="B125" s="15"/>
    </row>
    <row r="126" spans="1:2" x14ac:dyDescent="0.25">
      <c r="A126" s="23" t="s">
        <v>503</v>
      </c>
      <c r="B126" s="15"/>
    </row>
    <row r="127" spans="1:2" x14ac:dyDescent="0.25">
      <c r="A127" s="23" t="s">
        <v>504</v>
      </c>
      <c r="B127" s="15"/>
    </row>
    <row r="128" spans="1:2" x14ac:dyDescent="0.25">
      <c r="A128" s="23" t="s">
        <v>506</v>
      </c>
      <c r="B128" s="15"/>
    </row>
    <row r="129" spans="1:2" x14ac:dyDescent="0.25">
      <c r="A129" s="23" t="s">
        <v>508</v>
      </c>
      <c r="B129" s="15"/>
    </row>
    <row r="130" spans="1:2" x14ac:dyDescent="0.25">
      <c r="A130" s="22"/>
      <c r="B130" s="15"/>
    </row>
    <row r="131" spans="1:2" x14ac:dyDescent="0.25">
      <c r="B131" s="15"/>
    </row>
    <row r="132" spans="1:2" x14ac:dyDescent="0.25">
      <c r="A132" s="22" t="s">
        <v>615</v>
      </c>
      <c r="B132" s="15"/>
    </row>
    <row r="133" spans="1:2" x14ac:dyDescent="0.25">
      <c r="A133" s="23" t="s">
        <v>616</v>
      </c>
      <c r="B133" s="15"/>
    </row>
    <row r="134" spans="1:2" x14ac:dyDescent="0.25">
      <c r="A134" s="23" t="s">
        <v>617</v>
      </c>
      <c r="B134" s="15"/>
    </row>
    <row r="135" spans="1:2" x14ac:dyDescent="0.25">
      <c r="A135" s="23" t="s">
        <v>618</v>
      </c>
      <c r="B135" s="15"/>
    </row>
    <row r="136" spans="1:2" x14ac:dyDescent="0.25">
      <c r="A136" s="23" t="s">
        <v>619</v>
      </c>
      <c r="B136" s="15"/>
    </row>
    <row r="137" spans="1:2" x14ac:dyDescent="0.25">
      <c r="A137" s="23" t="s">
        <v>620</v>
      </c>
      <c r="B137" s="15"/>
    </row>
    <row r="138" spans="1:2" x14ac:dyDescent="0.25">
      <c r="A138" s="23" t="s">
        <v>621</v>
      </c>
      <c r="B138" s="15"/>
    </row>
    <row r="139" spans="1:2" x14ac:dyDescent="0.25">
      <c r="A139" s="23" t="s">
        <v>623</v>
      </c>
      <c r="B139" s="15"/>
    </row>
    <row r="140" spans="1:2" x14ac:dyDescent="0.25">
      <c r="A140" s="23" t="s">
        <v>625</v>
      </c>
      <c r="B140" s="15"/>
    </row>
    <row r="141" spans="1:2" x14ac:dyDescent="0.25">
      <c r="A141" s="23" t="s">
        <v>627</v>
      </c>
      <c r="B141" s="15"/>
    </row>
    <row r="142" spans="1:2" x14ac:dyDescent="0.25">
      <c r="A142" s="23" t="s">
        <v>629</v>
      </c>
      <c r="B142" s="15"/>
    </row>
    <row r="143" spans="1:2" x14ac:dyDescent="0.25">
      <c r="A143" s="23" t="s">
        <v>631</v>
      </c>
      <c r="B143" s="15"/>
    </row>
    <row r="144" spans="1:2" x14ac:dyDescent="0.25">
      <c r="A144" s="23" t="s">
        <v>633</v>
      </c>
      <c r="B144" s="15"/>
    </row>
    <row r="145" spans="1:2" x14ac:dyDescent="0.25">
      <c r="A145" s="23" t="s">
        <v>635</v>
      </c>
      <c r="B145" s="15"/>
    </row>
    <row r="146" spans="1:2" x14ac:dyDescent="0.25">
      <c r="A146" s="23" t="s">
        <v>637</v>
      </c>
      <c r="B146" s="15"/>
    </row>
    <row r="147" spans="1:2" x14ac:dyDescent="0.25">
      <c r="A147" s="23" t="s">
        <v>639</v>
      </c>
      <c r="B147" s="15"/>
    </row>
    <row r="148" spans="1:2" x14ac:dyDescent="0.25">
      <c r="A148" s="23" t="s">
        <v>641</v>
      </c>
      <c r="B148" s="15"/>
    </row>
    <row r="149" spans="1:2" x14ac:dyDescent="0.25">
      <c r="A149" s="23" t="s">
        <v>643</v>
      </c>
      <c r="B149" s="15"/>
    </row>
    <row r="150" spans="1:2" x14ac:dyDescent="0.25">
      <c r="A150" s="23" t="s">
        <v>645</v>
      </c>
      <c r="B150" s="15"/>
    </row>
    <row r="151" spans="1:2" x14ac:dyDescent="0.25">
      <c r="A151" s="23" t="s">
        <v>647</v>
      </c>
      <c r="B151" s="15"/>
    </row>
    <row r="152" spans="1:2" x14ac:dyDescent="0.25">
      <c r="A152" s="23" t="s">
        <v>649</v>
      </c>
      <c r="B152" s="15"/>
    </row>
    <row r="153" spans="1:2" x14ac:dyDescent="0.25">
      <c r="A153" s="23" t="s">
        <v>651</v>
      </c>
      <c r="B153" s="15"/>
    </row>
    <row r="154" spans="1:2" x14ac:dyDescent="0.25">
      <c r="A154" s="23" t="s">
        <v>653</v>
      </c>
      <c r="B154" s="15"/>
    </row>
    <row r="155" spans="1:2" x14ac:dyDescent="0.25">
      <c r="A155" s="23" t="s">
        <v>655</v>
      </c>
      <c r="B155" s="15"/>
    </row>
    <row r="156" spans="1:2" x14ac:dyDescent="0.25">
      <c r="A156" s="23" t="s">
        <v>657</v>
      </c>
      <c r="B156" s="15"/>
    </row>
    <row r="157" spans="1:2" x14ac:dyDescent="0.25">
      <c r="A157" s="23" t="s">
        <v>659</v>
      </c>
      <c r="B157" s="15"/>
    </row>
    <row r="158" spans="1:2" x14ac:dyDescent="0.25">
      <c r="A158" s="23" t="s">
        <v>661</v>
      </c>
      <c r="B158" s="15"/>
    </row>
    <row r="159" spans="1:2" x14ac:dyDescent="0.25">
      <c r="A159" s="23" t="s">
        <v>663</v>
      </c>
      <c r="B159" s="15"/>
    </row>
    <row r="160" spans="1:2" x14ac:dyDescent="0.25">
      <c r="A160" s="23" t="s">
        <v>665</v>
      </c>
      <c r="B160" s="15"/>
    </row>
    <row r="161" spans="1:2" x14ac:dyDescent="0.25">
      <c r="A161" s="23" t="s">
        <v>667</v>
      </c>
      <c r="B161" s="15"/>
    </row>
    <row r="162" spans="1:2" x14ac:dyDescent="0.25">
      <c r="A162" s="23" t="s">
        <v>669</v>
      </c>
      <c r="B162" s="15"/>
    </row>
    <row r="163" spans="1:2" x14ac:dyDescent="0.25">
      <c r="A163" s="23" t="s">
        <v>671</v>
      </c>
      <c r="B163" s="15"/>
    </row>
    <row r="164" spans="1:2" x14ac:dyDescent="0.25">
      <c r="A164" s="23" t="s">
        <v>673</v>
      </c>
      <c r="B164" s="15"/>
    </row>
    <row r="165" spans="1:2" x14ac:dyDescent="0.25">
      <c r="A165" s="23" t="s">
        <v>675</v>
      </c>
      <c r="B165" s="15"/>
    </row>
    <row r="166" spans="1:2" x14ac:dyDescent="0.25">
      <c r="A166" s="23" t="s">
        <v>677</v>
      </c>
      <c r="B166" s="15"/>
    </row>
    <row r="167" spans="1:2" x14ac:dyDescent="0.25">
      <c r="A167" s="23" t="s">
        <v>679</v>
      </c>
      <c r="B167" s="15"/>
    </row>
    <row r="168" spans="1:2" x14ac:dyDescent="0.25">
      <c r="A168" s="23" t="s">
        <v>681</v>
      </c>
      <c r="B168" s="15"/>
    </row>
    <row r="169" spans="1:2" x14ac:dyDescent="0.25">
      <c r="A169" s="23" t="s">
        <v>683</v>
      </c>
      <c r="B169" s="15"/>
    </row>
    <row r="170" spans="1:2" x14ac:dyDescent="0.25">
      <c r="A170" s="23" t="s">
        <v>685</v>
      </c>
      <c r="B170" s="15"/>
    </row>
    <row r="171" spans="1:2" x14ac:dyDescent="0.25">
      <c r="A171" s="23" t="s">
        <v>687</v>
      </c>
      <c r="B171" s="15"/>
    </row>
    <row r="172" spans="1:2" x14ac:dyDescent="0.25">
      <c r="A172" s="23" t="s">
        <v>689</v>
      </c>
      <c r="B172" s="15"/>
    </row>
    <row r="173" spans="1:2" x14ac:dyDescent="0.25">
      <c r="A173" s="23" t="s">
        <v>691</v>
      </c>
      <c r="B173" s="15"/>
    </row>
    <row r="174" spans="1:2" x14ac:dyDescent="0.25">
      <c r="A174" s="23" t="s">
        <v>693</v>
      </c>
      <c r="B174" s="15"/>
    </row>
    <row r="175" spans="1:2" x14ac:dyDescent="0.25">
      <c r="A175" s="23" t="s">
        <v>695</v>
      </c>
      <c r="B175" s="15"/>
    </row>
    <row r="176" spans="1:2" x14ac:dyDescent="0.25">
      <c r="A176" s="23" t="s">
        <v>697</v>
      </c>
      <c r="B176" s="15"/>
    </row>
    <row r="177" spans="1:2" x14ac:dyDescent="0.25">
      <c r="A177" s="23" t="s">
        <v>699</v>
      </c>
      <c r="B177" s="15"/>
    </row>
    <row r="178" spans="1:2" x14ac:dyDescent="0.25">
      <c r="A178" s="23" t="s">
        <v>701</v>
      </c>
      <c r="B178" s="15"/>
    </row>
    <row r="179" spans="1:2" x14ac:dyDescent="0.25">
      <c r="A179" s="23" t="s">
        <v>703</v>
      </c>
      <c r="B179" s="15"/>
    </row>
    <row r="180" spans="1:2" x14ac:dyDescent="0.25">
      <c r="A180" s="23" t="s">
        <v>705</v>
      </c>
      <c r="B180" s="15"/>
    </row>
    <row r="181" spans="1:2" x14ac:dyDescent="0.25">
      <c r="A181" s="23" t="s">
        <v>707</v>
      </c>
      <c r="B181" s="15"/>
    </row>
    <row r="182" spans="1:2" x14ac:dyDescent="0.25">
      <c r="A182" s="23" t="s">
        <v>709</v>
      </c>
      <c r="B182" s="15"/>
    </row>
    <row r="183" spans="1:2" x14ac:dyDescent="0.25">
      <c r="A183" s="23" t="s">
        <v>711</v>
      </c>
      <c r="B183" s="15"/>
    </row>
    <row r="184" spans="1:2" x14ac:dyDescent="0.25">
      <c r="A184" s="23" t="s">
        <v>713</v>
      </c>
      <c r="B184" s="15"/>
    </row>
    <row r="185" spans="1:2" x14ac:dyDescent="0.25">
      <c r="A185" s="23" t="s">
        <v>715</v>
      </c>
      <c r="B185" s="15"/>
    </row>
    <row r="186" spans="1:2" x14ac:dyDescent="0.25">
      <c r="A186" s="23" t="s">
        <v>717</v>
      </c>
      <c r="B186" s="15"/>
    </row>
    <row r="187" spans="1:2" x14ac:dyDescent="0.25">
      <c r="A187" s="23" t="s">
        <v>719</v>
      </c>
      <c r="B187" s="15"/>
    </row>
    <row r="188" spans="1:2" x14ac:dyDescent="0.25">
      <c r="A188" s="23" t="s">
        <v>721</v>
      </c>
      <c r="B188" s="15"/>
    </row>
    <row r="189" spans="1:2" x14ac:dyDescent="0.25">
      <c r="A189" s="23" t="s">
        <v>723</v>
      </c>
      <c r="B189" s="15"/>
    </row>
    <row r="190" spans="1:2" x14ac:dyDescent="0.25">
      <c r="A190" s="23" t="s">
        <v>725</v>
      </c>
      <c r="B190" s="15"/>
    </row>
    <row r="191" spans="1:2" x14ac:dyDescent="0.25">
      <c r="A191" s="23" t="s">
        <v>727</v>
      </c>
      <c r="B191" s="15"/>
    </row>
    <row r="192" spans="1:2" x14ac:dyDescent="0.25">
      <c r="A192" s="23" t="s">
        <v>729</v>
      </c>
      <c r="B192" s="15"/>
    </row>
    <row r="193" spans="1:2" x14ac:dyDescent="0.25">
      <c r="A193" s="23" t="s">
        <v>731</v>
      </c>
      <c r="B193" s="15"/>
    </row>
    <row r="194" spans="1:2" x14ac:dyDescent="0.25">
      <c r="A194" s="23" t="s">
        <v>733</v>
      </c>
      <c r="B194" s="15"/>
    </row>
    <row r="195" spans="1:2" x14ac:dyDescent="0.25">
      <c r="A195" s="23" t="s">
        <v>735</v>
      </c>
      <c r="B195" s="15"/>
    </row>
    <row r="196" spans="1:2" x14ac:dyDescent="0.25">
      <c r="A196" s="23" t="s">
        <v>737</v>
      </c>
      <c r="B196" s="15"/>
    </row>
    <row r="197" spans="1:2" x14ac:dyDescent="0.25">
      <c r="A197" s="23" t="s">
        <v>739</v>
      </c>
      <c r="B197" s="15"/>
    </row>
    <row r="198" spans="1:2" x14ac:dyDescent="0.25">
      <c r="A198" s="23" t="s">
        <v>740</v>
      </c>
      <c r="B198" s="15"/>
    </row>
    <row r="199" spans="1:2" x14ac:dyDescent="0.25">
      <c r="A199" s="23" t="s">
        <v>741</v>
      </c>
      <c r="B199" s="15"/>
    </row>
    <row r="200" spans="1:2" x14ac:dyDescent="0.25">
      <c r="A200" s="23" t="s">
        <v>742</v>
      </c>
      <c r="B200" s="15"/>
    </row>
    <row r="201" spans="1:2" x14ac:dyDescent="0.25">
      <c r="A201" s="23" t="s">
        <v>643</v>
      </c>
      <c r="B201" s="15"/>
    </row>
    <row r="202" spans="1:2" x14ac:dyDescent="0.25">
      <c r="A202" s="23" t="s">
        <v>744</v>
      </c>
      <c r="B202" s="15"/>
    </row>
    <row r="203" spans="1:2" x14ac:dyDescent="0.25">
      <c r="A203" s="23" t="s">
        <v>745</v>
      </c>
      <c r="B203" s="15"/>
    </row>
    <row r="204" spans="1:2" x14ac:dyDescent="0.25">
      <c r="A204" s="23" t="s">
        <v>746</v>
      </c>
      <c r="B204" s="15"/>
    </row>
    <row r="205" spans="1:2" x14ac:dyDescent="0.25">
      <c r="A205" s="23" t="s">
        <v>747</v>
      </c>
      <c r="B205" s="15"/>
    </row>
    <row r="206" spans="1:2" x14ac:dyDescent="0.25">
      <c r="A206" s="23" t="s">
        <v>749</v>
      </c>
      <c r="B206" s="15"/>
    </row>
    <row r="207" spans="1:2" x14ac:dyDescent="0.25">
      <c r="A207" s="23" t="s">
        <v>751</v>
      </c>
      <c r="B207" s="15"/>
    </row>
    <row r="208" spans="1:2" x14ac:dyDescent="0.25">
      <c r="A208" s="23" t="s">
        <v>753</v>
      </c>
      <c r="B208" s="15"/>
    </row>
    <row r="209" spans="1:2" x14ac:dyDescent="0.25">
      <c r="A209" s="23" t="s">
        <v>755</v>
      </c>
      <c r="B209" s="15"/>
    </row>
    <row r="210" spans="1:2" outlineLevel="1" x14ac:dyDescent="0.25">
      <c r="A210" s="23" t="s">
        <v>757</v>
      </c>
    </row>
    <row r="211" spans="1:2" outlineLevel="1" x14ac:dyDescent="0.25">
      <c r="A211" s="23" t="s">
        <v>759</v>
      </c>
    </row>
    <row r="212" spans="1:2" outlineLevel="1" x14ac:dyDescent="0.25">
      <c r="A212" s="23" t="s">
        <v>761</v>
      </c>
    </row>
    <row r="213" spans="1:2" outlineLevel="1" x14ac:dyDescent="0.25">
      <c r="A213" s="23" t="s">
        <v>763</v>
      </c>
    </row>
    <row r="214" spans="1:2" outlineLevel="1" x14ac:dyDescent="0.25">
      <c r="A214" s="23" t="s">
        <v>765</v>
      </c>
    </row>
    <row r="215" spans="1:2" outlineLevel="1" x14ac:dyDescent="0.25">
      <c r="A215" s="23" t="s">
        <v>767</v>
      </c>
    </row>
    <row r="216" spans="1:2" outlineLevel="1" x14ac:dyDescent="0.25"/>
    <row r="217" spans="1:2" outlineLevel="1" x14ac:dyDescent="0.25"/>
    <row r="218" spans="1:2" outlineLevel="1" x14ac:dyDescent="0.25">
      <c r="A218" s="22" t="s">
        <v>769</v>
      </c>
    </row>
    <row r="219" spans="1:2" outlineLevel="1" x14ac:dyDescent="0.25">
      <c r="A219" s="23" t="s">
        <v>770</v>
      </c>
    </row>
    <row r="220" spans="1:2" outlineLevel="1" x14ac:dyDescent="0.25">
      <c r="A220" s="23" t="s">
        <v>771</v>
      </c>
    </row>
    <row r="221" spans="1:2" outlineLevel="1" x14ac:dyDescent="0.25">
      <c r="A221" s="23" t="s">
        <v>772</v>
      </c>
    </row>
    <row r="222" spans="1:2" outlineLevel="1" x14ac:dyDescent="0.25">
      <c r="A222" s="23" t="s">
        <v>773</v>
      </c>
    </row>
    <row r="223" spans="1:2" outlineLevel="1" x14ac:dyDescent="0.25">
      <c r="A223" s="23" t="s">
        <v>774</v>
      </c>
    </row>
    <row r="224" spans="1:2" outlineLevel="1" x14ac:dyDescent="0.25">
      <c r="A224" s="23" t="s">
        <v>775</v>
      </c>
    </row>
    <row r="225" spans="1:56" outlineLevel="1" x14ac:dyDescent="0.25">
      <c r="A225" s="23" t="s">
        <v>776</v>
      </c>
    </row>
    <row r="226" spans="1:56" ht="30" x14ac:dyDescent="0.25">
      <c r="A226" s="26" t="s">
        <v>778</v>
      </c>
    </row>
    <row r="227" spans="1:56" ht="30" x14ac:dyDescent="0.25">
      <c r="A227" s="26" t="s">
        <v>780</v>
      </c>
    </row>
    <row r="228" spans="1:56" x14ac:dyDescent="0.25">
      <c r="A228" s="26" t="s">
        <v>782</v>
      </c>
    </row>
    <row r="229" spans="1:56" x14ac:dyDescent="0.25">
      <c r="A229" s="26" t="s">
        <v>783</v>
      </c>
    </row>
    <row r="232" spans="1:56" x14ac:dyDescent="0.25">
      <c r="A232" s="21" t="s">
        <v>784</v>
      </c>
    </row>
    <row r="233" spans="1:56" ht="45" x14ac:dyDescent="0.25">
      <c r="A233" s="28" t="s">
        <v>145</v>
      </c>
      <c r="B233" s="19" t="s">
        <v>785</v>
      </c>
      <c r="C233" s="11">
        <v>0.375</v>
      </c>
      <c r="D233" s="11">
        <v>0.375</v>
      </c>
      <c r="E233" s="11">
        <v>0.375</v>
      </c>
      <c r="F233" s="11">
        <v>0.375</v>
      </c>
      <c r="G233" s="11">
        <v>0.375</v>
      </c>
      <c r="H233" s="11">
        <v>0.41472599999999998</v>
      </c>
      <c r="I233" s="11">
        <v>0.45833299999999999</v>
      </c>
      <c r="J233" s="11">
        <v>0.45833299999999999</v>
      </c>
      <c r="K233" s="11">
        <v>0.45833299999999999</v>
      </c>
      <c r="L233" s="11">
        <v>0.45833299999999999</v>
      </c>
      <c r="M233" s="11">
        <v>0.45833299999999999</v>
      </c>
      <c r="N233" s="11">
        <v>0.45833299999999999</v>
      </c>
      <c r="O233" s="11">
        <v>0.45833299999999999</v>
      </c>
      <c r="P233" s="11">
        <v>0.45833299999999999</v>
      </c>
      <c r="Q233" s="11">
        <v>0.45833299999999999</v>
      </c>
      <c r="R233" s="11">
        <v>0.45833299999999999</v>
      </c>
      <c r="S233" s="11">
        <v>0.45833299999999999</v>
      </c>
      <c r="T233" s="11">
        <v>0.45833299999999999</v>
      </c>
      <c r="U233" s="11">
        <v>0.45833299999999999</v>
      </c>
      <c r="V233" s="11">
        <v>0.45833299999999999</v>
      </c>
      <c r="W233" s="11">
        <v>0.45833299999999999</v>
      </c>
      <c r="X233" s="11">
        <v>0.45833299999999999</v>
      </c>
      <c r="Y233" s="11">
        <v>0.45833299999999999</v>
      </c>
      <c r="Z233" s="11">
        <v>0.45833299999999999</v>
      </c>
      <c r="AA233" s="11">
        <v>0.45833299999999999</v>
      </c>
      <c r="AB233" s="11">
        <v>0.45833299999999999</v>
      </c>
      <c r="AC233" s="11">
        <v>0.45833299999999999</v>
      </c>
      <c r="AD233" s="11">
        <v>0.45833299999999999</v>
      </c>
      <c r="AE233" s="11">
        <v>0.45833299999999999</v>
      </c>
      <c r="AF233" s="11">
        <v>0.45833299999999999</v>
      </c>
      <c r="AG233" s="11">
        <v>0.45833299999999999</v>
      </c>
      <c r="AH233" s="11">
        <v>0.45833299999999999</v>
      </c>
      <c r="AI233" s="11">
        <v>0.45833299999999999</v>
      </c>
      <c r="AJ233" s="11">
        <v>0.45833299999999999</v>
      </c>
      <c r="AK233" s="11">
        <v>0.45833299999999999</v>
      </c>
      <c r="AL233" s="11">
        <v>0.45833299999999999</v>
      </c>
      <c r="AM233" s="11">
        <v>0.45833299999999999</v>
      </c>
      <c r="AN233" s="11">
        <v>0.45833299999999999</v>
      </c>
      <c r="AO233" s="11">
        <v>0.45833299999999999</v>
      </c>
      <c r="AP233" s="11">
        <v>0.45833299999999999</v>
      </c>
      <c r="AQ233" s="11">
        <v>0.45833299999999999</v>
      </c>
      <c r="AR233" s="11">
        <v>0.45833299999999999</v>
      </c>
      <c r="AS233" s="11">
        <v>0.45833299999999999</v>
      </c>
      <c r="AT233" s="11">
        <v>0.45833299999999999</v>
      </c>
      <c r="AU233" s="11">
        <v>0.45833299999999999</v>
      </c>
      <c r="AV233" s="11">
        <v>0.45833299999999999</v>
      </c>
      <c r="AW233" s="11">
        <v>0.45833299999999999</v>
      </c>
      <c r="AX233" s="11">
        <v>0.45833299999999999</v>
      </c>
      <c r="AY233" s="11">
        <v>0.45833299999999999</v>
      </c>
      <c r="AZ233" s="11">
        <v>0.45833299999999999</v>
      </c>
      <c r="BA233" s="11">
        <v>0.45833299999999999</v>
      </c>
      <c r="BB233" s="11">
        <v>0.45833299999999999</v>
      </c>
    </row>
    <row r="234" spans="1:56" x14ac:dyDescent="0.25">
      <c r="A234" s="28" t="s">
        <v>150</v>
      </c>
      <c r="B234" s="12" t="s">
        <v>153</v>
      </c>
      <c r="C234" s="5" t="s">
        <v>188</v>
      </c>
      <c r="D234" s="5" t="s">
        <v>188</v>
      </c>
      <c r="E234" s="5" t="s">
        <v>188</v>
      </c>
      <c r="F234" s="5" t="s">
        <v>188</v>
      </c>
      <c r="G234" s="5" t="s">
        <v>188</v>
      </c>
      <c r="H234" s="5" t="s">
        <v>188</v>
      </c>
      <c r="I234" s="5" t="s">
        <v>188</v>
      </c>
      <c r="J234" s="5" t="s">
        <v>188</v>
      </c>
      <c r="K234" s="5" t="s">
        <v>188</v>
      </c>
      <c r="L234" s="5" t="s">
        <v>188</v>
      </c>
      <c r="M234" s="5" t="s">
        <v>188</v>
      </c>
      <c r="N234" s="5" t="s">
        <v>188</v>
      </c>
      <c r="O234" s="5" t="s">
        <v>188</v>
      </c>
      <c r="P234" s="5" t="s">
        <v>188</v>
      </c>
      <c r="Q234" s="5" t="s">
        <v>188</v>
      </c>
      <c r="R234" s="5" t="s">
        <v>188</v>
      </c>
      <c r="S234" s="5" t="s">
        <v>188</v>
      </c>
      <c r="T234" s="5" t="s">
        <v>188</v>
      </c>
      <c r="U234" s="5" t="s">
        <v>188</v>
      </c>
      <c r="V234" s="5" t="s">
        <v>188</v>
      </c>
      <c r="W234" s="5" t="s">
        <v>188</v>
      </c>
      <c r="X234" s="5" t="s">
        <v>188</v>
      </c>
      <c r="Y234" s="5" t="s">
        <v>188</v>
      </c>
      <c r="Z234" s="5" t="s">
        <v>188</v>
      </c>
      <c r="AA234" s="5" t="s">
        <v>188</v>
      </c>
      <c r="AB234" s="5" t="s">
        <v>188</v>
      </c>
      <c r="AC234" s="5" t="s">
        <v>188</v>
      </c>
      <c r="AD234" s="5" t="s">
        <v>188</v>
      </c>
      <c r="AE234" s="5" t="s">
        <v>188</v>
      </c>
      <c r="AF234" s="5" t="s">
        <v>188</v>
      </c>
      <c r="AG234" s="5" t="s">
        <v>188</v>
      </c>
      <c r="AH234" s="5" t="s">
        <v>188</v>
      </c>
      <c r="AI234" s="5" t="s">
        <v>188</v>
      </c>
      <c r="AJ234" s="5" t="s">
        <v>188</v>
      </c>
      <c r="AK234" s="5" t="s">
        <v>188</v>
      </c>
      <c r="AL234" s="5" t="s">
        <v>188</v>
      </c>
      <c r="AM234" s="5" t="s">
        <v>188</v>
      </c>
      <c r="AN234" s="5" t="s">
        <v>188</v>
      </c>
      <c r="AO234" s="5" t="s">
        <v>188</v>
      </c>
      <c r="AP234" s="5" t="s">
        <v>188</v>
      </c>
      <c r="AQ234" s="5" t="s">
        <v>188</v>
      </c>
      <c r="AR234" s="5" t="s">
        <v>188</v>
      </c>
      <c r="AS234" s="5" t="s">
        <v>188</v>
      </c>
      <c r="AT234" s="5" t="s">
        <v>188</v>
      </c>
      <c r="AU234" s="5" t="s">
        <v>188</v>
      </c>
      <c r="AV234" s="5" t="s">
        <v>188</v>
      </c>
      <c r="AW234" s="5" t="s">
        <v>188</v>
      </c>
      <c r="AX234" s="5" t="s">
        <v>188</v>
      </c>
      <c r="AY234" s="5" t="s">
        <v>188</v>
      </c>
      <c r="AZ234" s="5" t="s">
        <v>188</v>
      </c>
      <c r="BA234" s="5" t="s">
        <v>188</v>
      </c>
      <c r="BB234" s="5" t="s">
        <v>188</v>
      </c>
      <c r="BC234" s="5" t="s">
        <v>188</v>
      </c>
      <c r="BD234" s="5" t="s">
        <v>188</v>
      </c>
    </row>
    <row r="235" spans="1:56" ht="33" customHeight="1" x14ac:dyDescent="0.25">
      <c r="A235" s="28" t="s">
        <v>786</v>
      </c>
      <c r="B235" s="19" t="s">
        <v>787</v>
      </c>
      <c r="C235" s="11" t="s">
        <v>188</v>
      </c>
      <c r="D235" s="11" t="s">
        <v>188</v>
      </c>
      <c r="E235" s="11" t="s">
        <v>188</v>
      </c>
      <c r="F235" s="11" t="s">
        <v>188</v>
      </c>
      <c r="G235" s="11" t="s">
        <v>188</v>
      </c>
      <c r="H235" s="11" t="s">
        <v>188</v>
      </c>
      <c r="I235" s="11" t="s">
        <v>188</v>
      </c>
      <c r="J235" s="11" t="s">
        <v>188</v>
      </c>
      <c r="K235" s="11" t="s">
        <v>188</v>
      </c>
      <c r="L235" s="11" t="s">
        <v>188</v>
      </c>
      <c r="M235" s="11" t="s">
        <v>188</v>
      </c>
      <c r="N235" s="11" t="s">
        <v>188</v>
      </c>
      <c r="O235" s="11" t="s">
        <v>188</v>
      </c>
      <c r="P235" s="11" t="s">
        <v>188</v>
      </c>
      <c r="Q235" s="11" t="s">
        <v>188</v>
      </c>
      <c r="R235" s="11" t="s">
        <v>188</v>
      </c>
      <c r="S235" s="11" t="s">
        <v>188</v>
      </c>
      <c r="T235" s="11" t="s">
        <v>188</v>
      </c>
      <c r="U235" s="11" t="s">
        <v>188</v>
      </c>
      <c r="V235" s="11" t="s">
        <v>188</v>
      </c>
      <c r="W235" s="11" t="s">
        <v>188</v>
      </c>
      <c r="X235" s="11" t="s">
        <v>188</v>
      </c>
      <c r="Y235" s="11" t="s">
        <v>188</v>
      </c>
      <c r="Z235" s="11" t="s">
        <v>188</v>
      </c>
      <c r="AA235" s="11" t="s">
        <v>188</v>
      </c>
      <c r="AB235" s="11" t="s">
        <v>188</v>
      </c>
      <c r="AC235" s="11" t="s">
        <v>188</v>
      </c>
      <c r="AD235" s="11" t="s">
        <v>188</v>
      </c>
      <c r="AE235" s="11" t="s">
        <v>188</v>
      </c>
      <c r="AF235" s="11" t="s">
        <v>188</v>
      </c>
      <c r="AG235" s="11" t="s">
        <v>188</v>
      </c>
      <c r="AH235" s="11" t="s">
        <v>188</v>
      </c>
      <c r="AI235" s="11" t="s">
        <v>188</v>
      </c>
      <c r="AJ235" s="11" t="s">
        <v>188</v>
      </c>
      <c r="AK235" s="11" t="s">
        <v>188</v>
      </c>
      <c r="AL235" s="11" t="s">
        <v>188</v>
      </c>
      <c r="AM235" s="11" t="s">
        <v>188</v>
      </c>
      <c r="AN235" s="11" t="s">
        <v>188</v>
      </c>
      <c r="AO235" s="11" t="s">
        <v>188</v>
      </c>
      <c r="AP235" s="11" t="s">
        <v>188</v>
      </c>
      <c r="AQ235" s="11" t="s">
        <v>188</v>
      </c>
      <c r="AR235" s="11">
        <v>0</v>
      </c>
      <c r="AS235" s="11" t="s">
        <v>188</v>
      </c>
      <c r="AT235" s="11" t="s">
        <v>188</v>
      </c>
      <c r="AU235" s="11" t="s">
        <v>188</v>
      </c>
      <c r="AV235" s="11" t="s">
        <v>188</v>
      </c>
      <c r="AW235" s="11" t="s">
        <v>188</v>
      </c>
      <c r="AX235" s="11" t="s">
        <v>188</v>
      </c>
      <c r="AY235" s="11" t="s">
        <v>188</v>
      </c>
      <c r="AZ235" s="11" t="s">
        <v>188</v>
      </c>
      <c r="BA235" s="11" t="s">
        <v>188</v>
      </c>
      <c r="BB235" s="11" t="s">
        <v>188</v>
      </c>
      <c r="BC235" s="11" t="s">
        <v>188</v>
      </c>
      <c r="BD235" s="11" t="s">
        <v>188</v>
      </c>
    </row>
    <row r="236" spans="1:56" ht="30" x14ac:dyDescent="0.25">
      <c r="A236" s="29" t="s">
        <v>788</v>
      </c>
      <c r="B236" s="16" t="s">
        <v>789</v>
      </c>
      <c r="C236" s="5" t="s">
        <v>188</v>
      </c>
      <c r="D236" s="5" t="s">
        <v>188</v>
      </c>
      <c r="E236" s="5" t="s">
        <v>188</v>
      </c>
      <c r="F236" s="5" t="s">
        <v>188</v>
      </c>
      <c r="G236" s="5" t="s">
        <v>188</v>
      </c>
      <c r="H236" s="5" t="s">
        <v>188</v>
      </c>
      <c r="I236" s="5" t="s">
        <v>188</v>
      </c>
      <c r="J236" s="5" t="s">
        <v>188</v>
      </c>
      <c r="K236" s="5" t="s">
        <v>188</v>
      </c>
      <c r="L236" s="5" t="s">
        <v>188</v>
      </c>
      <c r="M236" s="5" t="s">
        <v>188</v>
      </c>
      <c r="N236" s="5" t="s">
        <v>188</v>
      </c>
      <c r="O236" s="5" t="s">
        <v>188</v>
      </c>
      <c r="P236" s="5" t="s">
        <v>188</v>
      </c>
      <c r="Q236" s="5" t="s">
        <v>188</v>
      </c>
      <c r="R236" s="5" t="s">
        <v>188</v>
      </c>
      <c r="S236" s="5" t="s">
        <v>188</v>
      </c>
      <c r="T236" s="5" t="s">
        <v>188</v>
      </c>
      <c r="U236" s="5" t="s">
        <v>188</v>
      </c>
      <c r="V236" s="5" t="s">
        <v>188</v>
      </c>
      <c r="W236" s="5" t="s">
        <v>188</v>
      </c>
      <c r="X236" s="5" t="s">
        <v>188</v>
      </c>
      <c r="Y236" s="5" t="s">
        <v>188</v>
      </c>
      <c r="Z236" s="5" t="s">
        <v>188</v>
      </c>
      <c r="AA236" s="5" t="s">
        <v>188</v>
      </c>
      <c r="AB236" s="5" t="s">
        <v>188</v>
      </c>
      <c r="AC236" s="5" t="s">
        <v>188</v>
      </c>
      <c r="AD236" s="5" t="s">
        <v>188</v>
      </c>
      <c r="AE236" s="5" t="s">
        <v>188</v>
      </c>
      <c r="AF236" s="5" t="s">
        <v>188</v>
      </c>
      <c r="AG236" s="5" t="s">
        <v>188</v>
      </c>
      <c r="AH236" s="5" t="s">
        <v>188</v>
      </c>
      <c r="AI236" s="5" t="s">
        <v>188</v>
      </c>
      <c r="AJ236" s="5" t="s">
        <v>188</v>
      </c>
      <c r="AK236" s="5" t="s">
        <v>188</v>
      </c>
      <c r="AL236" s="5" t="s">
        <v>188</v>
      </c>
      <c r="AM236" s="5" t="s">
        <v>188</v>
      </c>
      <c r="AN236" s="5" t="s">
        <v>188</v>
      </c>
      <c r="AO236" s="5" t="s">
        <v>188</v>
      </c>
      <c r="AP236" s="5" t="s">
        <v>188</v>
      </c>
      <c r="AQ236" s="5" t="s">
        <v>188</v>
      </c>
    </row>
  </sheetData>
  <mergeCells count="1">
    <mergeCell ref="A1:BE1"/>
  </mergeCells>
  <hyperlinks>
    <hyperlink ref="B52" r:id="rId1" xr:uid="{43C35AB8-674E-4A74-BDDA-FF7217F73E2C}"/>
    <hyperlink ref="B53" r:id="rId2" xr:uid="{6037B5FF-C95B-43E7-9EC9-6139F1F4CBD8}"/>
    <hyperlink ref="B54" r:id="rId3" xr:uid="{0E101627-313D-4CFA-B66B-0BC257B98BF3}"/>
    <hyperlink ref="B55" r:id="rId4" xr:uid="{1C1DF63A-A547-47F4-B5A8-1DF1561B8AD9}"/>
    <hyperlink ref="B56" r:id="rId5" xr:uid="{231CD192-B887-4C3D-97CE-0D2E5C01D743}"/>
    <hyperlink ref="B57" r:id="rId6" xr:uid="{F414B8EE-1455-42C7-9F35-A3047F3717C4}"/>
    <hyperlink ref="B233" r:id="rId7" display="https://rpubs.com/Konstantin_Xo/RHMR" xr:uid="{FE59C1A2-D8A1-44BC-A1A7-5D43FFE8CE8B}"/>
    <hyperlink ref="B235" r:id="rId8" display="https://dataverse.shinyapps.io/socialhousing/" xr:uid="{A0282595-E20B-4D20-84A9-1D6FADAC91DB}"/>
    <hyperlink ref="B234" r:id="rId9" xr:uid="{EA01CEBC-4683-42BB-9CD6-FCCD5471F0F4}"/>
    <hyperlink ref="B97" r:id="rId10" xr:uid="{707E8589-3744-486B-9A99-EEAC6433274A}"/>
    <hyperlink ref="B27" r:id="rId11" xr:uid="{B545EF59-7497-4EB4-BE16-C5EC778231EC}"/>
  </hyperlinks>
  <pageMargins left="0.7" right="0.7" top="0.75" bottom="0.75" header="0.3" footer="0.3"/>
  <pageSetup paperSize="9" orientation="portrait" r:id="rId12"/>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51737B"/>
  </sheetPr>
  <dimension ref="A1:BE236"/>
  <sheetViews>
    <sheetView workbookViewId="0">
      <pane xSplit="1" topLeftCell="B1" activePane="topRight" state="frozen"/>
      <selection pane="topRight" activeCell="B25" sqref="B25"/>
    </sheetView>
  </sheetViews>
  <sheetFormatPr baseColWidth="10" defaultColWidth="9.140625" defaultRowHeight="15" outlineLevelRow="1" x14ac:dyDescent="0.25"/>
  <cols>
    <col min="1" max="1" width="79.7109375" style="23" customWidth="1"/>
    <col min="2" max="2" width="42.28515625" style="5" customWidth="1"/>
    <col min="3" max="6" width="9.28515625" style="5" bestFit="1" customWidth="1"/>
    <col min="7" max="14" width="9.7109375" style="5" bestFit="1" customWidth="1"/>
    <col min="15" max="16" width="9.28515625" style="5" bestFit="1" customWidth="1"/>
    <col min="17" max="22" width="9.7109375" style="5" bestFit="1" customWidth="1"/>
    <col min="23" max="30" width="9.28515625" style="5" bestFit="1" customWidth="1"/>
    <col min="31" max="31" width="9.7109375" style="5" bestFit="1" customWidth="1"/>
    <col min="32" max="40" width="9.28515625" style="5" bestFit="1" customWidth="1"/>
    <col min="41" max="42" width="9.7109375" style="5" bestFit="1" customWidth="1"/>
    <col min="43" max="52" width="9.28515625" style="5" bestFit="1" customWidth="1"/>
    <col min="53" max="53" width="9.7109375" style="5" bestFit="1" customWidth="1"/>
    <col min="54" max="57" width="9.28515625" style="5" bestFit="1" customWidth="1"/>
    <col min="58" max="16384" width="9.140625" style="5"/>
  </cols>
  <sheetData>
    <row r="1" spans="1:57" s="92" customFormat="1" ht="90" customHeight="1" x14ac:dyDescent="0.25"/>
    <row r="3" spans="1:57" ht="18.75" x14ac:dyDescent="0.3">
      <c r="A3" s="66" t="s">
        <v>810</v>
      </c>
      <c r="B3" s="4"/>
    </row>
    <row r="5" spans="1:57" s="23" customFormat="1" x14ac:dyDescent="0.25">
      <c r="B5" s="23" t="s">
        <v>512</v>
      </c>
      <c r="C5" s="20">
        <v>1970</v>
      </c>
      <c r="D5" s="20">
        <v>1971</v>
      </c>
      <c r="E5" s="20">
        <v>1972</v>
      </c>
      <c r="F5" s="20">
        <v>1973</v>
      </c>
      <c r="G5" s="20">
        <v>1974</v>
      </c>
      <c r="H5" s="20">
        <v>1975</v>
      </c>
      <c r="I5" s="20">
        <v>1976</v>
      </c>
      <c r="J5" s="20">
        <v>1977</v>
      </c>
      <c r="K5" s="20">
        <v>1978</v>
      </c>
      <c r="L5" s="20">
        <v>1979</v>
      </c>
      <c r="M5" s="20">
        <v>1980</v>
      </c>
      <c r="N5" s="20">
        <v>1981</v>
      </c>
      <c r="O5" s="20">
        <v>1982</v>
      </c>
      <c r="P5" s="20">
        <v>1983</v>
      </c>
      <c r="Q5" s="20">
        <v>1984</v>
      </c>
      <c r="R5" s="20">
        <v>1985</v>
      </c>
      <c r="S5" s="20">
        <v>1986</v>
      </c>
      <c r="T5" s="20">
        <v>1987</v>
      </c>
      <c r="U5" s="20">
        <v>1988</v>
      </c>
      <c r="V5" s="20">
        <v>1989</v>
      </c>
      <c r="W5" s="20">
        <v>1990</v>
      </c>
      <c r="X5" s="20">
        <v>1991</v>
      </c>
      <c r="Y5" s="20">
        <v>1992</v>
      </c>
      <c r="Z5" s="20">
        <v>1993</v>
      </c>
      <c r="AA5" s="20">
        <v>1994</v>
      </c>
      <c r="AB5" s="20">
        <v>1995</v>
      </c>
      <c r="AC5" s="20">
        <v>1996</v>
      </c>
      <c r="AD5" s="20">
        <v>1997</v>
      </c>
      <c r="AE5" s="20">
        <v>1998</v>
      </c>
      <c r="AF5" s="20">
        <v>1999</v>
      </c>
      <c r="AG5" s="20">
        <v>2000</v>
      </c>
      <c r="AH5" s="20">
        <v>2001</v>
      </c>
      <c r="AI5" s="20">
        <v>2002</v>
      </c>
      <c r="AJ5" s="20">
        <v>2003</v>
      </c>
      <c r="AK5" s="20">
        <v>2004</v>
      </c>
      <c r="AL5" s="20">
        <v>2005</v>
      </c>
      <c r="AM5" s="20">
        <v>2006</v>
      </c>
      <c r="AN5" s="20">
        <v>2007</v>
      </c>
      <c r="AO5" s="20">
        <v>2008</v>
      </c>
      <c r="AP5" s="20">
        <v>2009</v>
      </c>
      <c r="AQ5" s="20">
        <v>2010</v>
      </c>
      <c r="AR5" s="20">
        <v>2011</v>
      </c>
      <c r="AS5" s="20">
        <v>2012</v>
      </c>
      <c r="AT5" s="20">
        <v>2013</v>
      </c>
      <c r="AU5" s="20">
        <v>2014</v>
      </c>
      <c r="AV5" s="20">
        <v>2015</v>
      </c>
      <c r="AW5" s="20">
        <v>2016</v>
      </c>
      <c r="AX5" s="20">
        <v>2017</v>
      </c>
      <c r="AY5" s="20">
        <v>2018</v>
      </c>
      <c r="AZ5" s="20">
        <v>2019</v>
      </c>
      <c r="BA5" s="20">
        <v>2020</v>
      </c>
      <c r="BB5" s="20">
        <v>2021</v>
      </c>
      <c r="BC5" s="20">
        <v>2022</v>
      </c>
      <c r="BD5" s="20">
        <v>2023</v>
      </c>
      <c r="BE5" s="20">
        <v>2024</v>
      </c>
    </row>
    <row r="6" spans="1:57" x14ac:dyDescent="0.25">
      <c r="A6" s="21" t="s">
        <v>513</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row>
    <row r="7" spans="1:57" x14ac:dyDescent="0.25">
      <c r="A7" s="23" t="s">
        <v>514</v>
      </c>
      <c r="B7" s="5" t="s">
        <v>791</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7">
        <v>85.8</v>
      </c>
      <c r="AL7" s="7">
        <v>85.3</v>
      </c>
      <c r="AM7" s="7">
        <v>85.4</v>
      </c>
      <c r="AN7" s="7">
        <v>85.1</v>
      </c>
      <c r="AO7" s="7">
        <v>85.1</v>
      </c>
      <c r="AP7" s="7">
        <v>87.4</v>
      </c>
      <c r="AQ7" s="7">
        <v>85</v>
      </c>
      <c r="AR7" s="7">
        <v>85.7</v>
      </c>
      <c r="AS7" s="7">
        <v>81.099999999999994</v>
      </c>
      <c r="AT7" s="7">
        <v>82.7</v>
      </c>
      <c r="AU7" s="7">
        <v>81</v>
      </c>
      <c r="AV7" s="7">
        <v>80.400000000000006</v>
      </c>
      <c r="AW7" s="7">
        <v>80.2</v>
      </c>
      <c r="AX7" s="7">
        <v>78.2</v>
      </c>
      <c r="AY7" s="7">
        <v>80</v>
      </c>
      <c r="AZ7" s="7">
        <v>79.099999999999994</v>
      </c>
      <c r="BA7" s="7">
        <v>74.2</v>
      </c>
      <c r="BB7" s="7">
        <v>76.099999999999994</v>
      </c>
      <c r="BC7" s="7">
        <v>74.2</v>
      </c>
      <c r="BD7" s="8">
        <v>75.5</v>
      </c>
      <c r="BE7" s="6"/>
    </row>
    <row r="8" spans="1:57" x14ac:dyDescent="0.25">
      <c r="A8" s="23" t="s">
        <v>516</v>
      </c>
      <c r="B8" s="5" t="s">
        <v>791</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7">
        <v>41.2</v>
      </c>
      <c r="AL8" s="7">
        <v>38.6</v>
      </c>
      <c r="AM8" s="7">
        <v>36.700000000000003</v>
      </c>
      <c r="AN8" s="7">
        <v>39.799999999999997</v>
      </c>
      <c r="AO8" s="7">
        <v>36.700000000000003</v>
      </c>
      <c r="AP8" s="7">
        <v>36.4</v>
      </c>
      <c r="AQ8" s="7">
        <v>37.9</v>
      </c>
      <c r="AR8" s="7">
        <v>41.8</v>
      </c>
      <c r="AS8" s="7">
        <v>37.299999999999997</v>
      </c>
      <c r="AT8" s="7">
        <v>35.6</v>
      </c>
      <c r="AU8" s="7">
        <v>36.299999999999997</v>
      </c>
      <c r="AV8" s="7">
        <v>36.299999999999997</v>
      </c>
      <c r="AW8" s="7">
        <v>34.6</v>
      </c>
      <c r="AX8" s="7">
        <v>37.6</v>
      </c>
      <c r="AY8" s="7">
        <v>34.5</v>
      </c>
      <c r="AZ8" s="7">
        <v>36</v>
      </c>
      <c r="BA8" s="7">
        <v>36.700000000000003</v>
      </c>
      <c r="BB8" s="7">
        <v>35.9</v>
      </c>
      <c r="BC8" s="7">
        <v>33.6</v>
      </c>
      <c r="BD8" s="8">
        <v>35.200000000000003</v>
      </c>
      <c r="BE8" s="6"/>
    </row>
    <row r="9" spans="1:57" x14ac:dyDescent="0.25">
      <c r="A9" s="20" t="s">
        <v>517</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7">
        <v>2.08</v>
      </c>
      <c r="AL9" s="7">
        <v>2.21</v>
      </c>
      <c r="AM9" s="7">
        <v>2.33</v>
      </c>
      <c r="AN9" s="7">
        <v>2.14</v>
      </c>
      <c r="AO9" s="7">
        <v>2.3199999999999998</v>
      </c>
      <c r="AP9" s="7">
        <v>2.4</v>
      </c>
      <c r="AQ9" s="7">
        <v>2.2400000000000002</v>
      </c>
      <c r="AR9" s="7">
        <v>2.0499999999999998</v>
      </c>
      <c r="AS9" s="7">
        <v>2.17</v>
      </c>
      <c r="AT9" s="7">
        <v>2.3199999999999998</v>
      </c>
      <c r="AU9" s="7">
        <v>2.23</v>
      </c>
      <c r="AV9" s="7">
        <v>2.21</v>
      </c>
      <c r="AW9" s="7">
        <v>2.3199999999999998</v>
      </c>
      <c r="AX9" s="7">
        <v>2.08</v>
      </c>
      <c r="AY9" s="7">
        <v>2.3199999999999998</v>
      </c>
      <c r="AZ9" s="7">
        <v>2.2000000000000002</v>
      </c>
      <c r="BA9" s="7">
        <v>2.02</v>
      </c>
      <c r="BB9" s="7">
        <v>2.12</v>
      </c>
      <c r="BC9" s="7">
        <v>2.21</v>
      </c>
      <c r="BD9" s="8">
        <f>BD7/BD8</f>
        <v>2.1448863636363633</v>
      </c>
      <c r="BE9" s="6"/>
    </row>
    <row r="10" spans="1:57" x14ac:dyDescent="0.25">
      <c r="A10" s="20" t="s">
        <v>518</v>
      </c>
      <c r="B10" s="5" t="s">
        <v>791</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7" t="s">
        <v>188</v>
      </c>
      <c r="AL10" s="8">
        <v>40.9</v>
      </c>
      <c r="AM10" s="8">
        <v>43.25</v>
      </c>
      <c r="AN10" s="8">
        <v>25.61</v>
      </c>
      <c r="AO10" s="8">
        <v>45.7</v>
      </c>
      <c r="AP10" s="8">
        <v>54.74</v>
      </c>
      <c r="AQ10" s="8">
        <v>52.24</v>
      </c>
      <c r="AR10" s="8">
        <v>48.78</v>
      </c>
      <c r="AS10" s="8">
        <v>43.76</v>
      </c>
      <c r="AT10" s="8">
        <v>45.76</v>
      </c>
      <c r="AU10" s="8">
        <v>41.48</v>
      </c>
      <c r="AV10" s="8">
        <v>40.89</v>
      </c>
      <c r="AW10" s="8">
        <v>40.74</v>
      </c>
      <c r="AX10" s="8">
        <v>43.87</v>
      </c>
      <c r="AY10" s="8">
        <v>43</v>
      </c>
      <c r="AZ10" s="8">
        <v>41.83</v>
      </c>
      <c r="BA10" s="8">
        <v>38.29</v>
      </c>
      <c r="BB10" s="8">
        <v>40.94</v>
      </c>
      <c r="BC10" s="8">
        <v>39.270000000000003</v>
      </c>
      <c r="BD10" s="8">
        <v>40.04</v>
      </c>
      <c r="BE10" s="6"/>
    </row>
    <row r="11" spans="1:57" x14ac:dyDescent="0.25">
      <c r="A11" s="20" t="s">
        <v>519</v>
      </c>
      <c r="B11" s="5" t="s">
        <v>791</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7" t="s">
        <v>188</v>
      </c>
      <c r="AL11" s="8">
        <v>29.08</v>
      </c>
      <c r="AM11" s="8">
        <v>31.85</v>
      </c>
      <c r="AN11" s="8">
        <v>15.89</v>
      </c>
      <c r="AO11" s="8">
        <v>32.65</v>
      </c>
      <c r="AP11" s="8">
        <v>40.58</v>
      </c>
      <c r="AQ11" s="8">
        <v>38.840000000000003</v>
      </c>
      <c r="AR11" s="8">
        <v>35.619999999999997</v>
      </c>
      <c r="AS11" s="8">
        <v>32.369999999999997</v>
      </c>
      <c r="AT11" s="8">
        <v>34.68</v>
      </c>
      <c r="AU11" s="8">
        <v>31.23</v>
      </c>
      <c r="AV11" s="8">
        <v>30.23</v>
      </c>
      <c r="AW11" s="8">
        <v>30.16</v>
      </c>
      <c r="AX11" s="8">
        <v>33.32</v>
      </c>
      <c r="AY11" s="8">
        <v>32.36</v>
      </c>
      <c r="AZ11" s="8">
        <v>32.020000000000003</v>
      </c>
      <c r="BA11" s="8">
        <v>28.68</v>
      </c>
      <c r="BB11" s="8">
        <v>31.58</v>
      </c>
      <c r="BC11" s="8">
        <v>30.22</v>
      </c>
      <c r="BD11" s="8">
        <v>30.63</v>
      </c>
      <c r="BE11" s="6"/>
    </row>
    <row r="12" spans="1:57" x14ac:dyDescent="0.25">
      <c r="A12" s="20" t="s">
        <v>520</v>
      </c>
      <c r="B12" s="5" t="s">
        <v>791</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7" t="s">
        <v>188</v>
      </c>
      <c r="AL12" s="8">
        <v>20.22</v>
      </c>
      <c r="AM12" s="8">
        <v>23.22</v>
      </c>
      <c r="AN12" s="8">
        <v>10.24</v>
      </c>
      <c r="AO12" s="8">
        <v>23.4</v>
      </c>
      <c r="AP12" s="8">
        <v>29.81</v>
      </c>
      <c r="AQ12" s="8">
        <v>28.44</v>
      </c>
      <c r="AR12" s="8">
        <v>25.74</v>
      </c>
      <c r="AS12" s="8">
        <v>23.67</v>
      </c>
      <c r="AT12" s="8">
        <v>25.39</v>
      </c>
      <c r="AU12" s="8">
        <v>23.35</v>
      </c>
      <c r="AV12" s="8">
        <v>22.9</v>
      </c>
      <c r="AW12" s="8">
        <v>23.41</v>
      </c>
      <c r="AX12" s="8">
        <v>24.58</v>
      </c>
      <c r="AY12" s="8">
        <v>23.39</v>
      </c>
      <c r="AZ12" s="8">
        <v>24.03</v>
      </c>
      <c r="BA12" s="8">
        <v>21.26</v>
      </c>
      <c r="BB12" s="8">
        <v>23.18</v>
      </c>
      <c r="BC12" s="8">
        <v>22.58</v>
      </c>
      <c r="BD12" s="8">
        <v>22.74</v>
      </c>
      <c r="BE12" s="6"/>
    </row>
    <row r="13" spans="1:57" x14ac:dyDescent="0.25">
      <c r="A13" s="23" t="s">
        <v>792</v>
      </c>
      <c r="B13" s="5" t="s">
        <v>791</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7" t="s">
        <v>188</v>
      </c>
      <c r="AL13" s="7">
        <v>10.414018</v>
      </c>
      <c r="AM13" s="7">
        <v>10.89852</v>
      </c>
      <c r="AN13" s="7">
        <v>6.1336519999999997</v>
      </c>
      <c r="AO13" s="7">
        <v>15.899744</v>
      </c>
      <c r="AP13" s="7">
        <v>25.721399000000002</v>
      </c>
      <c r="AQ13" s="7">
        <v>22.864864000000001</v>
      </c>
      <c r="AR13" s="7">
        <v>15.681535</v>
      </c>
      <c r="AS13" s="7">
        <v>13.121069</v>
      </c>
      <c r="AT13" s="7">
        <v>10.731840999999999</v>
      </c>
      <c r="AU13" s="7">
        <v>8.7489070000000009</v>
      </c>
      <c r="AV13" s="7">
        <v>8.1471079999999994</v>
      </c>
      <c r="AW13" s="7">
        <v>7.7742519999999997</v>
      </c>
      <c r="AX13" s="7">
        <v>11.718349</v>
      </c>
      <c r="AY13" s="7">
        <v>10.981598999999999</v>
      </c>
      <c r="AZ13" s="7">
        <v>11.361670999999999</v>
      </c>
      <c r="BA13" s="7">
        <v>11.728217000000001</v>
      </c>
      <c r="BB13" s="7">
        <v>9.5316569999999992</v>
      </c>
      <c r="BC13" s="7">
        <v>8.9043600000000005</v>
      </c>
      <c r="BD13" s="7">
        <v>7.3724069999999999</v>
      </c>
      <c r="BE13" s="6"/>
    </row>
    <row r="14" spans="1:57" x14ac:dyDescent="0.25">
      <c r="A14" s="23" t="s">
        <v>793</v>
      </c>
      <c r="B14" s="5" t="s">
        <v>791</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7" t="s">
        <v>188</v>
      </c>
      <c r="AL14" s="7">
        <v>33.828122999999998</v>
      </c>
      <c r="AM14" s="7">
        <v>40.149188000000002</v>
      </c>
      <c r="AN14" s="7">
        <v>21.112515999999999</v>
      </c>
      <c r="AO14" s="7">
        <v>33.270259000000003</v>
      </c>
      <c r="AP14" s="7">
        <v>35.226505000000003</v>
      </c>
      <c r="AQ14" s="7">
        <v>35.950350999999998</v>
      </c>
      <c r="AR14" s="7">
        <v>40.644993999999997</v>
      </c>
      <c r="AS14" s="7">
        <v>37.275115999999997</v>
      </c>
      <c r="AT14" s="7">
        <v>43.077328999999999</v>
      </c>
      <c r="AU14" s="7">
        <v>40.360013000000002</v>
      </c>
      <c r="AV14" s="7">
        <v>39.970928999999998</v>
      </c>
      <c r="AW14" s="7">
        <v>41.262135999999998</v>
      </c>
      <c r="AX14" s="7">
        <v>40.235988999999996</v>
      </c>
      <c r="AY14" s="7">
        <v>37.665120000000002</v>
      </c>
      <c r="AZ14" s="7">
        <v>38.564832000000003</v>
      </c>
      <c r="BA14" s="7">
        <v>31.455324999999998</v>
      </c>
      <c r="BB14" s="7">
        <v>37.280648999999997</v>
      </c>
      <c r="BC14" s="7">
        <v>36.971068000000002</v>
      </c>
      <c r="BD14" s="7">
        <v>38.816063999999997</v>
      </c>
      <c r="BE14" s="6"/>
    </row>
    <row r="15" spans="1:57" x14ac:dyDescent="0.25">
      <c r="A15" s="20" t="s">
        <v>523</v>
      </c>
      <c r="B15" s="5" t="s">
        <v>791</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7" t="s">
        <v>188</v>
      </c>
      <c r="AL15" s="8">
        <v>0.57999999999999996</v>
      </c>
      <c r="AM15" s="8">
        <v>0.63</v>
      </c>
      <c r="AN15" s="8">
        <v>0.56999999999999995</v>
      </c>
      <c r="AO15" s="8">
        <v>0.57999999999999996</v>
      </c>
      <c r="AP15" s="8">
        <v>0.59</v>
      </c>
      <c r="AQ15" s="8">
        <v>0.6</v>
      </c>
      <c r="AR15" s="8">
        <v>0.59</v>
      </c>
      <c r="AS15" s="8">
        <v>0.6</v>
      </c>
      <c r="AT15" s="8">
        <v>0.61</v>
      </c>
      <c r="AU15" s="8">
        <v>0.67</v>
      </c>
      <c r="AV15" s="8">
        <v>0.65</v>
      </c>
      <c r="AW15" s="8">
        <v>0.67</v>
      </c>
      <c r="AX15" s="8">
        <v>0.63</v>
      </c>
      <c r="AY15" s="8">
        <v>0.63</v>
      </c>
      <c r="AZ15" s="8">
        <v>0.65</v>
      </c>
      <c r="BA15" s="8">
        <v>0.64</v>
      </c>
      <c r="BB15" s="8">
        <v>0.65</v>
      </c>
      <c r="BC15" s="8">
        <v>0.66</v>
      </c>
      <c r="BD15" s="7">
        <v>0.66</v>
      </c>
      <c r="BE15" s="6"/>
    </row>
    <row r="16" spans="1:57" outlineLevel="1" x14ac:dyDescent="0.25">
      <c r="A16" s="25" t="s">
        <v>524</v>
      </c>
      <c r="B16" s="5" t="s">
        <v>525</v>
      </c>
      <c r="AK16" s="7" t="s">
        <v>188</v>
      </c>
      <c r="AL16" s="8">
        <v>13.6</v>
      </c>
      <c r="AM16" s="8">
        <v>16.100000000000001</v>
      </c>
      <c r="AN16" s="8">
        <v>13.4</v>
      </c>
      <c r="AO16" s="8">
        <v>17.100000000000001</v>
      </c>
      <c r="AP16" s="8">
        <v>24.3</v>
      </c>
      <c r="AQ16" s="8">
        <v>21.9</v>
      </c>
      <c r="AR16" s="8">
        <v>18.399999999999999</v>
      </c>
      <c r="AS16" s="8">
        <v>16.7</v>
      </c>
      <c r="AT16" s="8">
        <v>17.899999999999999</v>
      </c>
      <c r="AU16" s="8">
        <v>15.6</v>
      </c>
      <c r="AV16" s="8">
        <v>15.1</v>
      </c>
      <c r="AW16" s="8">
        <v>15.1</v>
      </c>
      <c r="AX16" s="8">
        <v>15.7</v>
      </c>
      <c r="AY16" s="8">
        <v>14.7</v>
      </c>
      <c r="AZ16" s="8">
        <v>15.6</v>
      </c>
      <c r="BA16" s="8">
        <v>14.1</v>
      </c>
      <c r="BB16" s="8">
        <v>15.5</v>
      </c>
      <c r="BC16" s="8">
        <v>14.7</v>
      </c>
      <c r="BD16" s="8">
        <v>15.4</v>
      </c>
    </row>
    <row r="17" spans="1:56" outlineLevel="1" x14ac:dyDescent="0.25">
      <c r="A17" s="20" t="s">
        <v>526</v>
      </c>
      <c r="B17" s="5" t="s">
        <v>791</v>
      </c>
      <c r="AK17" s="8">
        <v>58.31</v>
      </c>
      <c r="AL17" s="8">
        <v>57.63</v>
      </c>
      <c r="AM17" s="8">
        <v>57.59</v>
      </c>
      <c r="AN17" s="8">
        <v>46.84</v>
      </c>
      <c r="AO17" s="8">
        <v>59.03</v>
      </c>
      <c r="AP17" s="8">
        <v>61.53</v>
      </c>
      <c r="AQ17" s="8">
        <v>63.84</v>
      </c>
      <c r="AR17" s="8">
        <v>61.55</v>
      </c>
      <c r="AS17" s="8">
        <v>62.59</v>
      </c>
      <c r="AT17" s="8">
        <v>65.38</v>
      </c>
      <c r="AU17" s="8">
        <v>63.03</v>
      </c>
      <c r="AV17" s="8">
        <v>64.83</v>
      </c>
      <c r="AW17" s="8">
        <v>64.06</v>
      </c>
      <c r="AX17" s="8">
        <v>64.61</v>
      </c>
      <c r="AY17" s="8">
        <v>63.22</v>
      </c>
      <c r="AZ17" s="8">
        <v>63.6</v>
      </c>
      <c r="BA17" s="8">
        <v>62.72</v>
      </c>
      <c r="BB17" s="8">
        <v>63.07</v>
      </c>
      <c r="BC17" s="8">
        <v>62.88</v>
      </c>
      <c r="BD17" s="8">
        <v>65.37</v>
      </c>
    </row>
    <row r="18" spans="1:56" outlineLevel="1" x14ac:dyDescent="0.25">
      <c r="A18" s="20" t="s">
        <v>527</v>
      </c>
      <c r="B18" s="5" t="s">
        <v>791</v>
      </c>
      <c r="AK18" s="8">
        <v>40.520000000000003</v>
      </c>
      <c r="AL18" s="8">
        <v>38.799999999999997</v>
      </c>
      <c r="AM18" s="8">
        <v>40.79</v>
      </c>
      <c r="AN18" s="8">
        <v>28.45</v>
      </c>
      <c r="AO18" s="8">
        <v>40.93</v>
      </c>
      <c r="AP18" s="8">
        <v>43.39</v>
      </c>
      <c r="AQ18" s="8">
        <v>44.52</v>
      </c>
      <c r="AR18" s="8">
        <v>44.5</v>
      </c>
      <c r="AS18" s="8">
        <v>45.87</v>
      </c>
      <c r="AT18" s="8">
        <v>46.17</v>
      </c>
      <c r="AU18" s="8">
        <v>46.33</v>
      </c>
      <c r="AV18" s="8">
        <v>48.1</v>
      </c>
      <c r="AW18" s="8">
        <v>48.9</v>
      </c>
      <c r="AX18" s="8">
        <v>46.58</v>
      </c>
      <c r="AY18" s="8">
        <v>45.38</v>
      </c>
      <c r="AZ18" s="8">
        <v>46.5</v>
      </c>
      <c r="BA18" s="8">
        <v>45.52</v>
      </c>
      <c r="BB18" s="8">
        <v>46.16</v>
      </c>
      <c r="BC18" s="8">
        <v>45.78</v>
      </c>
      <c r="BD18" s="8">
        <v>48.19</v>
      </c>
    </row>
    <row r="19" spans="1:56" outlineLevel="1" x14ac:dyDescent="0.25">
      <c r="A19" s="20" t="s">
        <v>528</v>
      </c>
      <c r="B19" s="5" t="s">
        <v>791</v>
      </c>
      <c r="AK19" s="8">
        <v>28.28</v>
      </c>
      <c r="AL19" s="8">
        <v>27.47</v>
      </c>
      <c r="AM19" s="8">
        <v>28.28</v>
      </c>
      <c r="AN19" s="8">
        <v>17.52</v>
      </c>
      <c r="AO19" s="8">
        <v>27.81</v>
      </c>
      <c r="AP19" s="8">
        <v>29.7</v>
      </c>
      <c r="AQ19" s="8">
        <v>30.56</v>
      </c>
      <c r="AR19" s="8">
        <v>32.229999999999997</v>
      </c>
      <c r="AS19" s="8">
        <v>30.66</v>
      </c>
      <c r="AT19" s="8">
        <v>33.43</v>
      </c>
      <c r="AU19" s="8">
        <v>33.479999999999997</v>
      </c>
      <c r="AV19" s="8">
        <v>32.54</v>
      </c>
      <c r="AW19" s="8">
        <v>33.86</v>
      </c>
      <c r="AX19" s="8">
        <v>32.299999999999997</v>
      </c>
      <c r="AY19" s="8">
        <v>31.64</v>
      </c>
      <c r="AZ19" s="8">
        <v>32.380000000000003</v>
      </c>
      <c r="BA19" s="8">
        <v>31.23</v>
      </c>
      <c r="BB19" s="8">
        <v>31.84</v>
      </c>
      <c r="BC19" s="8">
        <v>31.89</v>
      </c>
      <c r="BD19" s="8">
        <v>34.01</v>
      </c>
    </row>
    <row r="20" spans="1:56" outlineLevel="1" x14ac:dyDescent="0.25">
      <c r="A20" s="20" t="s">
        <v>794</v>
      </c>
      <c r="B20" s="5" t="s">
        <v>515</v>
      </c>
      <c r="AK20" s="8" t="s">
        <v>188</v>
      </c>
      <c r="AL20" s="8">
        <v>5.36</v>
      </c>
      <c r="AM20" s="8">
        <v>5.67</v>
      </c>
      <c r="AN20" s="8">
        <v>5.77</v>
      </c>
      <c r="AO20" s="8">
        <v>5.9</v>
      </c>
      <c r="AP20" s="8">
        <v>5.55</v>
      </c>
      <c r="AQ20" s="8">
        <v>5.88</v>
      </c>
      <c r="AR20" s="8">
        <v>6.31</v>
      </c>
      <c r="AS20" s="8">
        <v>6.07</v>
      </c>
      <c r="AT20" s="8">
        <v>6.38</v>
      </c>
      <c r="AU20" s="8">
        <v>6.4</v>
      </c>
      <c r="AV20" s="8">
        <v>6.53</v>
      </c>
      <c r="AW20" s="8">
        <v>6.9</v>
      </c>
      <c r="AX20" s="8">
        <v>6.88</v>
      </c>
      <c r="AY20" s="8">
        <v>7.15</v>
      </c>
      <c r="AZ20" s="8">
        <v>6.86</v>
      </c>
      <c r="BA20" s="8">
        <v>7.06</v>
      </c>
      <c r="BB20" s="8">
        <v>7.57</v>
      </c>
      <c r="BC20" s="8">
        <v>7.6</v>
      </c>
      <c r="BD20" s="8">
        <v>7.64</v>
      </c>
    </row>
    <row r="21" spans="1:56" outlineLevel="1" x14ac:dyDescent="0.25">
      <c r="A21" s="23" t="s">
        <v>530</v>
      </c>
      <c r="B21" s="5" t="s">
        <v>531</v>
      </c>
      <c r="AK21" s="5">
        <v>4.7</v>
      </c>
      <c r="AL21" s="5">
        <v>5.5</v>
      </c>
      <c r="AM21" s="5">
        <v>6.6</v>
      </c>
      <c r="AN21" s="5">
        <v>6.5</v>
      </c>
      <c r="AO21" s="5">
        <v>6</v>
      </c>
      <c r="AP21" s="5">
        <v>5.2</v>
      </c>
      <c r="AQ21" s="5">
        <v>5.2</v>
      </c>
      <c r="AR21" s="5">
        <v>4.7</v>
      </c>
      <c r="AS21" s="5">
        <v>4.5</v>
      </c>
      <c r="AT21" s="5">
        <v>4.7</v>
      </c>
      <c r="AU21" s="5">
        <v>4.7</v>
      </c>
      <c r="AV21" s="5">
        <v>5</v>
      </c>
      <c r="AW21" s="5">
        <v>5.0999999999999996</v>
      </c>
      <c r="AX21" s="5">
        <v>5.2</v>
      </c>
      <c r="AY21" s="5">
        <v>5.3</v>
      </c>
      <c r="AZ21" s="5">
        <v>5.3</v>
      </c>
      <c r="BA21" s="5">
        <v>5.6</v>
      </c>
      <c r="BB21" s="5">
        <v>6</v>
      </c>
      <c r="BC21" s="5">
        <v>6</v>
      </c>
      <c r="BD21" s="5">
        <v>5.6</v>
      </c>
    </row>
    <row r="22" spans="1:56" outlineLevel="1" x14ac:dyDescent="0.25">
      <c r="A22" s="20" t="s">
        <v>532</v>
      </c>
      <c r="B22" s="5" t="s">
        <v>515</v>
      </c>
      <c r="AK22" s="5" t="s">
        <v>188</v>
      </c>
      <c r="AL22" s="5" t="s">
        <v>188</v>
      </c>
      <c r="AM22" s="5" t="s">
        <v>188</v>
      </c>
      <c r="AN22" s="5" t="s">
        <v>188</v>
      </c>
      <c r="AO22" s="5" t="s">
        <v>188</v>
      </c>
      <c r="AP22" s="5" t="s">
        <v>188</v>
      </c>
      <c r="AQ22" s="5" t="s">
        <v>188</v>
      </c>
      <c r="AR22" s="5" t="s">
        <v>188</v>
      </c>
      <c r="AS22" s="5" t="s">
        <v>188</v>
      </c>
      <c r="AT22" s="5" t="s">
        <v>188</v>
      </c>
      <c r="AU22" s="5" t="s">
        <v>188</v>
      </c>
      <c r="AV22" s="5" t="s">
        <v>188</v>
      </c>
      <c r="AW22" s="5" t="s">
        <v>188</v>
      </c>
      <c r="AX22" s="5" t="s">
        <v>188</v>
      </c>
      <c r="AY22" s="5" t="s">
        <v>188</v>
      </c>
      <c r="AZ22" s="5" t="s">
        <v>188</v>
      </c>
      <c r="BA22" s="5">
        <v>1.97</v>
      </c>
      <c r="BB22" s="5" t="s">
        <v>188</v>
      </c>
      <c r="BC22" s="5" t="s">
        <v>188</v>
      </c>
      <c r="BD22" s="5" t="s">
        <v>188</v>
      </c>
    </row>
    <row r="23" spans="1:56" outlineLevel="1" x14ac:dyDescent="0.25">
      <c r="A23" s="20" t="s">
        <v>533</v>
      </c>
      <c r="B23" s="5" t="s">
        <v>515</v>
      </c>
      <c r="AK23" s="11">
        <v>5.6</v>
      </c>
      <c r="AL23" s="11">
        <v>6.5</v>
      </c>
      <c r="AM23" s="11">
        <v>5.7</v>
      </c>
      <c r="AN23" s="11">
        <v>6</v>
      </c>
      <c r="AO23" s="11">
        <v>7.1</v>
      </c>
      <c r="AP23" s="11">
        <v>8.1</v>
      </c>
      <c r="AQ23" s="11">
        <v>7.4</v>
      </c>
      <c r="AR23" s="11">
        <v>8.1999999999999993</v>
      </c>
      <c r="AS23" s="11">
        <v>8.9</v>
      </c>
      <c r="AT23" s="11">
        <v>9.6</v>
      </c>
      <c r="AU23" s="11">
        <v>11.3</v>
      </c>
      <c r="AV23" s="11">
        <v>9.6</v>
      </c>
      <c r="AW23" s="11">
        <v>9</v>
      </c>
      <c r="AX23" s="11">
        <v>9.3000000000000007</v>
      </c>
      <c r="AY23" s="11">
        <v>8.1999999999999993</v>
      </c>
      <c r="AZ23" s="11">
        <v>7.2</v>
      </c>
      <c r="BA23" s="11">
        <v>8.3000000000000007</v>
      </c>
      <c r="BB23" s="11" t="s">
        <v>188</v>
      </c>
      <c r="BC23" s="11" t="s">
        <v>188</v>
      </c>
      <c r="BD23" s="11">
        <v>13.2</v>
      </c>
    </row>
    <row r="24" spans="1:56" outlineLevel="1" x14ac:dyDescent="0.25">
      <c r="A24" s="20" t="s">
        <v>534</v>
      </c>
      <c r="B24" s="5" t="s">
        <v>515</v>
      </c>
      <c r="AK24" s="5" t="s">
        <v>188</v>
      </c>
      <c r="AL24" s="5" t="s">
        <v>188</v>
      </c>
      <c r="AM24" s="5" t="s">
        <v>188</v>
      </c>
      <c r="AN24" s="11">
        <v>13.1</v>
      </c>
      <c r="AO24" s="5" t="s">
        <v>188</v>
      </c>
      <c r="AP24" s="5" t="s">
        <v>188</v>
      </c>
      <c r="AQ24" s="5" t="s">
        <v>188</v>
      </c>
      <c r="AR24" s="5" t="s">
        <v>188</v>
      </c>
      <c r="AS24" s="11">
        <v>11.8</v>
      </c>
      <c r="AT24" s="5" t="s">
        <v>188</v>
      </c>
      <c r="AU24" s="5" t="s">
        <v>188</v>
      </c>
      <c r="AV24" s="5" t="s">
        <v>188</v>
      </c>
      <c r="AW24" s="5" t="s">
        <v>188</v>
      </c>
      <c r="AX24" s="5" t="s">
        <v>188</v>
      </c>
      <c r="AY24" s="5" t="s">
        <v>188</v>
      </c>
      <c r="AZ24" s="5" t="s">
        <v>188</v>
      </c>
      <c r="BA24" s="5" t="s">
        <v>188</v>
      </c>
      <c r="BB24" s="5" t="s">
        <v>188</v>
      </c>
      <c r="BC24" s="5" t="s">
        <v>188</v>
      </c>
      <c r="BD24" s="5" t="s">
        <v>188</v>
      </c>
    </row>
    <row r="25" spans="1:56" outlineLevel="1" x14ac:dyDescent="0.25">
      <c r="A25" s="23" t="s">
        <v>535</v>
      </c>
      <c r="B25" s="5" t="s">
        <v>804</v>
      </c>
      <c r="AK25" s="5">
        <v>35.4</v>
      </c>
      <c r="AL25" s="5">
        <v>40.700000000000003</v>
      </c>
      <c r="AM25" s="5">
        <v>52.7</v>
      </c>
      <c r="AN25" s="5">
        <v>55.9</v>
      </c>
      <c r="AO25" s="5">
        <v>53.9</v>
      </c>
      <c r="AP25" s="5">
        <v>38.1</v>
      </c>
      <c r="AQ25" s="5">
        <v>35.9</v>
      </c>
      <c r="AR25" s="5">
        <v>32.700000000000003</v>
      </c>
      <c r="AS25" s="5">
        <v>30.3</v>
      </c>
      <c r="AT25" s="5">
        <v>26.3</v>
      </c>
      <c r="AU25" s="5">
        <v>26.7</v>
      </c>
      <c r="AV25" s="5">
        <v>27.7</v>
      </c>
      <c r="AW25" s="5">
        <v>28.7</v>
      </c>
      <c r="AX25" s="5">
        <v>29.1</v>
      </c>
      <c r="AY25" s="5">
        <v>28.8</v>
      </c>
      <c r="AZ25" s="5">
        <v>28.5</v>
      </c>
      <c r="BA25" s="13">
        <v>29.9</v>
      </c>
      <c r="BB25" s="5">
        <v>32</v>
      </c>
      <c r="BC25" s="5">
        <v>34.5</v>
      </c>
      <c r="BD25" s="5">
        <v>43.5</v>
      </c>
    </row>
    <row r="26" spans="1:56" outlineLevel="1" x14ac:dyDescent="0.25">
      <c r="A26" s="20" t="s">
        <v>536</v>
      </c>
      <c r="B26" s="11" t="s">
        <v>515</v>
      </c>
      <c r="AK26" s="5" t="s">
        <v>188</v>
      </c>
      <c r="AL26" s="5" t="s">
        <v>188</v>
      </c>
      <c r="AM26" s="5" t="s">
        <v>188</v>
      </c>
      <c r="AN26" s="5" t="s">
        <v>188</v>
      </c>
      <c r="AO26" s="5" t="s">
        <v>188</v>
      </c>
      <c r="AP26" s="5" t="s">
        <v>188</v>
      </c>
      <c r="AQ26" s="5" t="s">
        <v>188</v>
      </c>
      <c r="AR26" s="5" t="s">
        <v>188</v>
      </c>
      <c r="AS26" s="5" t="s">
        <v>188</v>
      </c>
      <c r="AT26" s="5" t="s">
        <v>188</v>
      </c>
      <c r="AU26" s="5" t="s">
        <v>188</v>
      </c>
      <c r="AV26" s="5" t="s">
        <v>188</v>
      </c>
      <c r="AW26" s="5" t="s">
        <v>188</v>
      </c>
      <c r="AX26" s="5" t="s">
        <v>188</v>
      </c>
      <c r="AY26" s="5" t="s">
        <v>188</v>
      </c>
      <c r="AZ26" s="5" t="s">
        <v>188</v>
      </c>
      <c r="BA26" s="11">
        <v>1.97</v>
      </c>
      <c r="BB26" s="5" t="s">
        <v>188</v>
      </c>
      <c r="BC26" s="5" t="s">
        <v>188</v>
      </c>
      <c r="BD26" s="5" t="s">
        <v>188</v>
      </c>
    </row>
    <row r="27" spans="1:56" outlineLevel="1" x14ac:dyDescent="0.25">
      <c r="A27" s="23" t="s">
        <v>537</v>
      </c>
      <c r="B27" s="12" t="s">
        <v>538</v>
      </c>
      <c r="AK27" s="5" t="s">
        <v>188</v>
      </c>
      <c r="AL27" s="5" t="s">
        <v>188</v>
      </c>
      <c r="AM27" s="5" t="s">
        <v>188</v>
      </c>
      <c r="AN27" s="5" t="s">
        <v>188</v>
      </c>
      <c r="AO27" s="5" t="s">
        <v>188</v>
      </c>
      <c r="AP27" s="5" t="s">
        <v>188</v>
      </c>
      <c r="AQ27" s="5" t="s">
        <v>188</v>
      </c>
      <c r="AR27" s="5" t="s">
        <v>188</v>
      </c>
      <c r="AS27" s="5" t="s">
        <v>188</v>
      </c>
      <c r="AT27" s="5" t="s">
        <v>188</v>
      </c>
      <c r="AU27" s="5" t="s">
        <v>188</v>
      </c>
      <c r="AV27" s="5" t="s">
        <v>188</v>
      </c>
      <c r="AW27" s="5" t="s">
        <v>188</v>
      </c>
      <c r="AX27" s="5" t="s">
        <v>188</v>
      </c>
      <c r="AY27" s="5" t="s">
        <v>188</v>
      </c>
      <c r="AZ27" s="5" t="s">
        <v>188</v>
      </c>
      <c r="BA27" s="5" t="s">
        <v>188</v>
      </c>
      <c r="BB27" s="5" t="s">
        <v>188</v>
      </c>
      <c r="BC27" s="5" t="s">
        <v>188</v>
      </c>
      <c r="BD27" s="5" t="s">
        <v>188</v>
      </c>
    </row>
    <row r="28" spans="1:56" outlineLevel="1" x14ac:dyDescent="0.25">
      <c r="A28" s="20" t="s">
        <v>539</v>
      </c>
      <c r="B28" s="5" t="s">
        <v>187</v>
      </c>
      <c r="AK28" s="5" t="s">
        <v>188</v>
      </c>
      <c r="AL28" s="5" t="s">
        <v>188</v>
      </c>
      <c r="AM28" s="5" t="s">
        <v>188</v>
      </c>
      <c r="AN28" s="5" t="s">
        <v>188</v>
      </c>
      <c r="AO28" s="5" t="s">
        <v>188</v>
      </c>
      <c r="AP28" s="5" t="s">
        <v>188</v>
      </c>
      <c r="AQ28" s="5" t="s">
        <v>188</v>
      </c>
      <c r="AR28" s="5" t="s">
        <v>188</v>
      </c>
      <c r="AS28" s="5" t="s">
        <v>188</v>
      </c>
      <c r="AT28" s="5" t="s">
        <v>188</v>
      </c>
      <c r="AU28" s="5" t="s">
        <v>188</v>
      </c>
      <c r="AV28" s="5" t="s">
        <v>188</v>
      </c>
      <c r="AW28" s="5" t="s">
        <v>188</v>
      </c>
      <c r="AX28" s="5" t="s">
        <v>188</v>
      </c>
      <c r="AY28" s="5" t="s">
        <v>188</v>
      </c>
      <c r="AZ28" s="5" t="s">
        <v>188</v>
      </c>
      <c r="BA28" s="5" t="s">
        <v>188</v>
      </c>
      <c r="BB28" s="5" t="s">
        <v>188</v>
      </c>
      <c r="BC28" s="5" t="s">
        <v>188</v>
      </c>
      <c r="BD28" s="5" t="s">
        <v>188</v>
      </c>
    </row>
    <row r="29" spans="1:56" outlineLevel="1" x14ac:dyDescent="0.25">
      <c r="A29" s="20" t="s">
        <v>540</v>
      </c>
      <c r="B29" s="5" t="s">
        <v>515</v>
      </c>
      <c r="AK29" s="5" t="s">
        <v>188</v>
      </c>
      <c r="AL29" s="5" t="s">
        <v>188</v>
      </c>
      <c r="AM29" s="5" t="s">
        <v>188</v>
      </c>
      <c r="AN29" s="5" t="s">
        <v>188</v>
      </c>
      <c r="AO29" s="7">
        <v>47.148300300000002</v>
      </c>
      <c r="AP29" s="7">
        <v>44.212780100000003</v>
      </c>
      <c r="AQ29" s="7">
        <v>44.775682500000002</v>
      </c>
      <c r="AR29" s="7">
        <v>46.236142700000002</v>
      </c>
      <c r="AS29" s="7">
        <v>51.722820499999997</v>
      </c>
      <c r="AT29" s="7">
        <v>50.948767099999998</v>
      </c>
      <c r="AU29" s="7">
        <v>52.454338</v>
      </c>
      <c r="AV29" s="7">
        <v>54.068067200000002</v>
      </c>
      <c r="AW29" s="7">
        <v>52.144108099999997</v>
      </c>
      <c r="AX29" s="7">
        <v>51.314658799999997</v>
      </c>
      <c r="AY29" s="7">
        <v>51.3536243</v>
      </c>
      <c r="AZ29" s="7">
        <v>50.582208899999998</v>
      </c>
      <c r="BA29" s="7">
        <v>52.194749000000002</v>
      </c>
      <c r="BB29" s="5" t="s">
        <v>188</v>
      </c>
      <c r="BC29" s="5" t="s">
        <v>188</v>
      </c>
      <c r="BD29" s="7">
        <v>53.2696252</v>
      </c>
    </row>
    <row r="30" spans="1:56" outlineLevel="1" x14ac:dyDescent="0.25">
      <c r="A30" s="20" t="s">
        <v>541</v>
      </c>
      <c r="B30" s="5" t="s">
        <v>515</v>
      </c>
      <c r="AK30" s="5" t="s">
        <v>188</v>
      </c>
      <c r="AL30" s="5" t="s">
        <v>188</v>
      </c>
      <c r="AM30" s="5" t="s">
        <v>188</v>
      </c>
      <c r="AN30" s="5" t="s">
        <v>188</v>
      </c>
      <c r="AO30" s="7">
        <v>38.339623799999998</v>
      </c>
      <c r="AP30" s="7">
        <v>39.8707213</v>
      </c>
      <c r="AQ30" s="7">
        <v>38.162408999999997</v>
      </c>
      <c r="AR30" s="7">
        <v>36.593999400000001</v>
      </c>
      <c r="AS30" s="7">
        <v>33.305661000000001</v>
      </c>
      <c r="AT30" s="7">
        <v>31.831493999999999</v>
      </c>
      <c r="AU30" s="7">
        <v>31.516929399999999</v>
      </c>
      <c r="AV30" s="7">
        <v>29.999832699999999</v>
      </c>
      <c r="AW30" s="7">
        <v>32.651029999999999</v>
      </c>
      <c r="AX30" s="7">
        <v>33.085038599999997</v>
      </c>
      <c r="AY30" s="7">
        <v>31.437819900000001</v>
      </c>
      <c r="AZ30" s="7">
        <v>32.711577300000002</v>
      </c>
      <c r="BA30" s="7">
        <v>32.680159500000002</v>
      </c>
      <c r="BB30" s="5" t="s">
        <v>188</v>
      </c>
      <c r="BC30" s="5" t="s">
        <v>188</v>
      </c>
      <c r="BD30" s="7">
        <v>30.647857699999999</v>
      </c>
    </row>
    <row r="31" spans="1:56" outlineLevel="1" x14ac:dyDescent="0.25">
      <c r="A31" s="20" t="s">
        <v>542</v>
      </c>
      <c r="B31" s="5" t="s">
        <v>515</v>
      </c>
      <c r="AK31" s="5" t="s">
        <v>188</v>
      </c>
      <c r="AL31" s="5" t="s">
        <v>188</v>
      </c>
      <c r="AM31" s="5" t="s">
        <v>188</v>
      </c>
      <c r="AN31" s="5" t="s">
        <v>188</v>
      </c>
      <c r="AO31" s="7">
        <v>11.4516042</v>
      </c>
      <c r="AP31" s="7">
        <v>13.5516997</v>
      </c>
      <c r="AQ31" s="7">
        <v>13.5971119</v>
      </c>
      <c r="AR31" s="7">
        <v>12.8025313</v>
      </c>
      <c r="AS31" s="7">
        <v>11.405344400000001</v>
      </c>
      <c r="AT31" s="7">
        <v>12.892493399999999</v>
      </c>
      <c r="AU31" s="7">
        <v>11.7480002</v>
      </c>
      <c r="AV31" s="7">
        <v>10.7047344</v>
      </c>
      <c r="AW31" s="7">
        <v>10.6138905</v>
      </c>
      <c r="AX31" s="7">
        <v>11.3006841</v>
      </c>
      <c r="AY31" s="7">
        <v>12.3361052</v>
      </c>
      <c r="AZ31" s="7">
        <v>12.094364300000001</v>
      </c>
      <c r="BA31" s="7">
        <v>11.090241499999999</v>
      </c>
      <c r="BB31" s="5" t="s">
        <v>188</v>
      </c>
      <c r="BC31" s="5" t="s">
        <v>188</v>
      </c>
      <c r="BD31" s="7">
        <v>11.699659199999999</v>
      </c>
    </row>
    <row r="32" spans="1:56" outlineLevel="1" x14ac:dyDescent="0.25">
      <c r="A32" s="20" t="s">
        <v>543</v>
      </c>
      <c r="B32" s="5" t="s">
        <v>515</v>
      </c>
      <c r="AK32" s="5" t="s">
        <v>188</v>
      </c>
      <c r="AL32" s="5" t="s">
        <v>188</v>
      </c>
      <c r="AM32" s="5" t="s">
        <v>188</v>
      </c>
      <c r="AN32" s="5" t="s">
        <v>188</v>
      </c>
      <c r="AO32" s="7">
        <v>2.7541663700000001</v>
      </c>
      <c r="AP32" s="7">
        <v>2.3647988299999998</v>
      </c>
      <c r="AQ32" s="7">
        <v>3.1380176799999999</v>
      </c>
      <c r="AR32" s="7">
        <v>3.9649912299999999</v>
      </c>
      <c r="AS32" s="7">
        <v>3.0369495199999998</v>
      </c>
      <c r="AT32" s="7">
        <v>3.7617443700000002</v>
      </c>
      <c r="AU32" s="7">
        <v>3.7759567199999999</v>
      </c>
      <c r="AV32" s="7">
        <v>4.89055441</v>
      </c>
      <c r="AW32" s="7">
        <v>4.0919045299999999</v>
      </c>
      <c r="AX32" s="7">
        <v>3.9261765500000001</v>
      </c>
      <c r="AY32" s="7">
        <v>4.3068410699999999</v>
      </c>
      <c r="AZ32" s="7">
        <v>3.9620983399999998</v>
      </c>
      <c r="BA32" s="7">
        <v>3.48252534</v>
      </c>
      <c r="BB32" s="5" t="s">
        <v>188</v>
      </c>
      <c r="BC32" s="5" t="s">
        <v>188</v>
      </c>
      <c r="BD32" s="7">
        <v>3.9864077199999999</v>
      </c>
    </row>
    <row r="33" spans="1:57" outlineLevel="1" x14ac:dyDescent="0.25">
      <c r="A33" s="20" t="s">
        <v>544</v>
      </c>
      <c r="B33" s="5" t="s">
        <v>515</v>
      </c>
      <c r="AK33" s="5" t="s">
        <v>188</v>
      </c>
      <c r="AL33" s="5" t="s">
        <v>188</v>
      </c>
      <c r="AM33" s="5" t="s">
        <v>188</v>
      </c>
      <c r="AN33" s="5" t="s">
        <v>188</v>
      </c>
      <c r="AO33" s="7">
        <v>0.30630537000000002</v>
      </c>
      <c r="AP33" s="7">
        <v>0</v>
      </c>
      <c r="AQ33" s="7">
        <v>0.32677894000000002</v>
      </c>
      <c r="AR33" s="7">
        <v>0.40233532999999999</v>
      </c>
      <c r="AS33" s="7">
        <v>0.52922466999999995</v>
      </c>
      <c r="AT33" s="7">
        <v>0.56550120999999998</v>
      </c>
      <c r="AU33" s="7">
        <v>0.50477570999999999</v>
      </c>
      <c r="AV33" s="7">
        <v>0.33681129999999998</v>
      </c>
      <c r="AW33" s="7">
        <v>0.49906697</v>
      </c>
      <c r="AX33" s="7">
        <v>0.37344187000000001</v>
      </c>
      <c r="AY33" s="7">
        <v>0.56560953000000003</v>
      </c>
      <c r="AZ33" s="7">
        <v>0.64975115999999999</v>
      </c>
      <c r="BA33" s="7">
        <v>0.55232462999999998</v>
      </c>
      <c r="BB33" s="5" t="s">
        <v>188</v>
      </c>
      <c r="BC33" s="5" t="s">
        <v>188</v>
      </c>
      <c r="BD33" s="7">
        <v>0.39645018999999998</v>
      </c>
    </row>
    <row r="34" spans="1:57" outlineLevel="1" x14ac:dyDescent="0.25">
      <c r="A34" s="23" t="s">
        <v>545</v>
      </c>
      <c r="B34" s="5" t="s">
        <v>515</v>
      </c>
      <c r="AK34" s="5" t="s">
        <v>188</v>
      </c>
      <c r="AL34" s="5" t="s">
        <v>188</v>
      </c>
      <c r="AM34" s="5" t="s">
        <v>188</v>
      </c>
      <c r="AN34" s="5" t="s">
        <v>188</v>
      </c>
      <c r="AO34" s="7">
        <v>66.012001999999995</v>
      </c>
      <c r="AP34" s="7">
        <v>62.061782399999998</v>
      </c>
      <c r="AQ34" s="7">
        <v>60.967697399999999</v>
      </c>
      <c r="AR34" s="7">
        <v>64.549334900000005</v>
      </c>
      <c r="AS34" s="7">
        <v>65.871195999999998</v>
      </c>
      <c r="AT34" s="7">
        <v>63.686873300000002</v>
      </c>
      <c r="AU34" s="7">
        <v>65.831821599999998</v>
      </c>
      <c r="AV34" s="7">
        <v>66.948147800000001</v>
      </c>
      <c r="AW34" s="7">
        <v>66.506192600000006</v>
      </c>
      <c r="AX34" s="7">
        <v>65.089641</v>
      </c>
      <c r="AY34" s="7">
        <v>64.283869600000003</v>
      </c>
      <c r="AZ34" s="7">
        <v>64.415487799999994</v>
      </c>
      <c r="BA34" s="7">
        <v>66.235871099999997</v>
      </c>
      <c r="BB34" s="7">
        <v>65.683927999999995</v>
      </c>
      <c r="BC34" s="7">
        <v>63.608135400000002</v>
      </c>
      <c r="BD34" s="7">
        <v>63.546838999999999</v>
      </c>
    </row>
    <row r="35" spans="1:57" outlineLevel="1" x14ac:dyDescent="0.25">
      <c r="A35" s="23" t="s">
        <v>546</v>
      </c>
      <c r="B35" s="5" t="s">
        <v>515</v>
      </c>
      <c r="AK35" s="5" t="s">
        <v>188</v>
      </c>
      <c r="AL35" s="5" t="s">
        <v>188</v>
      </c>
      <c r="AM35" s="5" t="s">
        <v>188</v>
      </c>
      <c r="AN35" s="5" t="s">
        <v>188</v>
      </c>
      <c r="AO35" s="7">
        <v>28.684757600000001</v>
      </c>
      <c r="AP35" s="7">
        <v>33.633308599999999</v>
      </c>
      <c r="AQ35" s="7">
        <v>32.342951200000002</v>
      </c>
      <c r="AR35" s="7">
        <v>27.860125100000001</v>
      </c>
      <c r="AS35" s="7">
        <v>27.818456600000001</v>
      </c>
      <c r="AT35" s="7">
        <v>26.841487699999998</v>
      </c>
      <c r="AU35" s="7">
        <v>26.3188201</v>
      </c>
      <c r="AV35" s="7">
        <v>24.455320199999999</v>
      </c>
      <c r="AW35" s="7">
        <v>25.7414123</v>
      </c>
      <c r="AX35" s="7">
        <v>27.095917799999999</v>
      </c>
      <c r="AY35" s="7">
        <v>26.591501999999998</v>
      </c>
      <c r="AZ35" s="7">
        <v>27.085774700000002</v>
      </c>
      <c r="BA35" s="7">
        <v>25.782594100000001</v>
      </c>
      <c r="BB35" s="7">
        <v>25.895273599999999</v>
      </c>
      <c r="BC35" s="7">
        <v>27.694900400000002</v>
      </c>
      <c r="BD35" s="7">
        <v>26.3975689</v>
      </c>
    </row>
    <row r="36" spans="1:57" outlineLevel="1" x14ac:dyDescent="0.25">
      <c r="A36" s="23" t="s">
        <v>547</v>
      </c>
      <c r="B36" s="5" t="s">
        <v>515</v>
      </c>
      <c r="AK36" s="5" t="s">
        <v>188</v>
      </c>
      <c r="AL36" s="5" t="s">
        <v>188</v>
      </c>
      <c r="AM36" s="5" t="s">
        <v>188</v>
      </c>
      <c r="AN36" s="5" t="s">
        <v>188</v>
      </c>
      <c r="AO36" s="7">
        <v>4.67578154</v>
      </c>
      <c r="AP36" s="7">
        <v>4.3049090200000002</v>
      </c>
      <c r="AQ36" s="7">
        <v>5.9506117700000001</v>
      </c>
      <c r="AR36" s="7">
        <v>6.8723444599999999</v>
      </c>
      <c r="AS36" s="7">
        <v>5.3788925900000004</v>
      </c>
      <c r="AT36" s="7">
        <v>8.6457392199999994</v>
      </c>
      <c r="AU36" s="7">
        <v>6.8836226500000004</v>
      </c>
      <c r="AV36" s="7">
        <v>7.4707251399999999</v>
      </c>
      <c r="AW36" s="7">
        <v>6.9616789900000002</v>
      </c>
      <c r="AX36" s="7">
        <v>7.1266608299999996</v>
      </c>
      <c r="AY36" s="7">
        <v>8.0676949499999999</v>
      </c>
      <c r="AZ36" s="7">
        <v>7.3979211600000001</v>
      </c>
      <c r="BA36" s="7">
        <v>6.7949052300000004</v>
      </c>
      <c r="BB36" s="7">
        <v>7.5234056799999998</v>
      </c>
      <c r="BC36" s="7">
        <v>7.5044326200000002</v>
      </c>
      <c r="BD36" s="7">
        <v>8.8863767899999999</v>
      </c>
    </row>
    <row r="37" spans="1:57" outlineLevel="1" x14ac:dyDescent="0.25">
      <c r="A37" s="23" t="s">
        <v>548</v>
      </c>
      <c r="B37" s="5" t="s">
        <v>515</v>
      </c>
      <c r="AK37" s="5" t="s">
        <v>188</v>
      </c>
      <c r="AL37" s="5" t="s">
        <v>188</v>
      </c>
      <c r="AM37" s="5" t="s">
        <v>188</v>
      </c>
      <c r="AN37" s="5" t="s">
        <v>188</v>
      </c>
      <c r="AO37" s="7">
        <v>0.62745892000000003</v>
      </c>
      <c r="AP37" s="7">
        <v>0</v>
      </c>
      <c r="AQ37" s="7">
        <v>0.73873959</v>
      </c>
      <c r="AR37" s="7">
        <v>0.71819548</v>
      </c>
      <c r="AS37" s="7">
        <v>0.93145480000000003</v>
      </c>
      <c r="AT37" s="7">
        <v>0.82589981999999995</v>
      </c>
      <c r="AU37" s="7">
        <v>0.96573564999999995</v>
      </c>
      <c r="AV37" s="7">
        <v>1.12580686</v>
      </c>
      <c r="AW37" s="7">
        <v>0.79071603000000001</v>
      </c>
      <c r="AX37" s="7">
        <v>0.68778039999999996</v>
      </c>
      <c r="AY37" s="7">
        <v>1.05693339</v>
      </c>
      <c r="AZ37" s="7">
        <v>1.10081633</v>
      </c>
      <c r="BA37" s="7">
        <v>1.18662953</v>
      </c>
      <c r="BB37" s="7">
        <v>0.89739276999999995</v>
      </c>
      <c r="BC37" s="7">
        <v>1.1925315599999999</v>
      </c>
      <c r="BD37" s="7">
        <v>1.16921535</v>
      </c>
    </row>
    <row r="38" spans="1:57" outlineLevel="1" x14ac:dyDescent="0.25">
      <c r="A38" s="23" t="s">
        <v>549</v>
      </c>
      <c r="B38" s="5" t="s">
        <v>515</v>
      </c>
      <c r="AK38" s="5" t="s">
        <v>188</v>
      </c>
      <c r="AL38" s="5" t="s">
        <v>188</v>
      </c>
      <c r="AM38" s="5" t="s">
        <v>188</v>
      </c>
      <c r="AN38" s="5" t="s">
        <v>188</v>
      </c>
      <c r="AO38" s="7">
        <v>1.3370570500000001</v>
      </c>
      <c r="AP38" s="7">
        <v>0</v>
      </c>
      <c r="AQ38" s="7">
        <v>3.20812221</v>
      </c>
      <c r="AR38" s="7">
        <v>2.5231387000000001</v>
      </c>
      <c r="AS38" s="7">
        <v>2.96230708</v>
      </c>
      <c r="AT38" s="7">
        <v>3.7017832199999998</v>
      </c>
      <c r="AU38" s="7">
        <v>3.16251543</v>
      </c>
      <c r="AV38" s="7">
        <v>2.6630407800000002</v>
      </c>
      <c r="AW38" s="7">
        <v>2.1499923000000001</v>
      </c>
      <c r="AX38" s="7">
        <v>1.8336840299999999</v>
      </c>
      <c r="AY38" s="7">
        <v>2.9030903299999999</v>
      </c>
      <c r="AZ38" s="7">
        <v>2.7814857900000001</v>
      </c>
      <c r="BA38" s="7">
        <v>3.1476909100000001</v>
      </c>
      <c r="BB38" s="7">
        <v>1.99857822</v>
      </c>
      <c r="BC38" s="7">
        <v>2.0378645199999998</v>
      </c>
      <c r="BD38" s="7">
        <v>3.0123835400000001</v>
      </c>
    </row>
    <row r="39" spans="1:57" outlineLevel="1" x14ac:dyDescent="0.25">
      <c r="A39" s="23" t="s">
        <v>550</v>
      </c>
      <c r="B39" s="5" t="s">
        <v>515</v>
      </c>
      <c r="AK39" s="5" t="s">
        <v>188</v>
      </c>
      <c r="AL39" s="5" t="s">
        <v>188</v>
      </c>
      <c r="AM39" s="5" t="s">
        <v>188</v>
      </c>
      <c r="AN39" s="5" t="s">
        <v>188</v>
      </c>
      <c r="AO39" s="7">
        <v>2.3837504900000002</v>
      </c>
      <c r="AP39" s="7">
        <v>0</v>
      </c>
      <c r="AQ39" s="7">
        <v>3.5927768900000001</v>
      </c>
      <c r="AR39" s="7">
        <v>3.3348649899999998</v>
      </c>
      <c r="AS39" s="7">
        <v>3.7469108800000002</v>
      </c>
      <c r="AT39" s="7">
        <v>3.8856006299999999</v>
      </c>
      <c r="AU39" s="7">
        <v>4.3679887199999996</v>
      </c>
      <c r="AV39" s="7">
        <v>3.9947861499999999</v>
      </c>
      <c r="AW39" s="7">
        <v>2.6501892599999999</v>
      </c>
      <c r="AX39" s="7">
        <v>3.20549179</v>
      </c>
      <c r="AY39" s="7">
        <v>4.3265628899999999</v>
      </c>
      <c r="AZ39" s="7">
        <v>3.70283505</v>
      </c>
      <c r="BA39" s="7">
        <v>3.9883505800000001</v>
      </c>
      <c r="BB39" s="7">
        <v>3.08535088</v>
      </c>
      <c r="BC39" s="7">
        <v>3.66268729</v>
      </c>
      <c r="BD39" s="7">
        <v>4.7221144600000002</v>
      </c>
    </row>
    <row r="40" spans="1:57" outlineLevel="1" x14ac:dyDescent="0.25">
      <c r="A40" s="20" t="s">
        <v>551</v>
      </c>
      <c r="B40" s="5" t="s">
        <v>515</v>
      </c>
      <c r="AK40" s="11">
        <v>10.48</v>
      </c>
      <c r="AL40" s="11">
        <v>10.02</v>
      </c>
      <c r="AM40" s="11">
        <v>10.3</v>
      </c>
      <c r="AN40" s="11">
        <v>11.54</v>
      </c>
      <c r="AO40" s="7">
        <v>1.80244436</v>
      </c>
      <c r="AP40" s="7">
        <v>1.7265857899999999</v>
      </c>
      <c r="AQ40" s="7">
        <v>2.2972555300000002</v>
      </c>
      <c r="AR40" s="7">
        <v>2.7038005200000002</v>
      </c>
      <c r="AS40" s="7">
        <v>2.4900398099999999</v>
      </c>
      <c r="AT40" s="7">
        <v>4.4610665300000001</v>
      </c>
      <c r="AU40" s="7">
        <v>3.66736738</v>
      </c>
      <c r="AV40" s="7">
        <v>4.0214072099999996</v>
      </c>
      <c r="AW40" s="7">
        <v>3.1419137199999998</v>
      </c>
      <c r="AX40" s="7">
        <v>3.0736234699999998</v>
      </c>
      <c r="AY40" s="7">
        <v>3.6502666700000002</v>
      </c>
      <c r="AZ40" s="7">
        <v>3.2971563000000002</v>
      </c>
      <c r="BA40" s="7">
        <v>3.4683493900000002</v>
      </c>
      <c r="BB40" s="7">
        <v>3.3754533599999998</v>
      </c>
      <c r="BC40" s="7">
        <v>6.3038506400000003</v>
      </c>
      <c r="BD40" s="7">
        <v>7.9771677399999996</v>
      </c>
    </row>
    <row r="41" spans="1:57" outlineLevel="1" x14ac:dyDescent="0.25">
      <c r="A41" s="23" t="s">
        <v>552</v>
      </c>
      <c r="B41" s="5" t="s">
        <v>515</v>
      </c>
      <c r="AK41" s="11">
        <v>7.23</v>
      </c>
      <c r="AL41" s="11">
        <v>7</v>
      </c>
      <c r="AM41" s="11">
        <v>7.19</v>
      </c>
      <c r="AN41" s="11">
        <v>7.26</v>
      </c>
      <c r="AO41" s="7">
        <v>6.9522801300000001</v>
      </c>
      <c r="AP41" s="7">
        <v>7.9701650700000002</v>
      </c>
      <c r="AQ41" s="7">
        <v>7.3792837799999997</v>
      </c>
      <c r="AR41" s="7">
        <v>7.3860274700000002</v>
      </c>
      <c r="AS41" s="7">
        <v>7.0282343999999997</v>
      </c>
      <c r="AT41" s="7">
        <v>8.0451219100000007</v>
      </c>
      <c r="AU41" s="7">
        <v>7.8739591100000004</v>
      </c>
      <c r="AV41" s="7">
        <v>8.5395899400000008</v>
      </c>
      <c r="AW41" s="7">
        <v>8.3151189100000007</v>
      </c>
      <c r="AX41" s="7">
        <v>8.3945232300000008</v>
      </c>
      <c r="AY41" s="7">
        <v>9.1811747199999996</v>
      </c>
      <c r="AZ41" s="7">
        <v>9.5335204000000004</v>
      </c>
      <c r="BA41" s="7">
        <v>9.1656375699999995</v>
      </c>
      <c r="BB41" s="7">
        <v>8.9736096399999994</v>
      </c>
      <c r="BC41" s="7">
        <v>9.0680495299999997</v>
      </c>
      <c r="BD41" s="7">
        <v>8.6252609899999992</v>
      </c>
    </row>
    <row r="42" spans="1:57" outlineLevel="1" x14ac:dyDescent="0.25">
      <c r="A42" s="20" t="s">
        <v>553</v>
      </c>
      <c r="B42" s="5" t="s">
        <v>515</v>
      </c>
      <c r="AK42" s="11">
        <v>8.0399999999999991</v>
      </c>
      <c r="AL42" s="11">
        <v>7.76</v>
      </c>
      <c r="AM42" s="11">
        <v>8.5500000000000007</v>
      </c>
      <c r="AN42" s="11">
        <v>10.14</v>
      </c>
      <c r="AO42" s="7">
        <v>8.3973097400000007</v>
      </c>
      <c r="AP42" s="7">
        <v>7.6377652200000004</v>
      </c>
      <c r="AQ42" s="7">
        <v>7.7987896599999997</v>
      </c>
      <c r="AR42" s="7">
        <v>15.2895789</v>
      </c>
      <c r="AS42" s="7">
        <v>16.788177600000001</v>
      </c>
      <c r="AT42" s="7">
        <v>15.391821500000001</v>
      </c>
      <c r="AU42" s="7">
        <v>14.2739578</v>
      </c>
      <c r="AV42" s="7">
        <v>15.2640818</v>
      </c>
      <c r="AW42" s="7">
        <v>15.1180231</v>
      </c>
      <c r="AX42" s="7">
        <v>14.0888308</v>
      </c>
      <c r="AY42" s="7">
        <v>15.9690481</v>
      </c>
      <c r="AZ42" s="7">
        <v>13.8014826</v>
      </c>
      <c r="BA42" s="7">
        <v>15.3314363</v>
      </c>
      <c r="BB42" s="5" t="s">
        <v>188</v>
      </c>
      <c r="BC42" s="5" t="s">
        <v>188</v>
      </c>
      <c r="BD42" s="7">
        <v>14.7448929</v>
      </c>
    </row>
    <row r="43" spans="1:57" outlineLevel="1" x14ac:dyDescent="0.25">
      <c r="A43" s="23" t="s">
        <v>554</v>
      </c>
      <c r="B43" s="5" t="s">
        <v>515</v>
      </c>
      <c r="AK43" s="5" t="s">
        <v>188</v>
      </c>
      <c r="AL43" s="5" t="s">
        <v>188</v>
      </c>
      <c r="AM43" s="5" t="s">
        <v>188</v>
      </c>
      <c r="AN43" s="5" t="s">
        <v>188</v>
      </c>
      <c r="AO43" s="7">
        <v>0</v>
      </c>
      <c r="AP43" s="7">
        <v>0</v>
      </c>
      <c r="AQ43" s="7">
        <v>0</v>
      </c>
      <c r="AR43" s="7">
        <v>1.3200018899999999</v>
      </c>
      <c r="AS43" s="7">
        <v>0.91373099999999996</v>
      </c>
      <c r="AT43" s="7">
        <v>1.2540136099999999</v>
      </c>
      <c r="AU43" s="7">
        <v>0.92736912000000005</v>
      </c>
      <c r="AV43" s="7">
        <v>0.90374370000000004</v>
      </c>
      <c r="AW43" s="7">
        <v>0.76122688999999999</v>
      </c>
      <c r="AX43" s="7">
        <v>0.68421071</v>
      </c>
      <c r="AY43" s="7">
        <v>0.58189250999999997</v>
      </c>
      <c r="AZ43" s="7">
        <v>0.41380698999999999</v>
      </c>
      <c r="BA43" s="7">
        <v>0.76190223999999995</v>
      </c>
      <c r="BB43" s="5" t="s">
        <v>188</v>
      </c>
      <c r="BC43" s="5" t="s">
        <v>188</v>
      </c>
      <c r="BD43" s="7">
        <v>0</v>
      </c>
    </row>
    <row r="44" spans="1:57" outlineLevel="1" x14ac:dyDescent="0.25">
      <c r="A44" s="23" t="s">
        <v>555</v>
      </c>
      <c r="B44" s="5" t="s">
        <v>515</v>
      </c>
      <c r="AK44" s="5" t="s">
        <v>188</v>
      </c>
      <c r="AL44" s="5" t="s">
        <v>188</v>
      </c>
      <c r="AM44" s="5" t="s">
        <v>188</v>
      </c>
      <c r="AN44" s="5" t="s">
        <v>188</v>
      </c>
      <c r="AO44" s="7">
        <v>0</v>
      </c>
      <c r="AP44" s="7">
        <v>0</v>
      </c>
      <c r="AQ44" s="7">
        <v>0</v>
      </c>
      <c r="AR44" s="7">
        <v>3.43380822</v>
      </c>
      <c r="AS44" s="7">
        <v>3.4051982500000002</v>
      </c>
      <c r="AT44" s="7">
        <v>3.4764821600000002</v>
      </c>
      <c r="AU44" s="7">
        <v>3.20964114</v>
      </c>
      <c r="AV44" s="7">
        <v>2.9558030400000002</v>
      </c>
      <c r="AW44" s="7">
        <v>3.02330392</v>
      </c>
      <c r="AX44" s="7">
        <v>2.5154643499999998</v>
      </c>
      <c r="AY44" s="7">
        <v>2.4976591199999998</v>
      </c>
      <c r="AZ44" s="7">
        <v>2.2492819900000001</v>
      </c>
      <c r="BA44" s="7">
        <v>2.3539607899999999</v>
      </c>
      <c r="BB44" s="5" t="s">
        <v>188</v>
      </c>
      <c r="BC44" s="5" t="s">
        <v>188</v>
      </c>
      <c r="BD44" s="7">
        <v>0</v>
      </c>
    </row>
    <row r="45" spans="1:57" outlineLevel="1" x14ac:dyDescent="0.25">
      <c r="A45" s="23" t="s">
        <v>556</v>
      </c>
      <c r="B45" s="5" t="s">
        <v>515</v>
      </c>
      <c r="AK45" s="11">
        <v>14.82</v>
      </c>
      <c r="AL45" s="11">
        <v>14.4</v>
      </c>
      <c r="AM45" s="11">
        <v>14.42</v>
      </c>
      <c r="AN45" s="11">
        <v>14.65</v>
      </c>
      <c r="AO45" s="7">
        <v>16.199131000000001</v>
      </c>
      <c r="AP45" s="7">
        <v>16.846887800000001</v>
      </c>
      <c r="AQ45" s="7">
        <v>14.7350402</v>
      </c>
      <c r="AR45" s="7">
        <v>17.281263599999999</v>
      </c>
      <c r="AS45" s="7">
        <v>11.580193599999999</v>
      </c>
      <c r="AT45" s="7">
        <v>10.2156889</v>
      </c>
      <c r="AU45" s="7">
        <v>10.2151663</v>
      </c>
      <c r="AV45" s="7">
        <v>9.1721016899999999</v>
      </c>
      <c r="AW45" s="7">
        <v>9.7978377400000003</v>
      </c>
      <c r="AX45" s="7">
        <v>8.9597668899999992</v>
      </c>
      <c r="AY45" s="7">
        <v>8.5656031299999995</v>
      </c>
      <c r="AZ45" s="7">
        <v>8.0689966299999991</v>
      </c>
      <c r="BA45" s="7">
        <v>7.7097236000000002</v>
      </c>
      <c r="BB45" s="5" t="s">
        <v>188</v>
      </c>
      <c r="BC45" s="5" t="s">
        <v>188</v>
      </c>
      <c r="BD45" s="7">
        <v>6.3539251500000002</v>
      </c>
    </row>
    <row r="46" spans="1:57" outlineLevel="1" x14ac:dyDescent="0.25">
      <c r="A46" s="23" t="s">
        <v>557</v>
      </c>
      <c r="B46" s="5" t="s">
        <v>515</v>
      </c>
      <c r="AK46" s="11">
        <v>7.47</v>
      </c>
      <c r="AL46" s="11">
        <v>7.34</v>
      </c>
      <c r="AM46" s="11">
        <v>8</v>
      </c>
      <c r="AN46" s="11">
        <v>8.7899999999999991</v>
      </c>
      <c r="AO46" s="7">
        <v>8.5231133000000003</v>
      </c>
      <c r="AP46" s="7">
        <v>7.64955184</v>
      </c>
      <c r="AQ46" s="7">
        <v>8.0513132200000008</v>
      </c>
      <c r="AR46" s="7">
        <v>9.1847656999999998</v>
      </c>
      <c r="AS46" s="7">
        <v>6.1160097599999999</v>
      </c>
      <c r="AT46" s="7">
        <v>6.0725921100000004</v>
      </c>
      <c r="AU46" s="7">
        <v>7.5492765799999999</v>
      </c>
      <c r="AV46" s="7">
        <v>6.9078927400000003</v>
      </c>
      <c r="AW46" s="7">
        <v>7.4823821099999996</v>
      </c>
      <c r="AX46" s="7">
        <v>8.84570553</v>
      </c>
      <c r="AY46" s="7">
        <v>8.8642095100000002</v>
      </c>
      <c r="AZ46" s="7">
        <v>8.8196206999999998</v>
      </c>
      <c r="BA46" s="7">
        <v>10.3791797</v>
      </c>
      <c r="BB46" s="5" t="s">
        <v>188</v>
      </c>
      <c r="BC46" s="5" t="s">
        <v>188</v>
      </c>
      <c r="BD46" s="7">
        <v>7.9606282899999998</v>
      </c>
    </row>
    <row r="47" spans="1:57" outlineLevel="1" x14ac:dyDescent="0.25">
      <c r="A47" s="23" t="s">
        <v>558</v>
      </c>
      <c r="B47" s="5" t="s">
        <v>515</v>
      </c>
      <c r="AK47" s="11">
        <v>20.82</v>
      </c>
      <c r="AL47" s="11">
        <v>19.38</v>
      </c>
      <c r="AM47" s="11">
        <v>20.239999999999998</v>
      </c>
      <c r="AN47" s="11">
        <v>21.53</v>
      </c>
      <c r="AO47" s="7">
        <v>20.3467758</v>
      </c>
      <c r="AP47" s="7">
        <v>21.1084304</v>
      </c>
      <c r="AQ47" s="7">
        <v>20.768549400000001</v>
      </c>
      <c r="AR47" s="7">
        <v>21.448443600000001</v>
      </c>
      <c r="AS47" s="7">
        <v>19.215517299999998</v>
      </c>
      <c r="AT47" s="7">
        <v>18.222892099999999</v>
      </c>
      <c r="AU47" s="7">
        <v>19.7282887</v>
      </c>
      <c r="AV47" s="7">
        <v>19.4048458</v>
      </c>
      <c r="AW47" s="7">
        <v>20.975403799999999</v>
      </c>
      <c r="AX47" s="7">
        <v>21.162786799999999</v>
      </c>
      <c r="AY47" s="7">
        <v>21.0200259</v>
      </c>
      <c r="AZ47" s="7">
        <v>21.734592200000002</v>
      </c>
      <c r="BA47" s="7">
        <v>20.1711922</v>
      </c>
      <c r="BB47" s="5" t="s">
        <v>188</v>
      </c>
      <c r="BC47" s="5" t="s">
        <v>188</v>
      </c>
      <c r="BD47" s="7">
        <v>17.3160396</v>
      </c>
    </row>
    <row r="48" spans="1:57" x14ac:dyDescent="0.25">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row>
    <row r="49" spans="1:56" x14ac:dyDescent="0.25">
      <c r="A49" s="21" t="s">
        <v>559</v>
      </c>
    </row>
    <row r="50" spans="1:56" outlineLevel="1" x14ac:dyDescent="0.25">
      <c r="A50" s="23" t="s">
        <v>101</v>
      </c>
      <c r="B50" s="5" t="s">
        <v>102</v>
      </c>
      <c r="AJ50" s="5">
        <v>66</v>
      </c>
      <c r="AK50" s="5">
        <v>67.2</v>
      </c>
      <c r="AL50" s="5">
        <v>66.599999999999994</v>
      </c>
      <c r="AM50" s="5">
        <v>67.400000000000006</v>
      </c>
      <c r="AN50" s="5">
        <v>67.099999999999994</v>
      </c>
      <c r="AO50" s="5">
        <v>66.5</v>
      </c>
      <c r="AP50" s="5">
        <v>66.3</v>
      </c>
      <c r="AQ50" s="5">
        <v>66.599999999999994</v>
      </c>
      <c r="AR50" s="5">
        <v>68.7</v>
      </c>
      <c r="AS50" s="5">
        <v>66</v>
      </c>
      <c r="AT50" s="5">
        <v>64.5</v>
      </c>
      <c r="AU50" s="5">
        <v>63.3</v>
      </c>
      <c r="AV50" s="5">
        <v>62.7</v>
      </c>
      <c r="AW50" s="5">
        <v>61.7</v>
      </c>
      <c r="AX50" s="5">
        <v>62.2</v>
      </c>
      <c r="AY50" s="5">
        <v>60.5</v>
      </c>
      <c r="AZ50" s="5">
        <v>60.8</v>
      </c>
      <c r="BA50" s="5">
        <v>59.3</v>
      </c>
      <c r="BB50" s="5">
        <v>59.2</v>
      </c>
      <c r="BC50" s="5">
        <v>59.6</v>
      </c>
      <c r="BD50" s="5">
        <v>60</v>
      </c>
    </row>
    <row r="51" spans="1:56" outlineLevel="1" x14ac:dyDescent="0.25">
      <c r="A51" s="23" t="s">
        <v>106</v>
      </c>
      <c r="B51" s="5" t="s">
        <v>102</v>
      </c>
      <c r="AJ51" s="5">
        <v>53.3</v>
      </c>
      <c r="AK51" s="5">
        <v>55.3</v>
      </c>
      <c r="AL51" s="5">
        <v>54.1</v>
      </c>
      <c r="AM51" s="5">
        <v>53.2</v>
      </c>
      <c r="AN51" s="5">
        <v>52.3</v>
      </c>
      <c r="AO51" s="5">
        <v>51.9</v>
      </c>
      <c r="AP51" s="5">
        <v>52.8</v>
      </c>
      <c r="AQ51" s="5">
        <v>52.7</v>
      </c>
      <c r="AR51" s="5">
        <v>53.9</v>
      </c>
      <c r="AS51" s="5">
        <v>53.1</v>
      </c>
      <c r="AT51" s="5">
        <v>50.7</v>
      </c>
      <c r="AU51" s="5">
        <v>49.5</v>
      </c>
      <c r="AV51" s="5">
        <v>48.6</v>
      </c>
      <c r="AW51" s="5">
        <v>47.4</v>
      </c>
      <c r="AX51" s="5">
        <v>47.8</v>
      </c>
      <c r="AY51" s="5">
        <v>46.5</v>
      </c>
      <c r="AZ51" s="5">
        <v>46.8</v>
      </c>
      <c r="BA51" s="5">
        <v>45.2</v>
      </c>
      <c r="BB51" s="5">
        <v>46.4</v>
      </c>
      <c r="BC51" s="5">
        <v>47.4</v>
      </c>
      <c r="BD51" s="5">
        <v>47.2</v>
      </c>
    </row>
    <row r="52" spans="1:56" outlineLevel="1" x14ac:dyDescent="0.25">
      <c r="A52" s="23" t="s">
        <v>560</v>
      </c>
      <c r="B52" s="12" t="s">
        <v>109</v>
      </c>
      <c r="BD52" s="5">
        <v>2748569</v>
      </c>
    </row>
    <row r="53" spans="1:56" outlineLevel="1" x14ac:dyDescent="0.25">
      <c r="A53" s="23" t="s">
        <v>113</v>
      </c>
      <c r="B53" s="12" t="s">
        <v>229</v>
      </c>
      <c r="AE53" s="5">
        <v>18112</v>
      </c>
      <c r="AF53" s="5">
        <v>17240</v>
      </c>
      <c r="AG53" s="5">
        <v>16332</v>
      </c>
      <c r="AH53" s="5">
        <v>17387</v>
      </c>
      <c r="AI53" s="5">
        <v>18820</v>
      </c>
      <c r="AJ53" s="5">
        <v>23784</v>
      </c>
      <c r="AK53" s="5">
        <v>26259</v>
      </c>
      <c r="AL53" s="5">
        <v>27289</v>
      </c>
      <c r="AM53" s="5">
        <v>29027</v>
      </c>
      <c r="AN53" s="5">
        <v>31326</v>
      </c>
      <c r="AO53" s="5">
        <v>26789</v>
      </c>
      <c r="AP53" s="5">
        <v>18995</v>
      </c>
      <c r="AQ53" s="5">
        <v>12452</v>
      </c>
      <c r="AR53" s="5">
        <v>13538</v>
      </c>
      <c r="AS53" s="5">
        <v>17828</v>
      </c>
      <c r="AT53" s="5">
        <v>16735</v>
      </c>
      <c r="AU53" s="5">
        <v>15805</v>
      </c>
      <c r="AV53" s="5">
        <v>15195</v>
      </c>
      <c r="AW53" s="5">
        <v>21187</v>
      </c>
      <c r="AX53" s="5">
        <v>25746</v>
      </c>
      <c r="AY53" s="5">
        <v>28980</v>
      </c>
      <c r="AZ53" s="5">
        <v>34395</v>
      </c>
      <c r="BA53" s="5">
        <v>38884</v>
      </c>
      <c r="BB53" s="5">
        <v>36640</v>
      </c>
      <c r="BC53" s="5">
        <v>41115</v>
      </c>
      <c r="BD53" s="5">
        <v>38175</v>
      </c>
    </row>
    <row r="54" spans="1:56" outlineLevel="1" x14ac:dyDescent="0.25">
      <c r="A54" s="23" t="s">
        <v>562</v>
      </c>
      <c r="B54" s="12" t="s">
        <v>563</v>
      </c>
      <c r="AQ54" s="5">
        <v>51869</v>
      </c>
      <c r="AR54" s="5">
        <v>52589</v>
      </c>
      <c r="AS54" s="5">
        <v>52702</v>
      </c>
      <c r="AT54" s="5">
        <v>52546</v>
      </c>
      <c r="AU54" s="5">
        <v>53801</v>
      </c>
      <c r="AV54" s="5">
        <v>53198</v>
      </c>
      <c r="AW54" s="5">
        <v>53692</v>
      </c>
      <c r="AX54" s="5">
        <v>54733</v>
      </c>
      <c r="AY54" s="5">
        <v>55293</v>
      </c>
      <c r="AZ54" s="5">
        <v>56528</v>
      </c>
      <c r="BA54" s="5">
        <v>58033</v>
      </c>
      <c r="BB54" s="5">
        <v>60110</v>
      </c>
    </row>
    <row r="55" spans="1:56" outlineLevel="1" x14ac:dyDescent="0.25">
      <c r="A55" s="23" t="s">
        <v>564</v>
      </c>
      <c r="B55" s="12" t="s">
        <v>563</v>
      </c>
      <c r="AQ55" s="5">
        <v>92.1</v>
      </c>
      <c r="AR55" s="5">
        <v>92.3</v>
      </c>
      <c r="AS55" s="5">
        <v>90.6</v>
      </c>
      <c r="AT55" s="5">
        <v>89.6</v>
      </c>
      <c r="AU55" s="5">
        <v>90.1</v>
      </c>
      <c r="AV55" s="5">
        <v>87.5</v>
      </c>
      <c r="AW55" s="5">
        <v>86.1</v>
      </c>
      <c r="AX55" s="5">
        <v>85</v>
      </c>
      <c r="AY55" s="5">
        <v>84.4</v>
      </c>
      <c r="AZ55" s="5">
        <v>84.8</v>
      </c>
      <c r="BA55" s="5">
        <v>86.9</v>
      </c>
      <c r="BB55" s="5">
        <v>83.7</v>
      </c>
    </row>
    <row r="56" spans="1:56" outlineLevel="1" x14ac:dyDescent="0.25">
      <c r="A56" s="23" t="s">
        <v>565</v>
      </c>
      <c r="B56" s="12" t="s">
        <v>563</v>
      </c>
      <c r="AQ56" s="5">
        <v>2.17</v>
      </c>
      <c r="AR56" s="5">
        <v>2.41</v>
      </c>
      <c r="AS56" s="5">
        <v>1.41</v>
      </c>
      <c r="AT56" s="5">
        <v>1.2</v>
      </c>
      <c r="AU56" s="5">
        <v>1.29</v>
      </c>
      <c r="AV56" s="5">
        <v>1.0900000000000001</v>
      </c>
      <c r="AW56" s="5">
        <v>1.1499999999999999</v>
      </c>
      <c r="AX56" s="5">
        <v>1</v>
      </c>
      <c r="AY56" s="5">
        <v>0.81</v>
      </c>
      <c r="AZ56" s="5">
        <v>0.66</v>
      </c>
      <c r="BA56" s="5">
        <v>0.69</v>
      </c>
      <c r="BB56" s="5">
        <v>0.69</v>
      </c>
    </row>
    <row r="57" spans="1:56" outlineLevel="1" x14ac:dyDescent="0.25">
      <c r="A57" s="26" t="s">
        <v>566</v>
      </c>
      <c r="B57" s="12" t="s">
        <v>563</v>
      </c>
      <c r="AQ57" s="5">
        <v>191.8</v>
      </c>
      <c r="AR57" s="5">
        <v>189.4</v>
      </c>
      <c r="AS57" s="5">
        <v>186.8</v>
      </c>
      <c r="AT57" s="5">
        <v>184.6</v>
      </c>
      <c r="AU57" s="5">
        <v>188.1</v>
      </c>
      <c r="AV57" s="5">
        <v>180</v>
      </c>
      <c r="AW57" s="5">
        <v>175.5</v>
      </c>
      <c r="AX57" s="5">
        <v>174.7</v>
      </c>
      <c r="AY57" s="5">
        <v>173</v>
      </c>
      <c r="AZ57" s="5">
        <v>172.7</v>
      </c>
      <c r="BA57" s="5">
        <v>177.2</v>
      </c>
      <c r="BB57" s="5">
        <v>175.4</v>
      </c>
    </row>
    <row r="58" spans="1:56" outlineLevel="1" x14ac:dyDescent="0.25"/>
    <row r="59" spans="1:56" outlineLevel="1" x14ac:dyDescent="0.25"/>
    <row r="60" spans="1:56" x14ac:dyDescent="0.25">
      <c r="A60" s="21" t="s">
        <v>567</v>
      </c>
    </row>
    <row r="61" spans="1:56" outlineLevel="1" x14ac:dyDescent="0.25">
      <c r="A61" s="23" t="s">
        <v>76</v>
      </c>
      <c r="B61" s="5" t="s">
        <v>811</v>
      </c>
      <c r="C61" s="11">
        <v>6.8726760000000002</v>
      </c>
      <c r="D61" s="11">
        <v>7.7526710000000003</v>
      </c>
      <c r="E61" s="11">
        <v>9.0840099999999993</v>
      </c>
      <c r="F61" s="11">
        <v>10.489050000000001</v>
      </c>
      <c r="G61" s="11">
        <v>11.00019</v>
      </c>
      <c r="H61" s="11">
        <v>12.966290000000001</v>
      </c>
      <c r="I61" s="11">
        <v>14.20729</v>
      </c>
      <c r="J61" s="11">
        <v>16.10444</v>
      </c>
      <c r="K61" s="11">
        <v>18.681539999999998</v>
      </c>
      <c r="L61" s="11">
        <v>20.53115</v>
      </c>
      <c r="M61" s="11">
        <v>20.224460000000001</v>
      </c>
      <c r="N61" s="11">
        <v>19.271129999999999</v>
      </c>
      <c r="O61" s="11">
        <v>18.833690000000001</v>
      </c>
      <c r="P61" s="11">
        <v>22.880009999999999</v>
      </c>
      <c r="Q61" s="11">
        <v>26.40568</v>
      </c>
      <c r="R61" s="11">
        <v>30.901319999999998</v>
      </c>
      <c r="S61" s="11">
        <v>34.514960000000002</v>
      </c>
      <c r="T61" s="11">
        <v>31.95926</v>
      </c>
      <c r="U61" s="11">
        <v>32.323</v>
      </c>
      <c r="V61" s="11">
        <v>32.090020000000003</v>
      </c>
      <c r="W61" s="11">
        <v>29.676970000000001</v>
      </c>
      <c r="X61" s="11">
        <v>30.062110000000001</v>
      </c>
      <c r="Y61" s="11">
        <v>29.574739999999998</v>
      </c>
      <c r="Z61" s="11">
        <v>29.289449999999999</v>
      </c>
      <c r="AA61" s="11">
        <v>32.879309999999997</v>
      </c>
      <c r="AB61" s="11">
        <v>35.375570000000003</v>
      </c>
      <c r="AC61" s="11">
        <v>39.155619999999999</v>
      </c>
      <c r="AD61" s="11">
        <v>43.672669999999997</v>
      </c>
      <c r="AE61" s="11">
        <v>47.595359999999999</v>
      </c>
      <c r="AF61" s="11">
        <v>50.804839999999999</v>
      </c>
      <c r="AG61" s="11">
        <v>54.109409999999997</v>
      </c>
      <c r="AH61" s="11">
        <v>57.271340000000002</v>
      </c>
      <c r="AI61" s="11">
        <v>59.339669999999998</v>
      </c>
      <c r="AJ61" s="11">
        <v>62.290909999999997</v>
      </c>
      <c r="AK61" s="11">
        <v>69.117419999999996</v>
      </c>
      <c r="AL61" s="11">
        <v>82.970960000000005</v>
      </c>
      <c r="AM61" s="11">
        <v>102.9258</v>
      </c>
      <c r="AN61" s="11">
        <v>105.6768</v>
      </c>
      <c r="AO61" s="11">
        <v>100.2003</v>
      </c>
      <c r="AP61" s="11">
        <v>88.197220000000002</v>
      </c>
      <c r="AQ61" s="11">
        <v>90.672979999999995</v>
      </c>
      <c r="AR61" s="11">
        <v>89.122219999999999</v>
      </c>
      <c r="AS61" s="11">
        <v>86.746970000000005</v>
      </c>
      <c r="AT61" s="11">
        <v>90.097729999999999</v>
      </c>
      <c r="AU61" s="11">
        <v>93.498729999999995</v>
      </c>
      <c r="AV61" s="11">
        <v>100</v>
      </c>
      <c r="AW61" s="11">
        <v>104.7265</v>
      </c>
      <c r="AX61" s="11">
        <v>109.37779999999999</v>
      </c>
      <c r="AY61" s="11">
        <v>114.5288</v>
      </c>
      <c r="AZ61" s="11">
        <v>117.52979999999999</v>
      </c>
      <c r="BA61" s="11">
        <v>123.5313</v>
      </c>
      <c r="BB61" s="11">
        <v>138.00980000000001</v>
      </c>
      <c r="BC61" s="11">
        <v>137.3596</v>
      </c>
    </row>
    <row r="62" spans="1:56" outlineLevel="1" x14ac:dyDescent="0.25">
      <c r="A62" s="23" t="s">
        <v>81</v>
      </c>
      <c r="B62" s="5" t="s">
        <v>570</v>
      </c>
      <c r="AR62" s="17">
        <v>21020</v>
      </c>
      <c r="AS62" s="17">
        <v>21085</v>
      </c>
      <c r="AT62" s="17">
        <v>21494</v>
      </c>
      <c r="AU62" s="17">
        <v>21613</v>
      </c>
      <c r="AV62" s="17">
        <v>22340</v>
      </c>
      <c r="AW62" s="17">
        <v>22616</v>
      </c>
      <c r="AX62" s="17">
        <v>23546</v>
      </c>
      <c r="AY62" s="17">
        <v>24208</v>
      </c>
      <c r="AZ62" s="17">
        <v>24545</v>
      </c>
      <c r="BA62" s="17">
        <v>24853</v>
      </c>
      <c r="BB62" s="17">
        <v>25792</v>
      </c>
      <c r="BC62" s="17">
        <v>26603</v>
      </c>
    </row>
    <row r="63" spans="1:56" outlineLevel="1" x14ac:dyDescent="0.25">
      <c r="A63" s="23" t="s">
        <v>86</v>
      </c>
      <c r="B63" s="5" t="s">
        <v>85</v>
      </c>
      <c r="X63" s="5">
        <v>47454.312089999999</v>
      </c>
      <c r="Y63" s="5">
        <v>49053.26038</v>
      </c>
      <c r="Z63" s="5">
        <v>49596.106829999997</v>
      </c>
      <c r="AA63" s="5">
        <v>47871.628720000001</v>
      </c>
      <c r="AB63" s="5">
        <v>48894</v>
      </c>
      <c r="AC63" s="5">
        <v>49781.444759999998</v>
      </c>
      <c r="AD63" s="5">
        <v>50577.447070000002</v>
      </c>
      <c r="AE63" s="5">
        <v>51462.335370000001</v>
      </c>
      <c r="AF63" s="5">
        <v>52066.954669999999</v>
      </c>
      <c r="AG63" s="5">
        <v>52018.88005</v>
      </c>
      <c r="AH63" s="5">
        <v>52328.671860000002</v>
      </c>
      <c r="AI63" s="5">
        <v>53520.32821</v>
      </c>
      <c r="AJ63" s="5">
        <v>54841.250919999999</v>
      </c>
      <c r="AK63" s="5">
        <v>56061.80687</v>
      </c>
      <c r="AL63" s="5">
        <v>57030.244200000001</v>
      </c>
      <c r="AM63" s="5">
        <v>57991</v>
      </c>
      <c r="AN63" s="5">
        <v>58638</v>
      </c>
      <c r="AO63" s="5">
        <v>59414</v>
      </c>
      <c r="AP63" s="5">
        <v>60853</v>
      </c>
      <c r="AQ63" s="5">
        <v>61537</v>
      </c>
      <c r="AR63" s="5">
        <v>61213</v>
      </c>
      <c r="AS63" s="5">
        <v>61121</v>
      </c>
      <c r="AT63" s="5">
        <v>61548</v>
      </c>
      <c r="AU63" s="5">
        <v>62723</v>
      </c>
      <c r="AV63" s="5">
        <v>63828</v>
      </c>
      <c r="AW63" s="5">
        <v>63894</v>
      </c>
      <c r="AX63" s="5">
        <v>64281</v>
      </c>
      <c r="AY63" s="5">
        <v>64765</v>
      </c>
      <c r="AZ63" s="5">
        <v>65222</v>
      </c>
      <c r="BA63" s="5">
        <v>66203</v>
      </c>
      <c r="BB63" s="5">
        <v>66503.047789999997</v>
      </c>
      <c r="BC63" s="5">
        <v>64126.651619999997</v>
      </c>
    </row>
    <row r="64" spans="1:56" outlineLevel="1" x14ac:dyDescent="0.25">
      <c r="A64" s="23" t="s">
        <v>90</v>
      </c>
      <c r="B64" s="5" t="s">
        <v>572</v>
      </c>
      <c r="N64" s="5">
        <v>66.024382020000004</v>
      </c>
      <c r="O64" s="5">
        <v>55.202142870000003</v>
      </c>
      <c r="P64" s="5">
        <v>64.758095870000005</v>
      </c>
      <c r="Q64" s="5">
        <v>68.248660409999999</v>
      </c>
      <c r="R64" s="5">
        <v>78.12242818</v>
      </c>
      <c r="S64" s="5">
        <v>81.572448969999996</v>
      </c>
      <c r="T64" s="5">
        <v>74.586441170000001</v>
      </c>
      <c r="U64" s="5">
        <v>72.461058359999996</v>
      </c>
      <c r="V64" s="5">
        <v>67.739797530000004</v>
      </c>
      <c r="W64" s="5">
        <v>61.983045369999999</v>
      </c>
      <c r="X64" s="5">
        <v>60.026588140000001</v>
      </c>
      <c r="Y64" s="5">
        <v>56.996226280000002</v>
      </c>
      <c r="Z64" s="5">
        <v>57.132117559999998</v>
      </c>
      <c r="AA64" s="5">
        <v>61.566222529999997</v>
      </c>
      <c r="AB64" s="5">
        <v>60.967770510000001</v>
      </c>
      <c r="AC64" s="5">
        <v>66.56472488</v>
      </c>
      <c r="AD64" s="5">
        <v>73.525924079999996</v>
      </c>
      <c r="AE64" s="5">
        <v>77.042275480000001</v>
      </c>
      <c r="AF64" s="5">
        <v>82.867889759999997</v>
      </c>
      <c r="AG64" s="5">
        <v>85.839755069999995</v>
      </c>
      <c r="AH64" s="5">
        <v>85.888723299999995</v>
      </c>
      <c r="AI64" s="5">
        <v>85.218363789999998</v>
      </c>
      <c r="AJ64" s="5">
        <v>86.44955204</v>
      </c>
      <c r="AK64" s="5">
        <v>92.824067330000005</v>
      </c>
      <c r="AL64" s="5">
        <v>107.02218259999999</v>
      </c>
      <c r="AM64" s="5">
        <v>127.549195</v>
      </c>
      <c r="AN64" s="5">
        <v>130.37425260000001</v>
      </c>
      <c r="AO64" s="5">
        <v>122.17154309999999</v>
      </c>
      <c r="AP64" s="5">
        <v>104.16740230000001</v>
      </c>
      <c r="AQ64" s="5">
        <v>101.3050913</v>
      </c>
      <c r="AR64" s="5">
        <v>96.57641769</v>
      </c>
      <c r="AS64" s="5">
        <v>92.368710930000006</v>
      </c>
      <c r="AT64" s="5">
        <v>94.344626169999998</v>
      </c>
      <c r="AU64" s="5">
        <v>97.066256190000004</v>
      </c>
      <c r="AV64" s="5">
        <v>100</v>
      </c>
      <c r="AW64" s="5">
        <v>100.9292306</v>
      </c>
      <c r="AX64" s="5">
        <v>102.6233864</v>
      </c>
      <c r="AY64" s="5">
        <v>104.83614009999999</v>
      </c>
      <c r="AZ64" s="5">
        <v>104.4166373</v>
      </c>
      <c r="BA64" s="5">
        <v>109.7375378</v>
      </c>
      <c r="BB64" s="5">
        <v>120.6458411</v>
      </c>
      <c r="BC64" s="5">
        <v>109.9261475</v>
      </c>
    </row>
    <row r="65" spans="1:56" outlineLevel="1" x14ac:dyDescent="0.25">
      <c r="A65" s="23" t="s">
        <v>94</v>
      </c>
      <c r="B65" s="5" t="s">
        <v>95</v>
      </c>
      <c r="N65" s="11">
        <v>102.90689999999999</v>
      </c>
      <c r="O65" s="11">
        <v>96.673320000000004</v>
      </c>
      <c r="P65" s="11">
        <v>102.75190000000001</v>
      </c>
      <c r="Q65" s="11">
        <v>101.2504</v>
      </c>
      <c r="R65" s="11">
        <v>104.1444</v>
      </c>
      <c r="S65" s="11">
        <v>101.3686</v>
      </c>
      <c r="T65" s="11">
        <v>105.20480000000001</v>
      </c>
      <c r="U65" s="11">
        <v>107.1477</v>
      </c>
      <c r="V65" s="11">
        <v>106.76900000000001</v>
      </c>
      <c r="W65" s="11">
        <v>111.3986</v>
      </c>
      <c r="X65" s="11">
        <v>110.8203</v>
      </c>
      <c r="Y65" s="11">
        <v>110.2756</v>
      </c>
      <c r="Z65" s="11">
        <v>115.123</v>
      </c>
      <c r="AA65" s="11">
        <v>113.4499</v>
      </c>
      <c r="AB65" s="11">
        <v>106.44750000000001</v>
      </c>
      <c r="AC65" s="11">
        <v>106.59439999999999</v>
      </c>
      <c r="AD65" s="11">
        <v>108.3861</v>
      </c>
      <c r="AE65" s="11">
        <v>106.2517</v>
      </c>
      <c r="AF65" s="11">
        <v>109.9131</v>
      </c>
      <c r="AG65" s="11">
        <v>109.83799999999999</v>
      </c>
      <c r="AH65" s="11">
        <v>106.751</v>
      </c>
      <c r="AI65" s="11">
        <v>104.7899</v>
      </c>
      <c r="AJ65" s="11">
        <v>104.08199999999999</v>
      </c>
      <c r="AK65" s="11">
        <v>103.4637</v>
      </c>
      <c r="AL65" s="11">
        <v>101.73609999999999</v>
      </c>
      <c r="AM65" s="11">
        <v>99.714280000000002</v>
      </c>
      <c r="AN65" s="11">
        <v>101.3319</v>
      </c>
      <c r="AO65" s="11">
        <v>102.89100000000001</v>
      </c>
      <c r="AP65" s="11">
        <v>102.72629999999999</v>
      </c>
      <c r="AQ65" s="11">
        <v>99.878270000000001</v>
      </c>
      <c r="AR65" s="11">
        <v>99.758399999999995</v>
      </c>
      <c r="AS65" s="11">
        <v>100.5757</v>
      </c>
      <c r="AT65" s="11">
        <v>100.99509999999999</v>
      </c>
      <c r="AU65" s="11">
        <v>101.8691</v>
      </c>
      <c r="AV65" s="11">
        <v>100</v>
      </c>
      <c r="AW65" s="11">
        <v>97.673630000000003</v>
      </c>
      <c r="AX65" s="11">
        <v>96.599649999999997</v>
      </c>
      <c r="AY65" s="11">
        <v>95.370819999999995</v>
      </c>
      <c r="AZ65" s="11">
        <v>93.385040000000004</v>
      </c>
      <c r="BA65" s="11">
        <v>94.26652</v>
      </c>
      <c r="BB65" s="11">
        <v>93.951430000000002</v>
      </c>
      <c r="BC65" s="11">
        <v>87.775589999999994</v>
      </c>
    </row>
    <row r="66" spans="1:56" outlineLevel="1" x14ac:dyDescent="0.25"/>
    <row r="67" spans="1:56" outlineLevel="1" x14ac:dyDescent="0.25"/>
    <row r="68" spans="1:56" x14ac:dyDescent="0.25">
      <c r="A68" s="21" t="s">
        <v>574</v>
      </c>
    </row>
    <row r="69" spans="1:56" outlineLevel="1" x14ac:dyDescent="0.25">
      <c r="A69" s="23" t="s">
        <v>575</v>
      </c>
      <c r="C69" s="5">
        <v>40000</v>
      </c>
      <c r="D69" s="5">
        <v>40000</v>
      </c>
      <c r="E69" s="5">
        <v>40000</v>
      </c>
      <c r="F69" s="5">
        <v>40000</v>
      </c>
      <c r="G69" s="5">
        <v>40000</v>
      </c>
      <c r="H69" s="5">
        <v>40000</v>
      </c>
      <c r="I69" s="5">
        <v>40000</v>
      </c>
      <c r="J69" s="5">
        <v>40000</v>
      </c>
      <c r="K69" s="5">
        <v>40000</v>
      </c>
      <c r="L69" s="5">
        <v>40000</v>
      </c>
      <c r="M69" s="5">
        <v>40000</v>
      </c>
      <c r="N69" s="5">
        <v>40000</v>
      </c>
      <c r="O69" s="5">
        <v>40000</v>
      </c>
      <c r="P69" s="5">
        <v>40000</v>
      </c>
      <c r="Q69" s="5">
        <v>40000</v>
      </c>
      <c r="R69" s="5">
        <v>40000</v>
      </c>
      <c r="S69" s="5">
        <v>40000</v>
      </c>
      <c r="T69" s="5">
        <v>40000</v>
      </c>
      <c r="U69" s="5">
        <v>40000</v>
      </c>
      <c r="V69" s="5">
        <v>40000</v>
      </c>
      <c r="W69" s="5">
        <v>40000</v>
      </c>
      <c r="X69" s="5">
        <v>40000</v>
      </c>
      <c r="Y69" s="5">
        <v>40000</v>
      </c>
      <c r="Z69" s="5">
        <v>40000</v>
      </c>
      <c r="AA69" s="5">
        <v>40000</v>
      </c>
      <c r="AB69" s="5">
        <v>40000</v>
      </c>
      <c r="AC69" s="5">
        <v>40000</v>
      </c>
      <c r="AD69" s="5">
        <v>40000</v>
      </c>
      <c r="AE69" s="5">
        <v>40000</v>
      </c>
      <c r="AF69" s="5">
        <v>40000</v>
      </c>
      <c r="AG69" s="5">
        <v>40000</v>
      </c>
      <c r="AH69" s="5">
        <v>40000</v>
      </c>
      <c r="AI69" s="5">
        <v>40000</v>
      </c>
      <c r="AJ69" s="5">
        <v>40000</v>
      </c>
      <c r="AK69" s="5">
        <v>40000</v>
      </c>
      <c r="AL69" s="5">
        <v>40000</v>
      </c>
      <c r="AM69" s="5">
        <v>40000</v>
      </c>
      <c r="AN69" s="5">
        <v>40000</v>
      </c>
      <c r="AO69" s="5">
        <v>40000</v>
      </c>
      <c r="AP69" s="5">
        <v>40000</v>
      </c>
      <c r="AQ69" s="5">
        <v>40000</v>
      </c>
      <c r="AR69" s="5">
        <v>40000</v>
      </c>
      <c r="AS69" s="5">
        <v>40000</v>
      </c>
      <c r="AT69" s="5">
        <v>40000</v>
      </c>
      <c r="AU69" s="5">
        <v>40000</v>
      </c>
      <c r="AV69" s="5">
        <v>40000</v>
      </c>
      <c r="AW69" s="5">
        <v>40000</v>
      </c>
      <c r="AX69" s="5">
        <v>40000</v>
      </c>
      <c r="AY69" s="5">
        <v>40000</v>
      </c>
      <c r="AZ69" s="5">
        <v>40000</v>
      </c>
      <c r="BA69" s="5">
        <v>40000</v>
      </c>
      <c r="BB69" s="5">
        <v>40000</v>
      </c>
      <c r="BC69" s="5" t="s">
        <v>188</v>
      </c>
      <c r="BD69" s="5" t="s">
        <v>188</v>
      </c>
    </row>
    <row r="70" spans="1:56" outlineLevel="1" x14ac:dyDescent="0.25">
      <c r="A70" s="23" t="s">
        <v>577</v>
      </c>
      <c r="C70" s="38">
        <v>34</v>
      </c>
      <c r="D70" s="38">
        <v>34</v>
      </c>
      <c r="E70" s="38">
        <v>34</v>
      </c>
      <c r="F70" s="38">
        <v>34</v>
      </c>
      <c r="G70" s="38">
        <v>34</v>
      </c>
      <c r="H70" s="38">
        <v>34</v>
      </c>
      <c r="I70" s="38">
        <v>34</v>
      </c>
      <c r="J70" s="38">
        <v>34</v>
      </c>
      <c r="K70" s="38">
        <v>34</v>
      </c>
      <c r="L70" s="38">
        <v>34</v>
      </c>
      <c r="M70" s="38">
        <v>34</v>
      </c>
      <c r="N70" s="38">
        <v>34</v>
      </c>
      <c r="O70" s="38">
        <v>34</v>
      </c>
      <c r="P70" s="38">
        <v>34</v>
      </c>
      <c r="Q70" s="38">
        <v>34</v>
      </c>
      <c r="R70" s="38">
        <v>34</v>
      </c>
      <c r="S70" s="38">
        <v>34</v>
      </c>
      <c r="T70" s="38">
        <v>34</v>
      </c>
      <c r="U70" s="38">
        <v>34</v>
      </c>
      <c r="V70" s="38">
        <v>34</v>
      </c>
      <c r="W70" s="38">
        <v>34</v>
      </c>
      <c r="X70" s="38">
        <v>34</v>
      </c>
      <c r="Y70" s="38">
        <v>34</v>
      </c>
      <c r="Z70" s="38">
        <v>34</v>
      </c>
      <c r="AA70" s="38">
        <v>34</v>
      </c>
      <c r="AB70" s="38">
        <v>34</v>
      </c>
      <c r="AC70" s="38">
        <v>34</v>
      </c>
      <c r="AD70" s="38">
        <v>34</v>
      </c>
      <c r="AE70" s="38">
        <v>34</v>
      </c>
      <c r="AF70" s="38">
        <v>34</v>
      </c>
      <c r="AG70" s="38">
        <v>34</v>
      </c>
      <c r="AH70" s="38">
        <v>34</v>
      </c>
      <c r="AI70" s="38">
        <v>34</v>
      </c>
      <c r="AJ70" s="38">
        <v>34</v>
      </c>
      <c r="AK70" s="38">
        <v>34</v>
      </c>
      <c r="AL70" s="38">
        <v>34</v>
      </c>
      <c r="AM70" s="38">
        <v>34</v>
      </c>
      <c r="AN70" s="38">
        <v>34</v>
      </c>
      <c r="AO70" s="38">
        <v>34</v>
      </c>
      <c r="AP70" s="38">
        <v>34</v>
      </c>
      <c r="AQ70" s="38">
        <v>34</v>
      </c>
      <c r="AR70" s="38">
        <v>34</v>
      </c>
      <c r="AS70" s="38">
        <v>34</v>
      </c>
      <c r="AT70" s="38">
        <v>34</v>
      </c>
      <c r="AU70" s="38">
        <v>34</v>
      </c>
      <c r="AV70" s="38">
        <v>34</v>
      </c>
      <c r="AW70" s="38">
        <v>34</v>
      </c>
      <c r="AX70" s="38">
        <v>34</v>
      </c>
      <c r="AY70" s="38">
        <v>34</v>
      </c>
      <c r="AZ70" s="38">
        <v>34</v>
      </c>
      <c r="BA70" s="38">
        <v>34</v>
      </c>
      <c r="BB70" s="38">
        <v>34</v>
      </c>
      <c r="BC70" s="38">
        <v>34</v>
      </c>
      <c r="BD70" s="38">
        <v>34</v>
      </c>
    </row>
    <row r="71" spans="1:56" outlineLevel="1" x14ac:dyDescent="0.25">
      <c r="A71" s="23" t="s">
        <v>579</v>
      </c>
      <c r="C71" s="5">
        <v>15.97</v>
      </c>
      <c r="D71" s="5">
        <v>15.36</v>
      </c>
      <c r="E71" s="5">
        <v>15.6</v>
      </c>
      <c r="F71" s="5">
        <v>16.170000000000002</v>
      </c>
      <c r="G71" s="5">
        <v>14.73</v>
      </c>
      <c r="H71" s="5">
        <v>16.75</v>
      </c>
      <c r="I71" s="5">
        <v>16.5</v>
      </c>
      <c r="J71" s="5">
        <v>15.38</v>
      </c>
      <c r="K71" s="5">
        <v>14.92</v>
      </c>
      <c r="L71" s="5">
        <v>14.46</v>
      </c>
      <c r="M71" s="5">
        <v>15.39</v>
      </c>
      <c r="N71" s="5">
        <v>14.81</v>
      </c>
      <c r="O71" s="5">
        <v>16.22</v>
      </c>
      <c r="P71" s="5">
        <v>16.12</v>
      </c>
      <c r="Q71" s="5">
        <v>15.19</v>
      </c>
      <c r="R71" s="5">
        <v>14.89</v>
      </c>
      <c r="S71" s="5">
        <v>14.87</v>
      </c>
      <c r="T71" s="5">
        <v>13.56</v>
      </c>
      <c r="U71" s="5">
        <v>15.77</v>
      </c>
      <c r="V71" s="5">
        <v>15.67</v>
      </c>
      <c r="W71" s="5">
        <v>15.8</v>
      </c>
      <c r="X71" s="5">
        <v>15.37</v>
      </c>
      <c r="Y71" s="5">
        <v>16.850000000000001</v>
      </c>
      <c r="Z71" s="5">
        <v>14.1</v>
      </c>
      <c r="AA71" s="5">
        <v>16.510000000000002</v>
      </c>
      <c r="AB71" s="5">
        <v>16.510000000000002</v>
      </c>
      <c r="AC71" s="5">
        <v>15.39</v>
      </c>
      <c r="AD71" s="5">
        <v>17.68</v>
      </c>
      <c r="AE71" s="5">
        <v>14.53</v>
      </c>
      <c r="AF71" s="5">
        <v>15.88</v>
      </c>
      <c r="AG71" s="5">
        <v>14.79</v>
      </c>
      <c r="AH71" s="5">
        <v>15.88</v>
      </c>
      <c r="AI71" s="5">
        <v>17.46</v>
      </c>
      <c r="AJ71" s="5">
        <v>17.329999999999998</v>
      </c>
      <c r="AK71" s="5">
        <v>15.59</v>
      </c>
      <c r="AL71" s="5">
        <v>15.6</v>
      </c>
      <c r="AM71" s="5">
        <v>17.329999999999998</v>
      </c>
      <c r="AN71" s="5">
        <v>16.25</v>
      </c>
      <c r="AO71" s="5">
        <v>16.43</v>
      </c>
      <c r="AP71" s="5">
        <v>16.239999999999998</v>
      </c>
      <c r="AQ71" s="5">
        <v>16.3</v>
      </c>
      <c r="AR71" s="5">
        <v>15.93</v>
      </c>
      <c r="AS71" s="5">
        <v>15.23</v>
      </c>
      <c r="AT71" s="5">
        <v>16.2</v>
      </c>
      <c r="AU71" s="5">
        <v>16.88</v>
      </c>
      <c r="AV71" s="5">
        <v>15.36</v>
      </c>
      <c r="AW71" s="5">
        <v>16.350000000000001</v>
      </c>
      <c r="AX71" s="5">
        <v>15.63</v>
      </c>
      <c r="AY71" s="5">
        <v>17.91</v>
      </c>
      <c r="AZ71" s="5">
        <v>16.96</v>
      </c>
      <c r="BA71" s="5">
        <v>16.62</v>
      </c>
      <c r="BB71" s="5">
        <v>16.829999999999998</v>
      </c>
      <c r="BC71" s="5">
        <v>16.62</v>
      </c>
      <c r="BD71" s="5">
        <v>16.329999999999998</v>
      </c>
    </row>
    <row r="72" spans="1:56" outlineLevel="1" x14ac:dyDescent="0.25">
      <c r="A72" s="23" t="s">
        <v>581</v>
      </c>
      <c r="C72" s="5">
        <v>-1.03</v>
      </c>
      <c r="D72" s="5">
        <v>2.85</v>
      </c>
      <c r="E72" s="5">
        <v>1.2</v>
      </c>
      <c r="F72" s="5">
        <v>2.44</v>
      </c>
      <c r="G72" s="5">
        <v>4.04</v>
      </c>
      <c r="H72" s="5">
        <v>3.88</v>
      </c>
      <c r="I72" s="5">
        <v>0.71</v>
      </c>
      <c r="J72" s="5">
        <v>1.27</v>
      </c>
      <c r="K72" s="5">
        <v>0.01</v>
      </c>
      <c r="L72" s="5">
        <v>-1.28</v>
      </c>
      <c r="M72" s="5">
        <v>0.26</v>
      </c>
      <c r="N72" s="5">
        <v>-0.84</v>
      </c>
      <c r="O72" s="5">
        <v>-0.08</v>
      </c>
      <c r="P72" s="5">
        <v>2.37</v>
      </c>
      <c r="Q72" s="5">
        <v>1.66</v>
      </c>
      <c r="R72" s="5">
        <v>-1.58</v>
      </c>
      <c r="S72" s="5">
        <v>-0.77</v>
      </c>
      <c r="T72" s="5">
        <v>-0.47</v>
      </c>
      <c r="U72" s="5">
        <v>3.59</v>
      </c>
      <c r="V72" s="5">
        <v>4.3499999999999996</v>
      </c>
      <c r="W72" s="5">
        <v>4.47</v>
      </c>
      <c r="X72" s="5">
        <v>1.85</v>
      </c>
      <c r="Y72" s="5">
        <v>3.48</v>
      </c>
      <c r="Z72" s="5">
        <v>2.27</v>
      </c>
      <c r="AA72" s="5">
        <v>2.25</v>
      </c>
      <c r="AB72" s="5">
        <v>1.1499999999999999</v>
      </c>
      <c r="AC72" s="5">
        <v>-1.44</v>
      </c>
      <c r="AD72" s="5">
        <v>1.69</v>
      </c>
      <c r="AE72" s="5">
        <v>3.26</v>
      </c>
      <c r="AF72" s="5">
        <v>2.27</v>
      </c>
      <c r="AG72" s="5">
        <v>3.78</v>
      </c>
      <c r="AH72" s="5">
        <v>1.32</v>
      </c>
      <c r="AI72" s="5">
        <v>2.69</v>
      </c>
      <c r="AJ72" s="5">
        <v>1.1599999999999999</v>
      </c>
      <c r="AK72" s="5">
        <v>2.14</v>
      </c>
      <c r="AL72" s="5">
        <v>2.37</v>
      </c>
      <c r="AM72" s="5">
        <v>2.44</v>
      </c>
      <c r="AN72" s="5">
        <v>3.84</v>
      </c>
      <c r="AO72" s="5">
        <v>4.0199999999999996</v>
      </c>
      <c r="AP72" s="5">
        <v>1.17</v>
      </c>
      <c r="AQ72" s="5">
        <v>-2.9</v>
      </c>
      <c r="AR72" s="5">
        <v>1.69</v>
      </c>
      <c r="AS72" s="5">
        <v>0.93</v>
      </c>
      <c r="AT72" s="5">
        <v>1.85</v>
      </c>
      <c r="AU72" s="5">
        <v>3.29</v>
      </c>
      <c r="AV72" s="5">
        <v>4.16</v>
      </c>
      <c r="AW72" s="5">
        <v>2.82</v>
      </c>
      <c r="AX72" s="5">
        <v>2.7</v>
      </c>
      <c r="AY72" s="5">
        <v>2.34</v>
      </c>
      <c r="AZ72" s="5">
        <v>3.96</v>
      </c>
      <c r="BA72" s="5">
        <v>5.08</v>
      </c>
      <c r="BB72" s="5">
        <v>1.34</v>
      </c>
      <c r="BC72" s="5">
        <v>3.5</v>
      </c>
      <c r="BD72" s="5">
        <v>3.77</v>
      </c>
    </row>
    <row r="73" spans="1:56" outlineLevel="1" x14ac:dyDescent="0.25">
      <c r="A73" s="23" t="s">
        <v>582</v>
      </c>
      <c r="C73" s="5">
        <f t="shared" ref="C73:AH73" si="0">C93/C69</f>
        <v>123.218925</v>
      </c>
      <c r="D73" s="5">
        <f t="shared" si="0"/>
        <v>124.07814999999999</v>
      </c>
      <c r="E73" s="5">
        <f t="shared" si="0"/>
        <v>124.7899</v>
      </c>
      <c r="F73" s="5">
        <f t="shared" si="0"/>
        <v>125.546525</v>
      </c>
      <c r="G73" s="5">
        <f t="shared" si="0"/>
        <v>126.132425</v>
      </c>
      <c r="H73" s="5">
        <f t="shared" si="0"/>
        <v>126.49655</v>
      </c>
      <c r="I73" s="5">
        <f t="shared" si="0"/>
        <v>126.81489999999999</v>
      </c>
      <c r="J73" s="5">
        <f t="shared" si="0"/>
        <v>127.210475</v>
      </c>
      <c r="K73" s="5">
        <f t="shared" si="0"/>
        <v>127.6062</v>
      </c>
      <c r="L73" s="5">
        <f t="shared" si="0"/>
        <v>127.920025</v>
      </c>
      <c r="M73" s="5">
        <f t="shared" si="0"/>
        <v>128.07567499999999</v>
      </c>
      <c r="N73" s="5">
        <f t="shared" si="0"/>
        <v>128.0393</v>
      </c>
      <c r="O73" s="5">
        <f t="shared" si="0"/>
        <v>127.94525</v>
      </c>
      <c r="P73" s="5">
        <f t="shared" si="0"/>
        <v>127.85742500000001</v>
      </c>
      <c r="Q73" s="5">
        <f t="shared" si="0"/>
        <v>127.790475</v>
      </c>
      <c r="R73" s="5">
        <f t="shared" si="0"/>
        <v>127.842275</v>
      </c>
      <c r="S73" s="5">
        <f t="shared" si="0"/>
        <v>128.01335</v>
      </c>
      <c r="T73" s="5">
        <f t="shared" si="0"/>
        <v>128.1756</v>
      </c>
      <c r="U73" s="5">
        <f t="shared" si="0"/>
        <v>128.2379</v>
      </c>
      <c r="V73" s="5">
        <f t="shared" si="0"/>
        <v>128.31485000000001</v>
      </c>
      <c r="W73" s="5">
        <f t="shared" si="0"/>
        <v>128.52347499999999</v>
      </c>
      <c r="X73" s="5">
        <f t="shared" si="0"/>
        <v>128.85745</v>
      </c>
      <c r="Y73" s="5">
        <f t="shared" si="0"/>
        <v>129.28424999999999</v>
      </c>
      <c r="Z73" s="5">
        <f t="shared" si="0"/>
        <v>129.7157</v>
      </c>
      <c r="AA73" s="5">
        <f t="shared" si="0"/>
        <v>130.15450000000001</v>
      </c>
      <c r="AB73" s="5">
        <f t="shared" si="0"/>
        <v>130.83432500000001</v>
      </c>
      <c r="AC73" s="5">
        <f t="shared" si="0"/>
        <v>131.57685000000001</v>
      </c>
      <c r="AD73" s="5">
        <f t="shared" si="0"/>
        <v>132.124775</v>
      </c>
      <c r="AE73" s="5">
        <f t="shared" si="0"/>
        <v>132.60547500000001</v>
      </c>
      <c r="AF73" s="5">
        <f t="shared" si="0"/>
        <v>133.04497499999999</v>
      </c>
      <c r="AG73" s="5">
        <f t="shared" si="0"/>
        <v>133.49039999999999</v>
      </c>
      <c r="AH73" s="5">
        <f t="shared" si="0"/>
        <v>133.96957499999999</v>
      </c>
      <c r="AI73" s="5">
        <f t="shared" ref="AI73:BB73" si="1">AI93/AI69</f>
        <v>134.39827500000001</v>
      </c>
      <c r="AJ73" s="5">
        <f t="shared" si="1"/>
        <v>134.76435000000001</v>
      </c>
      <c r="AK73" s="5">
        <f t="shared" si="1"/>
        <v>135.11307500000001</v>
      </c>
      <c r="AL73" s="5">
        <f t="shared" si="1"/>
        <v>135.48580000000001</v>
      </c>
      <c r="AM73" s="5">
        <f t="shared" si="1"/>
        <v>135.93180000000001</v>
      </c>
      <c r="AN73" s="5">
        <f t="shared" si="1"/>
        <v>136.53595000000001</v>
      </c>
      <c r="AO73" s="5">
        <f t="shared" si="1"/>
        <v>137.34052500000001</v>
      </c>
      <c r="AP73" s="5">
        <f t="shared" si="1"/>
        <v>138.07737499999999</v>
      </c>
      <c r="AQ73" s="5">
        <f t="shared" si="1"/>
        <v>138.69207499999999</v>
      </c>
      <c r="AR73" s="5">
        <f t="shared" si="1"/>
        <v>139.26429999999999</v>
      </c>
      <c r="AS73" s="5">
        <f t="shared" si="1"/>
        <v>139.7893</v>
      </c>
      <c r="AT73" s="5">
        <f t="shared" si="1"/>
        <v>140.3733</v>
      </c>
      <c r="AU73" s="5">
        <f t="shared" si="1"/>
        <v>141.08687499999999</v>
      </c>
      <c r="AV73" s="5">
        <f t="shared" si="1"/>
        <v>142.087075</v>
      </c>
      <c r="AW73" s="5">
        <f t="shared" si="1"/>
        <v>143.20025000000001</v>
      </c>
      <c r="AX73" s="5">
        <f t="shared" si="1"/>
        <v>144.12450000000001</v>
      </c>
      <c r="AY73" s="5">
        <f t="shared" si="1"/>
        <v>144.8409</v>
      </c>
      <c r="AZ73" s="5">
        <f t="shared" si="1"/>
        <v>145.36054999999999</v>
      </c>
      <c r="BA73" s="5">
        <f t="shared" si="1"/>
        <v>145.7851</v>
      </c>
      <c r="BB73" s="5">
        <f t="shared" si="1"/>
        <v>146.41832500000001</v>
      </c>
      <c r="BC73" s="5" t="s">
        <v>188</v>
      </c>
      <c r="BD73" s="5" t="s">
        <v>188</v>
      </c>
    </row>
    <row r="74" spans="1:56" outlineLevel="1" x14ac:dyDescent="0.25">
      <c r="A74" s="23" t="s">
        <v>584</v>
      </c>
    </row>
    <row r="75" spans="1:56" outlineLevel="1" x14ac:dyDescent="0.25">
      <c r="A75" s="23" t="s">
        <v>586</v>
      </c>
      <c r="C75" s="5" t="s">
        <v>188</v>
      </c>
      <c r="D75" s="5" t="s">
        <v>188</v>
      </c>
      <c r="E75" s="5" t="s">
        <v>188</v>
      </c>
      <c r="F75" s="5" t="s">
        <v>188</v>
      </c>
      <c r="G75" s="5" t="s">
        <v>188</v>
      </c>
      <c r="H75" s="5" t="s">
        <v>188</v>
      </c>
      <c r="I75" s="5" t="s">
        <v>188</v>
      </c>
      <c r="J75" s="5" t="s">
        <v>188</v>
      </c>
      <c r="K75" s="5" t="s">
        <v>188</v>
      </c>
      <c r="L75" s="5" t="s">
        <v>188</v>
      </c>
      <c r="M75" s="5" t="s">
        <v>188</v>
      </c>
      <c r="N75" s="5" t="s">
        <v>188</v>
      </c>
      <c r="O75" s="5" t="s">
        <v>188</v>
      </c>
      <c r="P75" s="5" t="s">
        <v>188</v>
      </c>
      <c r="Q75" s="5" t="s">
        <v>188</v>
      </c>
      <c r="R75" s="5" t="s">
        <v>188</v>
      </c>
      <c r="S75" s="5" t="s">
        <v>188</v>
      </c>
      <c r="T75" s="5" t="s">
        <v>188</v>
      </c>
      <c r="U75" s="5" t="s">
        <v>188</v>
      </c>
      <c r="V75" s="5" t="s">
        <v>188</v>
      </c>
      <c r="W75" s="5">
        <v>26.1</v>
      </c>
      <c r="X75" s="5" t="s">
        <v>188</v>
      </c>
      <c r="Y75" s="5" t="s">
        <v>188</v>
      </c>
      <c r="Z75" s="5" t="s">
        <v>188</v>
      </c>
      <c r="AA75" s="5" t="s">
        <v>188</v>
      </c>
      <c r="AB75" s="5">
        <v>24.9</v>
      </c>
      <c r="AC75" s="5" t="s">
        <v>188</v>
      </c>
      <c r="AD75" s="5" t="s">
        <v>188</v>
      </c>
      <c r="AE75" s="5" t="s">
        <v>188</v>
      </c>
      <c r="AF75" s="5" t="s">
        <v>188</v>
      </c>
      <c r="AG75" s="5">
        <v>21.4</v>
      </c>
      <c r="AH75" s="5" t="s">
        <v>188</v>
      </c>
      <c r="AI75" s="5" t="s">
        <v>188</v>
      </c>
      <c r="AJ75" s="5" t="s">
        <v>188</v>
      </c>
      <c r="AK75" s="5" t="s">
        <v>188</v>
      </c>
      <c r="AL75" s="5">
        <v>20.9</v>
      </c>
      <c r="AM75" s="5" t="s">
        <v>188</v>
      </c>
      <c r="AN75" s="5" t="s">
        <v>188</v>
      </c>
      <c r="AO75" s="5" t="s">
        <v>188</v>
      </c>
      <c r="AP75" s="5" t="s">
        <v>188</v>
      </c>
      <c r="AQ75" s="5">
        <v>20.5</v>
      </c>
      <c r="AR75" s="5">
        <v>20.8</v>
      </c>
      <c r="AS75" s="5">
        <v>19</v>
      </c>
      <c r="AT75" s="5">
        <v>18.7</v>
      </c>
      <c r="AU75" s="5">
        <v>18.2</v>
      </c>
      <c r="AV75" s="5">
        <v>17.600000000000001</v>
      </c>
      <c r="AW75" s="5">
        <v>16.7</v>
      </c>
      <c r="AX75" s="5">
        <v>16.7</v>
      </c>
      <c r="AY75" s="5">
        <v>17</v>
      </c>
      <c r="AZ75" s="5">
        <v>16.8</v>
      </c>
      <c r="BA75" s="5" t="s">
        <v>188</v>
      </c>
      <c r="BB75" s="5" t="s">
        <v>188</v>
      </c>
      <c r="BC75" s="5" t="s">
        <v>188</v>
      </c>
      <c r="BD75" s="5" t="s">
        <v>188</v>
      </c>
    </row>
    <row r="76" spans="1:56" ht="15.75" outlineLevel="1" x14ac:dyDescent="0.25">
      <c r="W76" s="40"/>
      <c r="AB76" s="40"/>
      <c r="AG76" s="40"/>
      <c r="AL76" s="40"/>
      <c r="AQ76" s="40"/>
      <c r="AR76" s="40"/>
      <c r="AS76" s="40"/>
      <c r="AT76" s="40"/>
      <c r="AU76" s="40"/>
      <c r="AV76" s="40"/>
      <c r="AW76" s="40"/>
      <c r="AX76" s="40"/>
      <c r="AY76" s="40"/>
      <c r="AZ76" s="40"/>
    </row>
    <row r="77" spans="1:56" outlineLevel="1" x14ac:dyDescent="0.25"/>
    <row r="78" spans="1:56" x14ac:dyDescent="0.25">
      <c r="A78" s="21" t="s">
        <v>600</v>
      </c>
    </row>
    <row r="79" spans="1:56" outlineLevel="1" x14ac:dyDescent="0.25">
      <c r="A79" s="23" t="s">
        <v>45</v>
      </c>
      <c r="C79" s="11"/>
      <c r="D79" s="11"/>
      <c r="E79" s="11"/>
      <c r="F79" s="11"/>
      <c r="G79" s="11"/>
      <c r="H79" s="11"/>
      <c r="I79" s="11"/>
      <c r="J79" s="11"/>
      <c r="K79" s="11"/>
      <c r="L79" s="11"/>
      <c r="M79" s="11"/>
      <c r="N79" s="11"/>
      <c r="O79" s="11"/>
      <c r="P79" s="11"/>
      <c r="Q79" s="11"/>
      <c r="R79" s="11"/>
      <c r="S79" s="11"/>
      <c r="T79" s="11"/>
      <c r="U79" s="11"/>
      <c r="V79" s="11"/>
      <c r="W79" s="11">
        <v>18231.313399999999</v>
      </c>
      <c r="X79" s="11">
        <v>19060.990900000001</v>
      </c>
      <c r="Y79" s="11">
        <v>19811.2821</v>
      </c>
      <c r="Z79" s="11">
        <v>20215.579900000001</v>
      </c>
      <c r="AA79" s="11">
        <v>21674.954300000001</v>
      </c>
      <c r="AB79" s="11">
        <v>22680.9768</v>
      </c>
      <c r="AC79" s="11">
        <v>23733.068599999999</v>
      </c>
      <c r="AD79" s="11">
        <v>24923.7961</v>
      </c>
      <c r="AE79" s="11">
        <v>25813.8773</v>
      </c>
      <c r="AF79" s="11">
        <v>26653.823899999999</v>
      </c>
      <c r="AG79" s="11">
        <v>28661.764200000001</v>
      </c>
      <c r="AH79" s="11">
        <v>29446.0144</v>
      </c>
      <c r="AI79" s="11">
        <v>30640.345600000001</v>
      </c>
      <c r="AJ79" s="11">
        <v>30822.0929</v>
      </c>
      <c r="AK79" s="11">
        <v>32939.630499999999</v>
      </c>
      <c r="AL79" s="11">
        <v>34150.159500000002</v>
      </c>
      <c r="AM79" s="11">
        <v>37334.160400000001</v>
      </c>
      <c r="AN79" s="11">
        <v>39015.059300000001</v>
      </c>
      <c r="AO79" s="11">
        <v>41278.326800000003</v>
      </c>
      <c r="AP79" s="11">
        <v>40330.222699999998</v>
      </c>
      <c r="AQ79" s="11">
        <v>42995.617599999998</v>
      </c>
      <c r="AR79" s="11">
        <v>44403.3848</v>
      </c>
      <c r="AS79" s="11">
        <v>44803.968200000003</v>
      </c>
      <c r="AT79" s="11">
        <v>46726.854099999997</v>
      </c>
      <c r="AU79" s="11">
        <v>47901.447399999997</v>
      </c>
      <c r="AV79" s="11">
        <v>49045.339200000002</v>
      </c>
      <c r="AW79" s="11">
        <v>51976.005700000002</v>
      </c>
      <c r="AX79" s="11">
        <v>55356.680800000002</v>
      </c>
      <c r="AY79" s="11">
        <v>57482.962399999997</v>
      </c>
      <c r="AZ79" s="11">
        <v>60787.463400000001</v>
      </c>
      <c r="BA79" s="11">
        <v>62529.251100000001</v>
      </c>
      <c r="BB79" s="11">
        <v>69878.934800000003</v>
      </c>
      <c r="BC79" s="11">
        <v>77953.678700000004</v>
      </c>
    </row>
    <row r="80" spans="1:56" outlineLevel="1" x14ac:dyDescent="0.25">
      <c r="A80" s="23" t="s">
        <v>55</v>
      </c>
      <c r="C80" s="11"/>
      <c r="D80" s="11"/>
      <c r="E80" s="11"/>
      <c r="F80" s="11">
        <v>0.9</v>
      </c>
      <c r="G80" s="11">
        <v>2.1</v>
      </c>
      <c r="H80" s="11">
        <v>5.0999999999999996</v>
      </c>
      <c r="I80" s="11">
        <v>5.3</v>
      </c>
      <c r="J80" s="11">
        <v>6.4</v>
      </c>
      <c r="K80" s="11">
        <v>7.3</v>
      </c>
      <c r="L80" s="11">
        <v>6.1</v>
      </c>
      <c r="M80" s="11">
        <v>7</v>
      </c>
      <c r="N80" s="11">
        <v>9.1999999999999993</v>
      </c>
      <c r="O80" s="11">
        <v>10</v>
      </c>
      <c r="P80" s="11">
        <v>9.7449999999999992</v>
      </c>
      <c r="Q80" s="11">
        <v>8.8680000000000003</v>
      </c>
      <c r="R80" s="11">
        <v>7.7969999999999997</v>
      </c>
      <c r="S80" s="11">
        <v>6.0330000000000004</v>
      </c>
      <c r="T80" s="11">
        <v>6.0910000000000002</v>
      </c>
      <c r="U80" s="11">
        <v>6.4859999999999998</v>
      </c>
      <c r="V80" s="11">
        <v>8.1489999999999991</v>
      </c>
      <c r="W80" s="11">
        <v>8.3379999999999992</v>
      </c>
      <c r="X80" s="11">
        <v>8.89</v>
      </c>
      <c r="Y80" s="11">
        <v>9.0269999999999992</v>
      </c>
      <c r="Z80" s="11">
        <v>10.718999999999999</v>
      </c>
      <c r="AA80" s="11">
        <v>8.0359999999999996</v>
      </c>
      <c r="AB80" s="11">
        <v>6.992</v>
      </c>
      <c r="AC80" s="11">
        <v>6.8440000000000003</v>
      </c>
      <c r="AD80" s="11">
        <v>5.4</v>
      </c>
      <c r="AE80" s="11">
        <v>5.0389999999999997</v>
      </c>
      <c r="AF80" s="11">
        <v>5.1420000000000003</v>
      </c>
      <c r="AG80" s="11">
        <v>4.476</v>
      </c>
      <c r="AH80" s="11">
        <v>4.1639999999999997</v>
      </c>
      <c r="AI80" s="11">
        <v>4.274</v>
      </c>
      <c r="AJ80" s="11">
        <v>4.1900000000000004</v>
      </c>
      <c r="AK80" s="11">
        <v>5.2039999999999997</v>
      </c>
      <c r="AL80" s="11">
        <v>4.83</v>
      </c>
      <c r="AM80" s="11">
        <v>3.8969999999999998</v>
      </c>
      <c r="AN80" s="11">
        <v>3.8010000000000002</v>
      </c>
      <c r="AO80" s="11">
        <v>3.6829999999999998</v>
      </c>
      <c r="AP80" s="11">
        <v>6.4089999999999998</v>
      </c>
      <c r="AQ80" s="11">
        <v>7.7469999999999999</v>
      </c>
      <c r="AR80" s="11">
        <v>7.7690000000000001</v>
      </c>
      <c r="AS80" s="11">
        <v>7.798</v>
      </c>
      <c r="AT80" s="11">
        <v>7.3840000000000003</v>
      </c>
      <c r="AU80" s="11">
        <v>6.9249999999999998</v>
      </c>
      <c r="AV80" s="11">
        <v>6.2779999999999996</v>
      </c>
      <c r="AW80" s="11">
        <v>5.9889999999999999</v>
      </c>
      <c r="AX80" s="11">
        <v>5.8330000000000002</v>
      </c>
      <c r="AY80" s="11">
        <v>5.1310000000000002</v>
      </c>
      <c r="AZ80" s="11">
        <v>5.0179999999999998</v>
      </c>
      <c r="BA80" s="11">
        <v>5.6369999999999996</v>
      </c>
      <c r="BB80" s="11">
        <v>5.0430000000000001</v>
      </c>
      <c r="BC80" s="11">
        <v>4.4340000000000002</v>
      </c>
    </row>
    <row r="81" spans="1:57" outlineLevel="1" x14ac:dyDescent="0.25">
      <c r="A81" s="23" t="s">
        <v>58</v>
      </c>
      <c r="C81" s="11">
        <v>1.5968418049999999</v>
      </c>
      <c r="D81" s="11">
        <v>3.0049955740000001</v>
      </c>
      <c r="E81" s="11">
        <v>3.9293853410000001</v>
      </c>
      <c r="F81" s="11">
        <v>4.092946092</v>
      </c>
      <c r="G81" s="11">
        <v>-1.1223942499999999</v>
      </c>
      <c r="H81" s="11">
        <v>-1.4566449400000001</v>
      </c>
      <c r="I81" s="11">
        <v>5.9246061870000002</v>
      </c>
      <c r="J81" s="11">
        <v>1.87029103</v>
      </c>
      <c r="K81" s="11">
        <v>2.2263085399999998</v>
      </c>
      <c r="L81" s="11">
        <v>3.8691114830000002</v>
      </c>
      <c r="M81" s="11">
        <v>-0.48298634000000001</v>
      </c>
      <c r="N81" s="11">
        <v>-0.66612415999999997</v>
      </c>
      <c r="O81" s="11">
        <v>3.6845729679999999</v>
      </c>
      <c r="P81" s="11">
        <v>2.5960719189999999</v>
      </c>
      <c r="Q81" s="11">
        <v>4.166137923</v>
      </c>
      <c r="R81" s="11">
        <v>4.0037518150000002</v>
      </c>
      <c r="S81" s="11">
        <v>4.904178355</v>
      </c>
      <c r="T81" s="11">
        <v>0.25426631500000002</v>
      </c>
      <c r="U81" s="11">
        <v>-1.3601210000000001E-2</v>
      </c>
      <c r="V81" s="11">
        <v>0.64518743199999995</v>
      </c>
      <c r="W81" s="11">
        <v>1.475244277</v>
      </c>
      <c r="X81" s="11">
        <v>1.393633997</v>
      </c>
      <c r="Y81" s="11">
        <v>1.9570067120000001</v>
      </c>
      <c r="Z81" s="11">
        <v>1.0687631E-2</v>
      </c>
      <c r="AA81" s="11">
        <v>5.3324627119999999</v>
      </c>
      <c r="AB81" s="11">
        <v>3.0275872669999999</v>
      </c>
      <c r="AC81" s="11">
        <v>2.9000997690000001</v>
      </c>
      <c r="AD81" s="11">
        <v>3.260890158</v>
      </c>
      <c r="AE81" s="11">
        <v>2.218158742</v>
      </c>
      <c r="AF81" s="11">
        <v>2.9480221609999999</v>
      </c>
      <c r="AG81" s="11">
        <v>3.7468625950000001</v>
      </c>
      <c r="AH81" s="11">
        <v>0.82315299799999997</v>
      </c>
      <c r="AI81" s="11">
        <v>0.46634557100000001</v>
      </c>
      <c r="AJ81" s="11">
        <v>0.390058556</v>
      </c>
      <c r="AK81" s="11">
        <v>2.668219267</v>
      </c>
      <c r="AL81" s="11">
        <v>2.3366413079999999</v>
      </c>
      <c r="AM81" s="11">
        <v>3.913007978</v>
      </c>
      <c r="AN81" s="11">
        <v>0.90923892799999995</v>
      </c>
      <c r="AO81" s="11">
        <v>-0.51201673999999997</v>
      </c>
      <c r="AP81" s="11">
        <v>-4.9065477299999998</v>
      </c>
      <c r="AQ81" s="11">
        <v>1.870991147</v>
      </c>
      <c r="AR81" s="11">
        <v>1.3367777670000001</v>
      </c>
      <c r="AS81" s="11">
        <v>0.22649979200000001</v>
      </c>
      <c r="AT81" s="11">
        <v>0.93334097199999999</v>
      </c>
      <c r="AU81" s="11">
        <v>1.6193938109999999</v>
      </c>
      <c r="AV81" s="11">
        <v>2.3425911080000001</v>
      </c>
      <c r="AW81" s="11">
        <v>3.2459569849999999</v>
      </c>
      <c r="AX81" s="11">
        <v>2.8217363409999998</v>
      </c>
      <c r="AY81" s="11">
        <v>1.989537315</v>
      </c>
      <c r="AZ81" s="11">
        <v>1.4934869589999999</v>
      </c>
      <c r="BA81" s="11">
        <v>-2.4245126799999999</v>
      </c>
      <c r="BB81" s="11">
        <v>6.8445219020000003</v>
      </c>
      <c r="BC81" s="11">
        <v>2.731174454</v>
      </c>
    </row>
    <row r="82" spans="1:57" outlineLevel="1" x14ac:dyDescent="0.25">
      <c r="A82" s="23" t="s">
        <v>60</v>
      </c>
      <c r="C82" s="11">
        <v>6.5148414170000004</v>
      </c>
      <c r="D82" s="11">
        <v>5.8698695909999996</v>
      </c>
      <c r="E82" s="11">
        <v>6.5623609030000001</v>
      </c>
      <c r="F82" s="11">
        <v>9.3033829800000003</v>
      </c>
      <c r="G82" s="11">
        <v>15.2752062</v>
      </c>
      <c r="H82" s="11">
        <v>9.6056120800000002</v>
      </c>
      <c r="I82" s="11">
        <v>9.0102908359999994</v>
      </c>
      <c r="J82" s="11">
        <v>10.92223781</v>
      </c>
      <c r="K82" s="11">
        <v>10.213654569999999</v>
      </c>
      <c r="L82" s="11">
        <v>9.61105038</v>
      </c>
      <c r="M82" s="11">
        <v>12.3053241</v>
      </c>
      <c r="N82" s="11">
        <v>11.767387429999999</v>
      </c>
      <c r="O82" s="11">
        <v>10.120825679999999</v>
      </c>
      <c r="P82" s="11">
        <v>6.9082288119999999</v>
      </c>
      <c r="Q82" s="11">
        <v>6.2907793600000002</v>
      </c>
      <c r="R82" s="11">
        <v>4.6787514520000002</v>
      </c>
      <c r="S82" s="11">
        <v>3.678184119</v>
      </c>
      <c r="T82" s="11">
        <v>4.019993457</v>
      </c>
      <c r="U82" s="11">
        <v>4.53513301</v>
      </c>
      <c r="V82" s="11">
        <v>4.7727234239999996</v>
      </c>
      <c r="W82" s="11">
        <v>2.6416030639999999</v>
      </c>
      <c r="X82" s="11">
        <v>2.3951533170000001</v>
      </c>
      <c r="Y82" s="11">
        <v>2.096044429</v>
      </c>
      <c r="Z82" s="11">
        <v>1.2578566799999999</v>
      </c>
      <c r="AA82" s="11">
        <v>1.9920146400000001</v>
      </c>
      <c r="AB82" s="11">
        <v>2.0836084239999999</v>
      </c>
      <c r="AC82" s="11">
        <v>2.1262980229999999</v>
      </c>
      <c r="AD82" s="11">
        <v>2.1821667790000001</v>
      </c>
      <c r="AE82" s="11">
        <v>1.8456512199999999</v>
      </c>
      <c r="AF82" s="11">
        <v>2.4977954439999999</v>
      </c>
      <c r="AG82" s="11">
        <v>2.9032820319999999</v>
      </c>
      <c r="AH82" s="11">
        <v>2.3378700029999999</v>
      </c>
      <c r="AI82" s="11">
        <v>2.424436612</v>
      </c>
      <c r="AJ82" s="11">
        <v>2.0750782060000001</v>
      </c>
      <c r="AK82" s="11">
        <v>1.1543569309999999</v>
      </c>
      <c r="AL82" s="11">
        <v>1.8178145830000001</v>
      </c>
      <c r="AM82" s="11">
        <v>1.9242213850000001</v>
      </c>
      <c r="AN82" s="11">
        <v>1.6932658620000001</v>
      </c>
      <c r="AO82" s="11">
        <v>3.41626794</v>
      </c>
      <c r="AP82" s="11">
        <v>1.3047099099999999</v>
      </c>
      <c r="AQ82" s="11">
        <v>2.3109243699999999</v>
      </c>
      <c r="AR82" s="11">
        <v>2.7586822610000001</v>
      </c>
      <c r="AS82" s="11">
        <v>2.397914857</v>
      </c>
      <c r="AT82" s="11">
        <v>0.78907178</v>
      </c>
      <c r="AU82" s="11">
        <v>0.56402054000000001</v>
      </c>
      <c r="AV82" s="11">
        <v>0.45203415400000002</v>
      </c>
      <c r="AW82" s="11">
        <v>0.25</v>
      </c>
      <c r="AX82" s="11">
        <v>1.1471321699999999</v>
      </c>
      <c r="AY82" s="11">
        <v>0.81360946700000003</v>
      </c>
      <c r="AZ82" s="11">
        <v>0.758131573</v>
      </c>
      <c r="BA82" s="11">
        <v>0.42071197399999999</v>
      </c>
      <c r="BB82" s="11">
        <v>1.85304544</v>
      </c>
      <c r="BC82" s="11">
        <v>7.6965669989999999</v>
      </c>
    </row>
    <row r="83" spans="1:57" outlineLevel="1" x14ac:dyDescent="0.25">
      <c r="A83" s="23" t="s">
        <v>62</v>
      </c>
      <c r="C83" s="11">
        <v>20.962055700000001</v>
      </c>
      <c r="D83" s="11">
        <v>22.3673295</v>
      </c>
      <c r="E83" s="11">
        <v>22.4329769</v>
      </c>
      <c r="F83" s="11">
        <v>21.9603675</v>
      </c>
      <c r="G83" s="11">
        <v>23.647238300000001</v>
      </c>
      <c r="H83" s="11">
        <v>24.596325</v>
      </c>
      <c r="I83" s="11">
        <v>24.094566499999999</v>
      </c>
      <c r="J83" s="11">
        <v>23.801268100000001</v>
      </c>
      <c r="K83" s="11">
        <v>24.4629984</v>
      </c>
      <c r="L83" s="11">
        <v>24.910758099999999</v>
      </c>
      <c r="M83" s="11">
        <v>26.267558099999999</v>
      </c>
      <c r="N83" s="11">
        <v>27.272637899999999</v>
      </c>
      <c r="O83" s="11">
        <v>27.690954300000001</v>
      </c>
      <c r="P83" s="11">
        <v>26.9825266</v>
      </c>
      <c r="Q83" s="11">
        <v>25.1305683</v>
      </c>
      <c r="R83" s="11">
        <v>24.589925300000001</v>
      </c>
      <c r="S83" s="11">
        <v>23.5315622</v>
      </c>
      <c r="T83" s="11">
        <v>24.298510700000001</v>
      </c>
      <c r="U83" s="11">
        <v>24.701018900000001</v>
      </c>
      <c r="V83" s="11">
        <v>24.360497200000001</v>
      </c>
      <c r="W83" s="11">
        <v>23.906614099999999</v>
      </c>
      <c r="X83" s="11">
        <v>24.248127</v>
      </c>
      <c r="Y83" s="11">
        <v>24.163038499999999</v>
      </c>
      <c r="Z83" s="11">
        <v>25.301053899999999</v>
      </c>
      <c r="AA83" s="11">
        <v>24.404185500000001</v>
      </c>
      <c r="AB83" s="11">
        <v>24.052072599999999</v>
      </c>
      <c r="AC83" s="11">
        <v>24.1054046</v>
      </c>
      <c r="AD83" s="11">
        <v>23.639216900000001</v>
      </c>
      <c r="AE83" s="11">
        <v>24.129122500000001</v>
      </c>
      <c r="AF83" s="11">
        <v>24.365990799999999</v>
      </c>
      <c r="AG83" s="11">
        <v>23.873764600000001</v>
      </c>
      <c r="AH83" s="11">
        <v>24.324911700000001</v>
      </c>
      <c r="AI83" s="11">
        <v>24.869054200000001</v>
      </c>
      <c r="AJ83" s="11">
        <v>25.0380243</v>
      </c>
      <c r="AK83" s="11">
        <v>24.933900600000001</v>
      </c>
      <c r="AL83" s="11">
        <v>24.498688900000001</v>
      </c>
      <c r="AM83" s="11">
        <v>24.203538399999999</v>
      </c>
      <c r="AN83" s="11">
        <v>24.337963200000001</v>
      </c>
      <c r="AO83" s="11">
        <v>25.100890100000001</v>
      </c>
      <c r="AP83" s="11">
        <v>27.934999699999999</v>
      </c>
      <c r="AQ83" s="11">
        <v>27.365848</v>
      </c>
      <c r="AR83" s="11">
        <v>26.564665999999999</v>
      </c>
      <c r="AS83" s="11">
        <v>26.471455500000001</v>
      </c>
      <c r="AT83" s="11">
        <v>26.007487600000001</v>
      </c>
      <c r="AU83" s="11">
        <v>25.785651999999999</v>
      </c>
      <c r="AV83" s="11">
        <v>25.469199400000001</v>
      </c>
      <c r="AW83" s="11">
        <v>24.868506400000001</v>
      </c>
      <c r="AX83" s="11">
        <v>24.4120831</v>
      </c>
      <c r="AY83" s="11">
        <v>24.275351400000002</v>
      </c>
      <c r="AZ83" s="11">
        <v>24.128126999999999</v>
      </c>
      <c r="BA83" s="11">
        <v>24.740391200000001</v>
      </c>
      <c r="BB83" s="11">
        <v>24.0036752</v>
      </c>
      <c r="BC83" s="11">
        <v>21.7774371</v>
      </c>
    </row>
    <row r="84" spans="1:57" outlineLevel="1" x14ac:dyDescent="0.25">
      <c r="A84" s="23" t="s">
        <v>64</v>
      </c>
      <c r="C84" s="11"/>
      <c r="D84" s="11"/>
      <c r="E84" s="11"/>
      <c r="F84" s="11"/>
      <c r="G84" s="11"/>
      <c r="H84" s="11"/>
      <c r="I84" s="11"/>
      <c r="J84" s="11"/>
      <c r="K84" s="11"/>
      <c r="L84" s="11"/>
      <c r="M84" s="11"/>
      <c r="N84" s="11"/>
      <c r="O84" s="11"/>
      <c r="P84" s="11"/>
      <c r="Q84" s="11"/>
      <c r="R84" s="11"/>
      <c r="S84" s="11"/>
      <c r="T84" s="11"/>
      <c r="U84" s="11"/>
      <c r="V84" s="11"/>
      <c r="W84" s="11"/>
      <c r="X84" s="11">
        <v>62.135371599999999</v>
      </c>
      <c r="Y84" s="11">
        <v>66.627470299999999</v>
      </c>
      <c r="Z84" s="11">
        <v>78.239149499999996</v>
      </c>
      <c r="AA84" s="11">
        <v>75.261570300000002</v>
      </c>
    </row>
    <row r="85" spans="1:57" outlineLevel="1" x14ac:dyDescent="0.25">
      <c r="A85" s="23" t="s">
        <v>67</v>
      </c>
      <c r="C85" s="11">
        <v>23.913504960000001</v>
      </c>
      <c r="D85" s="11">
        <v>23.886869650000001</v>
      </c>
      <c r="E85" s="11">
        <v>26.298863040000001</v>
      </c>
      <c r="F85" s="11">
        <v>25.64346896</v>
      </c>
      <c r="G85" s="11">
        <v>23.587044070000001</v>
      </c>
      <c r="H85" s="11">
        <v>21.511627220000001</v>
      </c>
      <c r="I85" s="11">
        <v>20.882455950000001</v>
      </c>
      <c r="J85" s="11">
        <v>20.838865349999999</v>
      </c>
      <c r="K85" s="11">
        <v>20.91882506</v>
      </c>
      <c r="L85" s="11">
        <v>20.736121489999999</v>
      </c>
      <c r="M85" s="11">
        <v>19.67411019</v>
      </c>
      <c r="N85" s="11">
        <v>18.42039218</v>
      </c>
      <c r="O85" s="11">
        <v>19.179964300000002</v>
      </c>
      <c r="P85" s="11">
        <v>20.573854900000001</v>
      </c>
      <c r="Q85" s="11">
        <v>22.279537980000001</v>
      </c>
      <c r="R85" s="11">
        <v>22.874737459999999</v>
      </c>
      <c r="S85" s="11">
        <v>23.585537469999998</v>
      </c>
      <c r="T85" s="11">
        <v>24.07654393</v>
      </c>
      <c r="U85" s="11">
        <v>24.533387699999999</v>
      </c>
      <c r="V85" s="11">
        <v>25.118276120000001</v>
      </c>
      <c r="W85" s="11">
        <v>26.35449861</v>
      </c>
      <c r="X85" s="11">
        <v>25.830047109999999</v>
      </c>
      <c r="Y85" s="11">
        <v>25.846366360000001</v>
      </c>
      <c r="Z85" s="11">
        <v>24.905355889999999</v>
      </c>
      <c r="AA85" s="11">
        <v>24.657727220000002</v>
      </c>
      <c r="AB85" s="11">
        <v>25.39573167</v>
      </c>
      <c r="AC85" s="11">
        <v>25.727199450000001</v>
      </c>
      <c r="AD85" s="11">
        <v>26.419206389999999</v>
      </c>
      <c r="AE85" s="11">
        <v>25.729150950000001</v>
      </c>
      <c r="AF85" s="11">
        <v>26.887433000000001</v>
      </c>
      <c r="AG85" s="11">
        <v>29.06215138</v>
      </c>
      <c r="AH85" s="11">
        <v>28.965621710000001</v>
      </c>
      <c r="AI85" s="11">
        <v>28.195037930000002</v>
      </c>
      <c r="AJ85" s="11">
        <v>27.716838719999998</v>
      </c>
      <c r="AK85" s="11">
        <v>27.340431330000001</v>
      </c>
      <c r="AL85" s="11">
        <v>27.710941779999999</v>
      </c>
      <c r="AM85" s="11">
        <v>28.39164851</v>
      </c>
      <c r="AN85" s="11">
        <v>28.175050479999999</v>
      </c>
      <c r="AO85" s="11">
        <v>27.507456260000001</v>
      </c>
      <c r="AP85" s="11">
        <v>23.58544603</v>
      </c>
      <c r="AQ85" s="11">
        <v>25.021921429999999</v>
      </c>
      <c r="AR85" s="11">
        <v>25.521450900000001</v>
      </c>
      <c r="AS85" s="11">
        <v>25.4864128</v>
      </c>
      <c r="AT85" s="11">
        <v>26.298306660000002</v>
      </c>
      <c r="AU85" s="11">
        <v>27.053385729999999</v>
      </c>
      <c r="AV85" s="11">
        <v>27.419334899999999</v>
      </c>
      <c r="AW85" s="11">
        <v>28.45853318</v>
      </c>
      <c r="AX85" s="11">
        <v>29.228425390000002</v>
      </c>
      <c r="AY85" s="11">
        <v>28.7439003</v>
      </c>
      <c r="AZ85" s="11">
        <v>28.92262375</v>
      </c>
      <c r="BA85" s="11">
        <v>28.988551749999999</v>
      </c>
      <c r="BB85" s="11">
        <v>30.678377149999999</v>
      </c>
      <c r="BC85" s="11">
        <v>34.975657400000003</v>
      </c>
    </row>
    <row r="86" spans="1:57" outlineLevel="1" x14ac:dyDescent="0.25">
      <c r="A86" s="23" t="s">
        <v>69</v>
      </c>
      <c r="C86" s="11"/>
      <c r="D86" s="11"/>
      <c r="E86" s="11"/>
      <c r="F86" s="11"/>
      <c r="G86" s="11"/>
      <c r="H86" s="11">
        <v>-1.2107201400000001</v>
      </c>
      <c r="I86" s="11">
        <v>-4.2935687400000004</v>
      </c>
      <c r="J86" s="11">
        <v>-3.4596635999999998</v>
      </c>
      <c r="K86" s="11">
        <v>-2.48857799</v>
      </c>
      <c r="L86" s="11">
        <v>-4.3433284099999998</v>
      </c>
      <c r="M86" s="11">
        <v>-3.35865532</v>
      </c>
      <c r="N86" s="11">
        <v>-3.0302754300000001</v>
      </c>
      <c r="O86" s="11">
        <v>-3.7391028799999999</v>
      </c>
      <c r="P86" s="11">
        <v>-2.27849514</v>
      </c>
      <c r="Q86" s="11">
        <v>-2.9068339399999998</v>
      </c>
      <c r="R86" s="11">
        <v>-4.4160659000000004</v>
      </c>
      <c r="S86" s="11">
        <v>-5.0977914699999998</v>
      </c>
      <c r="T86" s="11">
        <v>-2.74324419</v>
      </c>
      <c r="U86" s="11">
        <v>-1.1595374300000001</v>
      </c>
      <c r="V86" s="11">
        <v>-0.99427894000000006</v>
      </c>
      <c r="W86" s="11">
        <v>0.99209619100000002</v>
      </c>
      <c r="X86" s="11">
        <v>1.424513782</v>
      </c>
      <c r="Y86" s="11">
        <v>2.7457962309999999</v>
      </c>
      <c r="Z86" s="11">
        <v>3.3741996140000001</v>
      </c>
      <c r="AA86" s="11">
        <v>2.0423525819999999</v>
      </c>
      <c r="AB86" s="11">
        <v>1.0025486749999999</v>
      </c>
      <c r="AC86" s="11">
        <v>1.6466630330000001</v>
      </c>
      <c r="AD86" s="11">
        <v>0.53087193300000002</v>
      </c>
      <c r="AE86" s="11">
        <v>-1.1345686399999999</v>
      </c>
      <c r="AF86" s="11">
        <v>1.712240593</v>
      </c>
      <c r="AG86" s="11">
        <v>1.3778346459999999</v>
      </c>
      <c r="AH86" s="11">
        <v>2.941944281</v>
      </c>
      <c r="AI86" s="11">
        <v>1.9371379550000001</v>
      </c>
      <c r="AJ86" s="11">
        <v>3.1926605600000002</v>
      </c>
      <c r="AK86" s="11">
        <v>2.363355656</v>
      </c>
      <c r="AL86" s="11">
        <v>4.1620959849999997</v>
      </c>
      <c r="AM86" s="11">
        <v>3.3447014020000001</v>
      </c>
      <c r="AN86" s="11">
        <v>1.5157056879999999</v>
      </c>
      <c r="AO86" s="11">
        <v>2.9468774689999999</v>
      </c>
      <c r="AP86" s="11">
        <v>3.524908301</v>
      </c>
      <c r="AQ86" s="11">
        <v>6.5376770190000002</v>
      </c>
      <c r="AR86" s="11">
        <v>6.5935309289999999</v>
      </c>
      <c r="AS86" s="11">
        <v>6.2543349470000003</v>
      </c>
      <c r="AT86" s="11">
        <v>7.7668388290000001</v>
      </c>
      <c r="AU86" s="11">
        <v>8.8821241430000004</v>
      </c>
      <c r="AV86" s="11">
        <v>8.2442920510000004</v>
      </c>
      <c r="AW86" s="11">
        <v>7.7648506399999997</v>
      </c>
      <c r="AX86" s="11">
        <v>8.0495060639999991</v>
      </c>
      <c r="AY86" s="11">
        <v>7.2194648199999998</v>
      </c>
      <c r="AZ86" s="11">
        <v>8.8168133429999997</v>
      </c>
      <c r="BA86" s="11">
        <v>8.0985890979999997</v>
      </c>
      <c r="BB86" s="11">
        <v>9.1055126509999997</v>
      </c>
      <c r="BC86" s="11">
        <v>13.2612294</v>
      </c>
    </row>
    <row r="87" spans="1:57" outlineLevel="1" x14ac:dyDescent="0.25">
      <c r="A87" s="23" t="s">
        <v>72</v>
      </c>
      <c r="W87" s="5">
        <v>65.5</v>
      </c>
      <c r="X87" s="5">
        <v>66.8</v>
      </c>
      <c r="Y87" s="5">
        <v>67.599999999999994</v>
      </c>
      <c r="Z87" s="5">
        <v>68.2</v>
      </c>
      <c r="AA87" s="5">
        <v>66.5</v>
      </c>
      <c r="AB87" s="5">
        <v>67.5</v>
      </c>
      <c r="AC87" s="5">
        <v>68.900000000000006</v>
      </c>
      <c r="AD87" s="5">
        <v>69.7</v>
      </c>
      <c r="AE87" s="5">
        <v>72</v>
      </c>
      <c r="AF87" s="5">
        <v>73.3</v>
      </c>
      <c r="AG87" s="5">
        <v>73.400000000000006</v>
      </c>
      <c r="AH87" s="5">
        <v>76.5</v>
      </c>
      <c r="AI87" s="5">
        <v>79.099999999999994</v>
      </c>
      <c r="AJ87" s="5">
        <v>80.8</v>
      </c>
      <c r="AK87" s="5">
        <v>80.7</v>
      </c>
      <c r="AL87" s="5">
        <v>82.7</v>
      </c>
      <c r="AM87" s="5">
        <v>84.2</v>
      </c>
      <c r="AN87" s="5">
        <v>88.6</v>
      </c>
      <c r="AO87" s="5">
        <v>93.6</v>
      </c>
      <c r="AP87" s="5">
        <v>98</v>
      </c>
      <c r="AQ87" s="5">
        <v>97.1</v>
      </c>
      <c r="AR87" s="5">
        <v>97</v>
      </c>
      <c r="AS87" s="5">
        <v>97.9</v>
      </c>
      <c r="AT87" s="5">
        <v>98.5</v>
      </c>
      <c r="AU87" s="5">
        <v>99.3</v>
      </c>
      <c r="AV87" s="5">
        <v>100</v>
      </c>
      <c r="AW87" s="5">
        <v>99.8</v>
      </c>
      <c r="AX87" s="5">
        <v>100.1</v>
      </c>
      <c r="AY87" s="5">
        <v>101.2</v>
      </c>
      <c r="AZ87" s="5">
        <v>103.1</v>
      </c>
      <c r="BA87" s="5">
        <v>107.5</v>
      </c>
      <c r="BB87" s="5">
        <v>106.1</v>
      </c>
      <c r="BC87" s="5">
        <v>110.6</v>
      </c>
    </row>
    <row r="88" spans="1:57" outlineLevel="1" x14ac:dyDescent="0.25">
      <c r="A88" s="23" t="s">
        <v>49</v>
      </c>
      <c r="AL88" s="5">
        <v>64.7</v>
      </c>
      <c r="AM88" s="5">
        <v>67.099999999999994</v>
      </c>
      <c r="AN88" s="5">
        <v>66.900000000000006</v>
      </c>
      <c r="AO88" s="5">
        <v>66.8</v>
      </c>
      <c r="AP88" s="5">
        <v>66.8</v>
      </c>
      <c r="AQ88" s="5">
        <v>68.599999999999994</v>
      </c>
      <c r="AR88" s="5">
        <v>68.7</v>
      </c>
      <c r="AS88" s="5">
        <v>69.5</v>
      </c>
      <c r="AT88" s="5">
        <v>70.2</v>
      </c>
      <c r="AU88" s="5">
        <v>71.099999999999994</v>
      </c>
      <c r="AV88" s="5">
        <v>71.599999999999994</v>
      </c>
      <c r="AW88" s="5">
        <v>73.599999999999994</v>
      </c>
      <c r="AX88" s="5">
        <v>75.3</v>
      </c>
      <c r="AY88" s="5">
        <v>74.8</v>
      </c>
      <c r="AZ88" s="5">
        <v>76</v>
      </c>
      <c r="BA88" s="5">
        <v>76</v>
      </c>
      <c r="BB88" s="5">
        <v>77.599999999999994</v>
      </c>
      <c r="BC88" s="5">
        <v>77.2</v>
      </c>
      <c r="BD88" s="5">
        <v>78.2</v>
      </c>
      <c r="BE88" s="5">
        <v>78.599999999999994</v>
      </c>
    </row>
    <row r="89" spans="1:57" outlineLevel="1" x14ac:dyDescent="0.25">
      <c r="A89" s="23" t="s">
        <v>52</v>
      </c>
      <c r="C89" s="5" t="s">
        <v>20</v>
      </c>
      <c r="D89" s="5" t="s">
        <v>20</v>
      </c>
      <c r="E89" s="5" t="s">
        <v>20</v>
      </c>
      <c r="F89" s="5" t="s">
        <v>20</v>
      </c>
      <c r="G89" s="5" t="s">
        <v>20</v>
      </c>
      <c r="H89" s="5" t="s">
        <v>20</v>
      </c>
      <c r="I89" s="5" t="s">
        <v>20</v>
      </c>
      <c r="J89" s="5" t="s">
        <v>20</v>
      </c>
      <c r="K89" s="5" t="s">
        <v>20</v>
      </c>
      <c r="L89" s="5" t="s">
        <v>20</v>
      </c>
      <c r="M89" s="5" t="s">
        <v>20</v>
      </c>
      <c r="N89" s="5" t="s">
        <v>20</v>
      </c>
      <c r="O89" s="5" t="s">
        <v>20</v>
      </c>
      <c r="P89" s="5" t="s">
        <v>20</v>
      </c>
      <c r="Q89" s="5" t="s">
        <v>20</v>
      </c>
      <c r="R89" s="5" t="s">
        <v>20</v>
      </c>
      <c r="S89" s="5" t="s">
        <v>20</v>
      </c>
      <c r="T89" s="5">
        <v>11.3</v>
      </c>
      <c r="U89" s="5">
        <v>9.9</v>
      </c>
      <c r="V89" s="5">
        <v>9.6999999999999993</v>
      </c>
      <c r="W89" s="5">
        <v>10.6</v>
      </c>
      <c r="X89" s="5">
        <v>9.3000000000000007</v>
      </c>
      <c r="Y89" s="5">
        <v>9</v>
      </c>
      <c r="Z89" s="5">
        <v>7.3</v>
      </c>
      <c r="AA89" s="5">
        <v>7.8</v>
      </c>
      <c r="AB89" s="5">
        <v>8.3000000000000007</v>
      </c>
      <c r="AC89" s="5">
        <v>7.2</v>
      </c>
      <c r="AD89" s="5">
        <v>6.3</v>
      </c>
      <c r="AE89" s="5">
        <v>4.9000000000000004</v>
      </c>
      <c r="AF89" s="5">
        <v>4.9000000000000004</v>
      </c>
      <c r="AG89" s="5">
        <v>5.6</v>
      </c>
      <c r="AH89" s="5">
        <v>5.0999999999999996</v>
      </c>
      <c r="AI89" s="5">
        <v>5.0999999999999996</v>
      </c>
      <c r="AJ89" s="5">
        <v>4.3</v>
      </c>
      <c r="AK89" s="5">
        <v>4.3</v>
      </c>
      <c r="AL89" s="5">
        <v>3.4</v>
      </c>
      <c r="AM89" s="5">
        <v>3.8</v>
      </c>
      <c r="AN89" s="5">
        <v>4.3</v>
      </c>
      <c r="AO89" s="5">
        <v>4.3</v>
      </c>
      <c r="AP89" s="5">
        <v>3.6</v>
      </c>
      <c r="AQ89" s="5">
        <v>2.9</v>
      </c>
      <c r="AR89" s="5">
        <v>2.7</v>
      </c>
      <c r="AS89" s="5">
        <v>1.4</v>
      </c>
      <c r="AT89" s="5">
        <v>1.7</v>
      </c>
      <c r="AU89" s="5">
        <v>1.3</v>
      </c>
      <c r="AV89" s="5">
        <v>0.7</v>
      </c>
      <c r="AW89" s="5">
        <v>0.3</v>
      </c>
      <c r="AX89" s="5">
        <v>0.5</v>
      </c>
      <c r="AY89" s="5">
        <v>0.5</v>
      </c>
      <c r="AZ89" s="5">
        <v>-0.2</v>
      </c>
      <c r="BA89" s="5">
        <v>-0.4</v>
      </c>
      <c r="BB89" s="5">
        <v>-0.1</v>
      </c>
      <c r="BC89" s="5">
        <v>1.5</v>
      </c>
      <c r="BD89" s="5">
        <v>2.6</v>
      </c>
    </row>
    <row r="90" spans="1:57" outlineLevel="1" x14ac:dyDescent="0.25"/>
    <row r="91" spans="1:57" outlineLevel="1" x14ac:dyDescent="0.25"/>
    <row r="92" spans="1:57" x14ac:dyDescent="0.25">
      <c r="A92" s="21" t="s">
        <v>601</v>
      </c>
    </row>
    <row r="93" spans="1:57" outlineLevel="1" x14ac:dyDescent="0.25">
      <c r="A93" s="23" t="s">
        <v>33</v>
      </c>
      <c r="B93" s="5" t="s">
        <v>602</v>
      </c>
      <c r="C93" s="11">
        <v>4928757</v>
      </c>
      <c r="D93" s="11">
        <v>4963126</v>
      </c>
      <c r="E93" s="11">
        <v>4991596</v>
      </c>
      <c r="F93" s="11">
        <v>5021861</v>
      </c>
      <c r="G93" s="11">
        <v>5045297</v>
      </c>
      <c r="H93" s="11">
        <v>5059862</v>
      </c>
      <c r="I93" s="11">
        <v>5072596</v>
      </c>
      <c r="J93" s="11">
        <v>5088419</v>
      </c>
      <c r="K93" s="11">
        <v>5104248</v>
      </c>
      <c r="L93" s="11">
        <v>5116801</v>
      </c>
      <c r="M93" s="11">
        <v>5123027</v>
      </c>
      <c r="N93" s="11">
        <v>5121572</v>
      </c>
      <c r="O93" s="11">
        <v>5117810</v>
      </c>
      <c r="P93" s="11">
        <v>5114297</v>
      </c>
      <c r="Q93" s="11">
        <v>5111619</v>
      </c>
      <c r="R93" s="11">
        <v>5113691</v>
      </c>
      <c r="S93" s="11">
        <v>5120534</v>
      </c>
      <c r="T93" s="11">
        <v>5127024</v>
      </c>
      <c r="U93" s="11">
        <v>5129516</v>
      </c>
      <c r="V93" s="11">
        <v>5132594</v>
      </c>
      <c r="W93" s="11">
        <v>5140939</v>
      </c>
      <c r="X93" s="11">
        <v>5154298</v>
      </c>
      <c r="Y93" s="11">
        <v>5171370</v>
      </c>
      <c r="Z93" s="11">
        <v>5188628</v>
      </c>
      <c r="AA93" s="11">
        <v>5206180</v>
      </c>
      <c r="AB93" s="11">
        <v>5233373</v>
      </c>
      <c r="AC93" s="11">
        <v>5263074</v>
      </c>
      <c r="AD93" s="11">
        <v>5284991</v>
      </c>
      <c r="AE93" s="11">
        <v>5304219</v>
      </c>
      <c r="AF93" s="11">
        <v>5321799</v>
      </c>
      <c r="AG93" s="11">
        <v>5339616</v>
      </c>
      <c r="AH93" s="11">
        <v>5358783</v>
      </c>
      <c r="AI93" s="11">
        <v>5375931</v>
      </c>
      <c r="AJ93" s="11">
        <v>5390574</v>
      </c>
      <c r="AK93" s="11">
        <v>5404523</v>
      </c>
      <c r="AL93" s="11">
        <v>5419432</v>
      </c>
      <c r="AM93" s="11">
        <v>5437272</v>
      </c>
      <c r="AN93" s="11">
        <v>5461438</v>
      </c>
      <c r="AO93" s="11">
        <v>5493621</v>
      </c>
      <c r="AP93" s="11">
        <v>5523095</v>
      </c>
      <c r="AQ93" s="11">
        <v>5547683</v>
      </c>
      <c r="AR93" s="11">
        <v>5570572</v>
      </c>
      <c r="AS93" s="11">
        <v>5591572</v>
      </c>
      <c r="AT93" s="11">
        <v>5614932</v>
      </c>
      <c r="AU93" s="11">
        <v>5643475</v>
      </c>
      <c r="AV93" s="11">
        <v>5683483</v>
      </c>
      <c r="AW93" s="11">
        <v>5728010</v>
      </c>
      <c r="AX93" s="11">
        <v>5764980</v>
      </c>
      <c r="AY93" s="11">
        <v>5793636</v>
      </c>
      <c r="AZ93" s="11">
        <v>5814422</v>
      </c>
      <c r="BA93" s="11">
        <v>5831404</v>
      </c>
      <c r="BB93" s="11">
        <v>5856733</v>
      </c>
      <c r="BC93" s="11">
        <v>5903037</v>
      </c>
      <c r="BD93" s="11">
        <v>5928585</v>
      </c>
    </row>
    <row r="94" spans="1:57" outlineLevel="1" x14ac:dyDescent="0.25">
      <c r="A94" s="23" t="s">
        <v>42</v>
      </c>
      <c r="B94" s="5" t="s">
        <v>603</v>
      </c>
      <c r="AM94" s="11">
        <v>2363.6999999999998</v>
      </c>
      <c r="AN94" s="11">
        <v>2366.8000000000002</v>
      </c>
      <c r="AO94" s="11">
        <v>2423.6999999999998</v>
      </c>
      <c r="AP94" s="11">
        <v>2391.1</v>
      </c>
      <c r="AQ94" s="11">
        <v>2516</v>
      </c>
      <c r="AR94" s="11">
        <v>2468.6999999999998</v>
      </c>
      <c r="AS94" s="11">
        <v>2472.1</v>
      </c>
      <c r="AT94" s="11">
        <v>2486.6999999999998</v>
      </c>
      <c r="AU94" s="11">
        <v>2512.6999999999998</v>
      </c>
      <c r="AV94" s="11">
        <v>2557.5</v>
      </c>
      <c r="AW94" s="11">
        <v>2575</v>
      </c>
      <c r="AX94" s="11">
        <v>2600.8000000000002</v>
      </c>
      <c r="AY94" s="11">
        <v>2598.6999999999998</v>
      </c>
      <c r="AZ94" s="11">
        <v>2606.9</v>
      </c>
      <c r="BA94" s="11">
        <v>2606.6999999999998</v>
      </c>
      <c r="BB94" s="11">
        <v>2983</v>
      </c>
      <c r="BC94" s="11">
        <v>3110.8</v>
      </c>
    </row>
    <row r="95" spans="1:57" outlineLevel="1" x14ac:dyDescent="0.25">
      <c r="A95" s="27" t="s">
        <v>605</v>
      </c>
      <c r="B95" s="11" t="s">
        <v>606</v>
      </c>
      <c r="C95" s="11">
        <v>19.119350000000001</v>
      </c>
      <c r="D95" s="11">
        <v>19.47072</v>
      </c>
      <c r="E95" s="11">
        <v>19.819459999999999</v>
      </c>
      <c r="F95" s="11">
        <v>20.18553</v>
      </c>
      <c r="G95" s="11">
        <v>20.576589999999999</v>
      </c>
      <c r="H95" s="11">
        <v>20.965810000000001</v>
      </c>
      <c r="I95" s="11">
        <v>21.303090000000001</v>
      </c>
      <c r="J95" s="11">
        <v>21.63721</v>
      </c>
      <c r="K95" s="11">
        <v>21.95309</v>
      </c>
      <c r="L95" s="11">
        <v>22.169029999999999</v>
      </c>
      <c r="M95" s="11">
        <v>22.28633</v>
      </c>
      <c r="N95" s="11">
        <v>22.33596</v>
      </c>
      <c r="O95" s="11">
        <v>22.38974</v>
      </c>
      <c r="P95" s="11">
        <v>22.485209999999999</v>
      </c>
      <c r="Q95" s="11">
        <v>22.574120000000001</v>
      </c>
      <c r="R95" s="11">
        <v>22.737010000000001</v>
      </c>
      <c r="S95" s="11">
        <v>22.974540000000001</v>
      </c>
      <c r="T95" s="11">
        <v>23.094989999999999</v>
      </c>
      <c r="U95" s="11">
        <v>23.147110000000001</v>
      </c>
      <c r="V95" s="11">
        <v>23.1997</v>
      </c>
      <c r="W95" s="11">
        <v>23.18562</v>
      </c>
      <c r="X95" s="11">
        <v>23.13167</v>
      </c>
      <c r="Y95" s="11">
        <v>23.063759999999998</v>
      </c>
      <c r="Z95" s="11">
        <v>22.94529</v>
      </c>
      <c r="AA95" s="11">
        <v>22.796320000000001</v>
      </c>
      <c r="AB95" s="11">
        <v>22.63879</v>
      </c>
      <c r="AC95" s="11">
        <v>22.501429999999999</v>
      </c>
      <c r="AD95" s="11">
        <v>22.40185</v>
      </c>
      <c r="AE95" s="11">
        <v>22.32621</v>
      </c>
      <c r="AF95" s="11">
        <v>22.270530000000001</v>
      </c>
      <c r="AG95" s="11">
        <v>22.25074</v>
      </c>
      <c r="AH95" s="11">
        <v>22.265419999999999</v>
      </c>
      <c r="AI95" s="11">
        <v>22.311630000000001</v>
      </c>
      <c r="AJ95" s="11">
        <v>22.405360000000002</v>
      </c>
      <c r="AK95" s="11">
        <v>22.551290000000002</v>
      </c>
      <c r="AL95" s="11">
        <v>22.752079999999999</v>
      </c>
      <c r="AM95" s="11">
        <v>22.991379999999999</v>
      </c>
      <c r="AN95" s="11">
        <v>23.349550000000001</v>
      </c>
      <c r="AO95" s="11">
        <v>23.875789999999999</v>
      </c>
      <c r="AP95" s="11">
        <v>24.537669999999999</v>
      </c>
      <c r="AQ95" s="11">
        <v>25.33756</v>
      </c>
      <c r="AR95" s="11">
        <v>26.25047</v>
      </c>
      <c r="AS95" s="11">
        <v>27.16675</v>
      </c>
      <c r="AT95" s="11">
        <v>27.942499999999999</v>
      </c>
      <c r="AU95" s="11">
        <v>28.580290000000002</v>
      </c>
      <c r="AV95" s="11">
        <v>29.146920000000001</v>
      </c>
      <c r="AW95" s="11">
        <v>29.65326</v>
      </c>
      <c r="AX95" s="11">
        <v>30.1235</v>
      </c>
      <c r="AY95" s="11">
        <v>30.5868</v>
      </c>
      <c r="AZ95" s="11">
        <v>31.034649999999999</v>
      </c>
      <c r="BA95" s="11">
        <v>31.478619999999999</v>
      </c>
      <c r="BB95" s="11">
        <v>31.886050000000001</v>
      </c>
      <c r="BC95" s="11">
        <v>32.286639999999998</v>
      </c>
      <c r="BD95" s="11">
        <v>32.71407</v>
      </c>
    </row>
    <row r="96" spans="1:57" outlineLevel="1" x14ac:dyDescent="0.25">
      <c r="A96" s="27" t="s">
        <v>607</v>
      </c>
      <c r="B96" s="11" t="s">
        <v>608</v>
      </c>
      <c r="C96" s="11">
        <v>79.736999999999995</v>
      </c>
      <c r="D96" s="11">
        <v>80.239000000000004</v>
      </c>
      <c r="E96" s="11">
        <v>80.730999999999995</v>
      </c>
      <c r="F96" s="11">
        <v>81.210999999999999</v>
      </c>
      <c r="G96" s="11">
        <v>81.683000000000007</v>
      </c>
      <c r="H96" s="11">
        <v>82.146000000000001</v>
      </c>
      <c r="I96" s="11">
        <v>82.6</v>
      </c>
      <c r="J96" s="11">
        <v>82.885999999999996</v>
      </c>
      <c r="K96" s="11">
        <v>83.168999999999997</v>
      </c>
      <c r="L96" s="11">
        <v>83.447999999999993</v>
      </c>
      <c r="M96" s="11">
        <v>83.722999999999999</v>
      </c>
      <c r="N96" s="11">
        <v>83.915000000000006</v>
      </c>
      <c r="O96" s="11">
        <v>84.025000000000006</v>
      </c>
      <c r="P96" s="11">
        <v>84.134</v>
      </c>
      <c r="Q96" s="11">
        <v>84.242999999999995</v>
      </c>
      <c r="R96" s="11">
        <v>84.350999999999999</v>
      </c>
      <c r="S96" s="11">
        <v>84.457999999999998</v>
      </c>
      <c r="T96" s="11">
        <v>84.564999999999998</v>
      </c>
      <c r="U96" s="11">
        <v>84.671000000000006</v>
      </c>
      <c r="V96" s="11">
        <v>84.777000000000001</v>
      </c>
      <c r="W96" s="11">
        <v>84.843000000000004</v>
      </c>
      <c r="X96" s="11">
        <v>84.870999999999995</v>
      </c>
      <c r="Y96" s="11">
        <v>84.897999999999996</v>
      </c>
      <c r="Z96" s="11">
        <v>84.924999999999997</v>
      </c>
      <c r="AA96" s="11">
        <v>84.951999999999998</v>
      </c>
      <c r="AB96" s="11">
        <v>84.978999999999999</v>
      </c>
      <c r="AC96" s="11">
        <v>85.006</v>
      </c>
      <c r="AD96" s="11">
        <v>85.033000000000001</v>
      </c>
      <c r="AE96" s="11">
        <v>85.06</v>
      </c>
      <c r="AF96" s="11">
        <v>85.085999999999999</v>
      </c>
      <c r="AG96" s="11">
        <v>85.1</v>
      </c>
      <c r="AH96" s="11">
        <v>85.15</v>
      </c>
      <c r="AI96" s="11">
        <v>85.25</v>
      </c>
      <c r="AJ96" s="11">
        <v>85.36</v>
      </c>
      <c r="AK96" s="11">
        <v>85.566000000000003</v>
      </c>
      <c r="AL96" s="11">
        <v>85.855999999999995</v>
      </c>
      <c r="AM96" s="11">
        <v>86.097999999999999</v>
      </c>
      <c r="AN96" s="11">
        <v>86.293000000000006</v>
      </c>
      <c r="AO96" s="11">
        <v>86.486999999999995</v>
      </c>
      <c r="AP96" s="11">
        <v>86.653999999999996</v>
      </c>
      <c r="AQ96" s="11">
        <v>86.795000000000002</v>
      </c>
      <c r="AR96" s="11">
        <v>86.956999999999994</v>
      </c>
      <c r="AS96" s="11">
        <v>87.141999999999996</v>
      </c>
      <c r="AT96" s="11">
        <v>87.292000000000002</v>
      </c>
      <c r="AU96" s="11">
        <v>87.41</v>
      </c>
      <c r="AV96" s="11">
        <v>87.525999999999996</v>
      </c>
      <c r="AW96" s="11">
        <v>87.641999999999996</v>
      </c>
      <c r="AX96" s="11">
        <v>87.757000000000005</v>
      </c>
      <c r="AY96" s="11">
        <v>87.873999999999995</v>
      </c>
      <c r="AZ96" s="11">
        <v>87.994</v>
      </c>
      <c r="BA96" s="11">
        <v>88.116</v>
      </c>
      <c r="BB96" s="11">
        <v>88.24</v>
      </c>
      <c r="BC96" s="11">
        <v>88.367000000000004</v>
      </c>
      <c r="BD96" s="11">
        <v>88.495000000000005</v>
      </c>
    </row>
    <row r="97" spans="1:2" outlineLevel="1" x14ac:dyDescent="0.25">
      <c r="A97" s="27" t="s">
        <v>609</v>
      </c>
    </row>
    <row r="98" spans="1:2" outlineLevel="1" x14ac:dyDescent="0.25">
      <c r="A98" s="27"/>
    </row>
    <row r="99" spans="1:2" outlineLevel="1" x14ac:dyDescent="0.25">
      <c r="A99" s="27"/>
    </row>
    <row r="100" spans="1:2" x14ac:dyDescent="0.25">
      <c r="A100" s="21" t="s">
        <v>611</v>
      </c>
      <c r="B100" s="15"/>
    </row>
    <row r="101" spans="1:2" x14ac:dyDescent="0.25">
      <c r="A101" s="22" t="s">
        <v>612</v>
      </c>
      <c r="B101" s="15"/>
    </row>
    <row r="102" spans="1:2" x14ac:dyDescent="0.25">
      <c r="A102" s="23" t="s">
        <v>395</v>
      </c>
      <c r="B102" s="15"/>
    </row>
    <row r="103" spans="1:2" x14ac:dyDescent="0.25">
      <c r="A103" s="23" t="s">
        <v>463</v>
      </c>
      <c r="B103" s="15"/>
    </row>
    <row r="104" spans="1:2" x14ac:dyDescent="0.25">
      <c r="A104" s="23" t="s">
        <v>465</v>
      </c>
      <c r="B104" s="15"/>
    </row>
    <row r="105" spans="1:2" x14ac:dyDescent="0.25">
      <c r="A105" s="23" t="s">
        <v>467</v>
      </c>
      <c r="B105" s="15"/>
    </row>
    <row r="106" spans="1:2" x14ac:dyDescent="0.25">
      <c r="A106" s="23" t="s">
        <v>469</v>
      </c>
      <c r="B106" s="15"/>
    </row>
    <row r="107" spans="1:2" x14ac:dyDescent="0.25">
      <c r="A107" s="23" t="s">
        <v>470</v>
      </c>
      <c r="B107" s="15"/>
    </row>
    <row r="108" spans="1:2" x14ac:dyDescent="0.25">
      <c r="A108" s="23" t="s">
        <v>471</v>
      </c>
      <c r="B108" s="15"/>
    </row>
    <row r="109" spans="1:2" x14ac:dyDescent="0.25">
      <c r="A109" s="23" t="s">
        <v>473</v>
      </c>
      <c r="B109" s="15"/>
    </row>
    <row r="110" spans="1:2" x14ac:dyDescent="0.25">
      <c r="A110" s="23" t="s">
        <v>474</v>
      </c>
      <c r="B110" s="15"/>
    </row>
    <row r="111" spans="1:2" x14ac:dyDescent="0.25">
      <c r="A111" s="23" t="s">
        <v>475</v>
      </c>
      <c r="B111" s="15"/>
    </row>
    <row r="112" spans="1:2" x14ac:dyDescent="0.25">
      <c r="A112" s="23" t="s">
        <v>476</v>
      </c>
      <c r="B112" s="15"/>
    </row>
    <row r="113" spans="1:2" x14ac:dyDescent="0.25">
      <c r="A113" s="23" t="s">
        <v>478</v>
      </c>
      <c r="B113" s="15"/>
    </row>
    <row r="114" spans="1:2" x14ac:dyDescent="0.25">
      <c r="A114" s="23" t="s">
        <v>480</v>
      </c>
      <c r="B114" s="15"/>
    </row>
    <row r="115" spans="1:2" x14ac:dyDescent="0.25">
      <c r="A115" s="23" t="s">
        <v>482</v>
      </c>
      <c r="B115" s="15"/>
    </row>
    <row r="116" spans="1:2" x14ac:dyDescent="0.25">
      <c r="A116" s="23" t="s">
        <v>484</v>
      </c>
      <c r="B116" s="15"/>
    </row>
    <row r="117" spans="1:2" x14ac:dyDescent="0.25">
      <c r="A117" s="23" t="s">
        <v>486</v>
      </c>
      <c r="B117" s="15"/>
    </row>
    <row r="118" spans="1:2" x14ac:dyDescent="0.25">
      <c r="A118" s="23" t="s">
        <v>487</v>
      </c>
      <c r="B118" s="15"/>
    </row>
    <row r="119" spans="1:2" x14ac:dyDescent="0.25">
      <c r="A119" s="23" t="s">
        <v>490</v>
      </c>
      <c r="B119" s="15"/>
    </row>
    <row r="120" spans="1:2" x14ac:dyDescent="0.25">
      <c r="A120" s="23" t="s">
        <v>493</v>
      </c>
      <c r="B120" s="15"/>
    </row>
    <row r="121" spans="1:2" x14ac:dyDescent="0.25">
      <c r="A121" s="23" t="s">
        <v>494</v>
      </c>
      <c r="B121" s="15"/>
    </row>
    <row r="122" spans="1:2" x14ac:dyDescent="0.25">
      <c r="A122" s="23" t="s">
        <v>496</v>
      </c>
      <c r="B122" s="15"/>
    </row>
    <row r="123" spans="1:2" x14ac:dyDescent="0.25">
      <c r="A123" s="23" t="s">
        <v>498</v>
      </c>
      <c r="B123" s="15"/>
    </row>
    <row r="124" spans="1:2" x14ac:dyDescent="0.25">
      <c r="A124" s="23" t="s">
        <v>500</v>
      </c>
      <c r="B124" s="15"/>
    </row>
    <row r="125" spans="1:2" x14ac:dyDescent="0.25">
      <c r="A125" s="23" t="s">
        <v>502</v>
      </c>
      <c r="B125" s="15"/>
    </row>
    <row r="126" spans="1:2" x14ac:dyDescent="0.25">
      <c r="A126" s="23" t="s">
        <v>503</v>
      </c>
      <c r="B126" s="15"/>
    </row>
    <row r="127" spans="1:2" x14ac:dyDescent="0.25">
      <c r="A127" s="23" t="s">
        <v>504</v>
      </c>
      <c r="B127" s="15"/>
    </row>
    <row r="128" spans="1:2" x14ac:dyDescent="0.25">
      <c r="A128" s="23" t="s">
        <v>506</v>
      </c>
      <c r="B128" s="15"/>
    </row>
    <row r="129" spans="1:2" x14ac:dyDescent="0.25">
      <c r="A129" s="23" t="s">
        <v>508</v>
      </c>
      <c r="B129" s="15"/>
    </row>
    <row r="130" spans="1:2" x14ac:dyDescent="0.25">
      <c r="A130" s="22"/>
      <c r="B130" s="15"/>
    </row>
    <row r="131" spans="1:2" x14ac:dyDescent="0.25">
      <c r="B131" s="15"/>
    </row>
    <row r="132" spans="1:2" x14ac:dyDescent="0.25">
      <c r="A132" s="22" t="s">
        <v>615</v>
      </c>
      <c r="B132" s="15"/>
    </row>
    <row r="133" spans="1:2" x14ac:dyDescent="0.25">
      <c r="A133" s="23" t="s">
        <v>616</v>
      </c>
      <c r="B133" s="15"/>
    </row>
    <row r="134" spans="1:2" x14ac:dyDescent="0.25">
      <c r="A134" s="23" t="s">
        <v>617</v>
      </c>
      <c r="B134" s="15"/>
    </row>
    <row r="135" spans="1:2" x14ac:dyDescent="0.25">
      <c r="A135" s="23" t="s">
        <v>618</v>
      </c>
      <c r="B135" s="15"/>
    </row>
    <row r="136" spans="1:2" x14ac:dyDescent="0.25">
      <c r="A136" s="23" t="s">
        <v>619</v>
      </c>
      <c r="B136" s="15"/>
    </row>
    <row r="137" spans="1:2" x14ac:dyDescent="0.25">
      <c r="A137" s="23" t="s">
        <v>620</v>
      </c>
      <c r="B137" s="15"/>
    </row>
    <row r="138" spans="1:2" x14ac:dyDescent="0.25">
      <c r="A138" s="23" t="s">
        <v>621</v>
      </c>
      <c r="B138" s="15"/>
    </row>
    <row r="139" spans="1:2" x14ac:dyDescent="0.25">
      <c r="A139" s="23" t="s">
        <v>623</v>
      </c>
      <c r="B139" s="15"/>
    </row>
    <row r="140" spans="1:2" x14ac:dyDescent="0.25">
      <c r="A140" s="23" t="s">
        <v>625</v>
      </c>
      <c r="B140" s="15"/>
    </row>
    <row r="141" spans="1:2" x14ac:dyDescent="0.25">
      <c r="A141" s="23" t="s">
        <v>627</v>
      </c>
      <c r="B141" s="15"/>
    </row>
    <row r="142" spans="1:2" x14ac:dyDescent="0.25">
      <c r="A142" s="23" t="s">
        <v>629</v>
      </c>
      <c r="B142" s="15"/>
    </row>
    <row r="143" spans="1:2" x14ac:dyDescent="0.25">
      <c r="A143" s="23" t="s">
        <v>631</v>
      </c>
      <c r="B143" s="15"/>
    </row>
    <row r="144" spans="1:2" x14ac:dyDescent="0.25">
      <c r="A144" s="23" t="s">
        <v>633</v>
      </c>
      <c r="B144" s="15"/>
    </row>
    <row r="145" spans="1:2" x14ac:dyDescent="0.25">
      <c r="A145" s="23" t="s">
        <v>635</v>
      </c>
      <c r="B145" s="15"/>
    </row>
    <row r="146" spans="1:2" x14ac:dyDescent="0.25">
      <c r="A146" s="23" t="s">
        <v>637</v>
      </c>
      <c r="B146" s="15"/>
    </row>
    <row r="147" spans="1:2" x14ac:dyDescent="0.25">
      <c r="A147" s="23" t="s">
        <v>639</v>
      </c>
      <c r="B147" s="15"/>
    </row>
    <row r="148" spans="1:2" x14ac:dyDescent="0.25">
      <c r="A148" s="23" t="s">
        <v>641</v>
      </c>
      <c r="B148" s="15"/>
    </row>
    <row r="149" spans="1:2" x14ac:dyDescent="0.25">
      <c r="A149" s="23" t="s">
        <v>643</v>
      </c>
      <c r="B149" s="15"/>
    </row>
    <row r="150" spans="1:2" x14ac:dyDescent="0.25">
      <c r="A150" s="23" t="s">
        <v>645</v>
      </c>
      <c r="B150" s="15"/>
    </row>
    <row r="151" spans="1:2" x14ac:dyDescent="0.25">
      <c r="A151" s="23" t="s">
        <v>647</v>
      </c>
      <c r="B151" s="15"/>
    </row>
    <row r="152" spans="1:2" x14ac:dyDescent="0.25">
      <c r="A152" s="23" t="s">
        <v>649</v>
      </c>
      <c r="B152" s="15"/>
    </row>
    <row r="153" spans="1:2" x14ac:dyDescent="0.25">
      <c r="A153" s="23" t="s">
        <v>651</v>
      </c>
      <c r="B153" s="15"/>
    </row>
    <row r="154" spans="1:2" x14ac:dyDescent="0.25">
      <c r="A154" s="23" t="s">
        <v>653</v>
      </c>
      <c r="B154" s="15"/>
    </row>
    <row r="155" spans="1:2" x14ac:dyDescent="0.25">
      <c r="A155" s="23" t="s">
        <v>655</v>
      </c>
      <c r="B155" s="15"/>
    </row>
    <row r="156" spans="1:2" x14ac:dyDescent="0.25">
      <c r="A156" s="23" t="s">
        <v>657</v>
      </c>
      <c r="B156" s="15"/>
    </row>
    <row r="157" spans="1:2" x14ac:dyDescent="0.25">
      <c r="A157" s="23" t="s">
        <v>659</v>
      </c>
      <c r="B157" s="15"/>
    </row>
    <row r="158" spans="1:2" x14ac:dyDescent="0.25">
      <c r="A158" s="23" t="s">
        <v>661</v>
      </c>
      <c r="B158" s="15"/>
    </row>
    <row r="159" spans="1:2" x14ac:dyDescent="0.25">
      <c r="A159" s="23" t="s">
        <v>663</v>
      </c>
      <c r="B159" s="15"/>
    </row>
    <row r="160" spans="1:2" x14ac:dyDescent="0.25">
      <c r="A160" s="23" t="s">
        <v>665</v>
      </c>
      <c r="B160" s="15"/>
    </row>
    <row r="161" spans="1:2" x14ac:dyDescent="0.25">
      <c r="A161" s="23" t="s">
        <v>667</v>
      </c>
      <c r="B161" s="15"/>
    </row>
    <row r="162" spans="1:2" x14ac:dyDescent="0.25">
      <c r="A162" s="23" t="s">
        <v>669</v>
      </c>
      <c r="B162" s="15"/>
    </row>
    <row r="163" spans="1:2" x14ac:dyDescent="0.25">
      <c r="A163" s="23" t="s">
        <v>671</v>
      </c>
      <c r="B163" s="15"/>
    </row>
    <row r="164" spans="1:2" x14ac:dyDescent="0.25">
      <c r="A164" s="23" t="s">
        <v>673</v>
      </c>
      <c r="B164" s="15"/>
    </row>
    <row r="165" spans="1:2" x14ac:dyDescent="0.25">
      <c r="A165" s="23" t="s">
        <v>675</v>
      </c>
      <c r="B165" s="15"/>
    </row>
    <row r="166" spans="1:2" x14ac:dyDescent="0.25">
      <c r="A166" s="23" t="s">
        <v>677</v>
      </c>
      <c r="B166" s="15"/>
    </row>
    <row r="167" spans="1:2" x14ac:dyDescent="0.25">
      <c r="A167" s="23" t="s">
        <v>679</v>
      </c>
      <c r="B167" s="15"/>
    </row>
    <row r="168" spans="1:2" x14ac:dyDescent="0.25">
      <c r="A168" s="23" t="s">
        <v>681</v>
      </c>
      <c r="B168" s="15"/>
    </row>
    <row r="169" spans="1:2" x14ac:dyDescent="0.25">
      <c r="A169" s="23" t="s">
        <v>683</v>
      </c>
      <c r="B169" s="15"/>
    </row>
    <row r="170" spans="1:2" x14ac:dyDescent="0.25">
      <c r="A170" s="23" t="s">
        <v>685</v>
      </c>
      <c r="B170" s="15"/>
    </row>
    <row r="171" spans="1:2" x14ac:dyDescent="0.25">
      <c r="A171" s="23" t="s">
        <v>687</v>
      </c>
      <c r="B171" s="15"/>
    </row>
    <row r="172" spans="1:2" x14ac:dyDescent="0.25">
      <c r="A172" s="23" t="s">
        <v>689</v>
      </c>
      <c r="B172" s="15"/>
    </row>
    <row r="173" spans="1:2" x14ac:dyDescent="0.25">
      <c r="A173" s="23" t="s">
        <v>691</v>
      </c>
      <c r="B173" s="15"/>
    </row>
    <row r="174" spans="1:2" x14ac:dyDescent="0.25">
      <c r="A174" s="23" t="s">
        <v>693</v>
      </c>
      <c r="B174" s="15"/>
    </row>
    <row r="175" spans="1:2" x14ac:dyDescent="0.25">
      <c r="A175" s="23" t="s">
        <v>695</v>
      </c>
      <c r="B175" s="15"/>
    </row>
    <row r="176" spans="1:2" x14ac:dyDescent="0.25">
      <c r="A176" s="23" t="s">
        <v>697</v>
      </c>
      <c r="B176" s="15"/>
    </row>
    <row r="177" spans="1:2" x14ac:dyDescent="0.25">
      <c r="A177" s="23" t="s">
        <v>699</v>
      </c>
      <c r="B177" s="15"/>
    </row>
    <row r="178" spans="1:2" x14ac:dyDescent="0.25">
      <c r="A178" s="23" t="s">
        <v>701</v>
      </c>
      <c r="B178" s="15"/>
    </row>
    <row r="179" spans="1:2" x14ac:dyDescent="0.25">
      <c r="A179" s="23" t="s">
        <v>703</v>
      </c>
      <c r="B179" s="15"/>
    </row>
    <row r="180" spans="1:2" x14ac:dyDescent="0.25">
      <c r="A180" s="23" t="s">
        <v>705</v>
      </c>
      <c r="B180" s="15"/>
    </row>
    <row r="181" spans="1:2" x14ac:dyDescent="0.25">
      <c r="A181" s="23" t="s">
        <v>707</v>
      </c>
      <c r="B181" s="15"/>
    </row>
    <row r="182" spans="1:2" x14ac:dyDescent="0.25">
      <c r="A182" s="23" t="s">
        <v>709</v>
      </c>
      <c r="B182" s="15"/>
    </row>
    <row r="183" spans="1:2" x14ac:dyDescent="0.25">
      <c r="A183" s="23" t="s">
        <v>711</v>
      </c>
      <c r="B183" s="15"/>
    </row>
    <row r="184" spans="1:2" x14ac:dyDescent="0.25">
      <c r="A184" s="23" t="s">
        <v>713</v>
      </c>
      <c r="B184" s="15"/>
    </row>
    <row r="185" spans="1:2" x14ac:dyDescent="0.25">
      <c r="A185" s="23" t="s">
        <v>715</v>
      </c>
      <c r="B185" s="15"/>
    </row>
    <row r="186" spans="1:2" x14ac:dyDescent="0.25">
      <c r="A186" s="23" t="s">
        <v>717</v>
      </c>
      <c r="B186" s="15"/>
    </row>
    <row r="187" spans="1:2" x14ac:dyDescent="0.25">
      <c r="A187" s="23" t="s">
        <v>719</v>
      </c>
      <c r="B187" s="15"/>
    </row>
    <row r="188" spans="1:2" x14ac:dyDescent="0.25">
      <c r="A188" s="23" t="s">
        <v>721</v>
      </c>
      <c r="B188" s="15"/>
    </row>
    <row r="189" spans="1:2" x14ac:dyDescent="0.25">
      <c r="A189" s="23" t="s">
        <v>723</v>
      </c>
      <c r="B189" s="15"/>
    </row>
    <row r="190" spans="1:2" x14ac:dyDescent="0.25">
      <c r="A190" s="23" t="s">
        <v>725</v>
      </c>
      <c r="B190" s="15"/>
    </row>
    <row r="191" spans="1:2" x14ac:dyDescent="0.25">
      <c r="A191" s="23" t="s">
        <v>727</v>
      </c>
      <c r="B191" s="15"/>
    </row>
    <row r="192" spans="1:2" x14ac:dyDescent="0.25">
      <c r="A192" s="23" t="s">
        <v>729</v>
      </c>
      <c r="B192" s="15"/>
    </row>
    <row r="193" spans="1:2" x14ac:dyDescent="0.25">
      <c r="A193" s="23" t="s">
        <v>731</v>
      </c>
      <c r="B193" s="15"/>
    </row>
    <row r="194" spans="1:2" x14ac:dyDescent="0.25">
      <c r="A194" s="23" t="s">
        <v>733</v>
      </c>
      <c r="B194" s="15"/>
    </row>
    <row r="195" spans="1:2" x14ac:dyDescent="0.25">
      <c r="A195" s="23" t="s">
        <v>735</v>
      </c>
      <c r="B195" s="15"/>
    </row>
    <row r="196" spans="1:2" x14ac:dyDescent="0.25">
      <c r="A196" s="23" t="s">
        <v>737</v>
      </c>
      <c r="B196" s="15"/>
    </row>
    <row r="197" spans="1:2" x14ac:dyDescent="0.25">
      <c r="A197" s="23" t="s">
        <v>739</v>
      </c>
      <c r="B197" s="15"/>
    </row>
    <row r="198" spans="1:2" x14ac:dyDescent="0.25">
      <c r="A198" s="23" t="s">
        <v>740</v>
      </c>
      <c r="B198" s="15"/>
    </row>
    <row r="199" spans="1:2" x14ac:dyDescent="0.25">
      <c r="A199" s="23" t="s">
        <v>741</v>
      </c>
      <c r="B199" s="15"/>
    </row>
    <row r="200" spans="1:2" x14ac:dyDescent="0.25">
      <c r="A200" s="23" t="s">
        <v>742</v>
      </c>
      <c r="B200" s="15"/>
    </row>
    <row r="201" spans="1:2" x14ac:dyDescent="0.25">
      <c r="A201" s="23" t="s">
        <v>643</v>
      </c>
      <c r="B201" s="15"/>
    </row>
    <row r="202" spans="1:2" x14ac:dyDescent="0.25">
      <c r="A202" s="23" t="s">
        <v>744</v>
      </c>
      <c r="B202" s="15"/>
    </row>
    <row r="203" spans="1:2" x14ac:dyDescent="0.25">
      <c r="A203" s="23" t="s">
        <v>745</v>
      </c>
      <c r="B203" s="15"/>
    </row>
    <row r="204" spans="1:2" x14ac:dyDescent="0.25">
      <c r="A204" s="23" t="s">
        <v>746</v>
      </c>
      <c r="B204" s="15"/>
    </row>
    <row r="205" spans="1:2" x14ac:dyDescent="0.25">
      <c r="A205" s="23" t="s">
        <v>747</v>
      </c>
      <c r="B205" s="15"/>
    </row>
    <row r="206" spans="1:2" x14ac:dyDescent="0.25">
      <c r="A206" s="23" t="s">
        <v>749</v>
      </c>
      <c r="B206" s="15"/>
    </row>
    <row r="207" spans="1:2" x14ac:dyDescent="0.25">
      <c r="A207" s="23" t="s">
        <v>751</v>
      </c>
      <c r="B207" s="15"/>
    </row>
    <row r="208" spans="1:2" x14ac:dyDescent="0.25">
      <c r="A208" s="23" t="s">
        <v>753</v>
      </c>
      <c r="B208" s="15"/>
    </row>
    <row r="209" spans="1:2" x14ac:dyDescent="0.25">
      <c r="A209" s="23" t="s">
        <v>755</v>
      </c>
      <c r="B209" s="15"/>
    </row>
    <row r="210" spans="1:2" x14ac:dyDescent="0.25">
      <c r="A210" s="23" t="s">
        <v>757</v>
      </c>
      <c r="B210" s="15"/>
    </row>
    <row r="211" spans="1:2" outlineLevel="1" x14ac:dyDescent="0.25">
      <c r="A211" s="23" t="s">
        <v>759</v>
      </c>
    </row>
    <row r="212" spans="1:2" outlineLevel="1" x14ac:dyDescent="0.25">
      <c r="A212" s="23" t="s">
        <v>761</v>
      </c>
    </row>
    <row r="213" spans="1:2" outlineLevel="1" x14ac:dyDescent="0.25">
      <c r="A213" s="23" t="s">
        <v>763</v>
      </c>
    </row>
    <row r="214" spans="1:2" outlineLevel="1" x14ac:dyDescent="0.25">
      <c r="A214" s="23" t="s">
        <v>765</v>
      </c>
    </row>
    <row r="215" spans="1:2" outlineLevel="1" x14ac:dyDescent="0.25">
      <c r="A215" s="23" t="s">
        <v>767</v>
      </c>
    </row>
    <row r="216" spans="1:2" outlineLevel="1" x14ac:dyDescent="0.25"/>
    <row r="217" spans="1:2" outlineLevel="1" x14ac:dyDescent="0.25"/>
    <row r="218" spans="1:2" outlineLevel="1" x14ac:dyDescent="0.25">
      <c r="A218" s="22" t="s">
        <v>769</v>
      </c>
    </row>
    <row r="219" spans="1:2" outlineLevel="1" x14ac:dyDescent="0.25">
      <c r="A219" s="23" t="s">
        <v>770</v>
      </c>
    </row>
    <row r="220" spans="1:2" outlineLevel="1" x14ac:dyDescent="0.25">
      <c r="A220" s="23" t="s">
        <v>771</v>
      </c>
    </row>
    <row r="221" spans="1:2" outlineLevel="1" x14ac:dyDescent="0.25">
      <c r="A221" s="23" t="s">
        <v>772</v>
      </c>
    </row>
    <row r="222" spans="1:2" outlineLevel="1" x14ac:dyDescent="0.25">
      <c r="A222" s="23" t="s">
        <v>773</v>
      </c>
    </row>
    <row r="223" spans="1:2" outlineLevel="1" x14ac:dyDescent="0.25">
      <c r="A223" s="23" t="s">
        <v>774</v>
      </c>
    </row>
    <row r="224" spans="1:2" outlineLevel="1" x14ac:dyDescent="0.25">
      <c r="A224" s="23" t="s">
        <v>775</v>
      </c>
    </row>
    <row r="225" spans="1:57" outlineLevel="1" x14ac:dyDescent="0.25">
      <c r="A225" s="23" t="s">
        <v>776</v>
      </c>
    </row>
    <row r="226" spans="1:57" ht="30" outlineLevel="1" x14ac:dyDescent="0.25">
      <c r="A226" s="26" t="s">
        <v>778</v>
      </c>
    </row>
    <row r="227" spans="1:57" ht="30" outlineLevel="1" x14ac:dyDescent="0.25">
      <c r="A227" s="26" t="s">
        <v>780</v>
      </c>
    </row>
    <row r="228" spans="1:57" x14ac:dyDescent="0.25">
      <c r="A228" s="26" t="s">
        <v>782</v>
      </c>
    </row>
    <row r="229" spans="1:57" x14ac:dyDescent="0.25">
      <c r="A229" s="26" t="s">
        <v>783</v>
      </c>
    </row>
    <row r="232" spans="1:57" x14ac:dyDescent="0.25">
      <c r="A232" s="21" t="s">
        <v>784</v>
      </c>
    </row>
    <row r="233" spans="1:57" ht="45" x14ac:dyDescent="0.25">
      <c r="A233" s="28" t="s">
        <v>145</v>
      </c>
      <c r="B233" s="19" t="s">
        <v>785</v>
      </c>
      <c r="C233" s="11">
        <v>0.66666700000000001</v>
      </c>
      <c r="D233" s="11">
        <v>0.66666700000000001</v>
      </c>
      <c r="E233" s="11">
        <v>0.66666700000000001</v>
      </c>
      <c r="F233" s="11">
        <v>0.66666700000000001</v>
      </c>
      <c r="G233" s="11">
        <v>0.66666700000000001</v>
      </c>
      <c r="H233" s="11">
        <v>0.66666700000000001</v>
      </c>
      <c r="I233" s="11">
        <v>0.66666700000000001</v>
      </c>
      <c r="J233" s="11">
        <v>0.66666700000000001</v>
      </c>
      <c r="K233" s="11">
        <v>0.66666700000000001</v>
      </c>
      <c r="L233" s="11">
        <v>0.66666700000000001</v>
      </c>
      <c r="M233" s="11">
        <v>0.66666700000000001</v>
      </c>
      <c r="N233" s="11">
        <v>0.66666700000000001</v>
      </c>
      <c r="O233" s="11">
        <v>0.66666700000000001</v>
      </c>
      <c r="P233" s="11">
        <v>0.66666700000000001</v>
      </c>
      <c r="Q233" s="11">
        <v>0.66666700000000001</v>
      </c>
      <c r="R233" s="11">
        <v>0.66666700000000001</v>
      </c>
      <c r="S233" s="11">
        <v>0.66666700000000001</v>
      </c>
      <c r="T233" s="11">
        <v>0.66666700000000001</v>
      </c>
      <c r="U233" s="11">
        <v>0.66666700000000001</v>
      </c>
      <c r="V233" s="11">
        <v>0.66666700000000001</v>
      </c>
      <c r="W233" s="11">
        <v>0.66666700000000001</v>
      </c>
      <c r="X233" s="11">
        <v>0.66666700000000001</v>
      </c>
      <c r="Y233" s="11">
        <v>0.66666700000000001</v>
      </c>
      <c r="Z233" s="11">
        <v>0.66666700000000001</v>
      </c>
      <c r="AA233" s="11">
        <v>0.66666700000000001</v>
      </c>
      <c r="AB233" s="11">
        <v>0.66666700000000001</v>
      </c>
      <c r="AC233" s="11">
        <v>0.66666700000000001</v>
      </c>
      <c r="AD233" s="11">
        <v>0.66666700000000001</v>
      </c>
      <c r="AE233" s="11">
        <v>0.66666700000000001</v>
      </c>
      <c r="AF233" s="11">
        <v>0.66666700000000001</v>
      </c>
      <c r="AG233" s="11">
        <v>0.66666700000000001</v>
      </c>
      <c r="AH233" s="11">
        <v>0.66666700000000001</v>
      </c>
      <c r="AI233" s="11">
        <v>0.66666700000000001</v>
      </c>
      <c r="AJ233" s="11">
        <v>0.66666700000000001</v>
      </c>
      <c r="AK233" s="11">
        <v>0.66666700000000001</v>
      </c>
      <c r="AL233" s="11">
        <v>0.66666700000000001</v>
      </c>
      <c r="AM233" s="11">
        <v>0.66666700000000001</v>
      </c>
      <c r="AN233" s="11">
        <v>0.66666700000000001</v>
      </c>
      <c r="AO233" s="11">
        <v>0.66666700000000001</v>
      </c>
      <c r="AP233" s="11">
        <v>0.66666700000000001</v>
      </c>
      <c r="AQ233" s="11">
        <v>0.66666700000000001</v>
      </c>
      <c r="AR233" s="11">
        <v>0.66666700000000001</v>
      </c>
      <c r="AS233" s="11">
        <v>0.66666700000000001</v>
      </c>
      <c r="AT233" s="11">
        <v>0.66666700000000001</v>
      </c>
      <c r="AU233" s="11">
        <v>0.66666700000000001</v>
      </c>
      <c r="AV233" s="11">
        <v>0.56164400000000003</v>
      </c>
      <c r="AW233" s="11">
        <v>0.45833299999999999</v>
      </c>
      <c r="AX233" s="11">
        <v>0.45833299999999999</v>
      </c>
      <c r="AY233" s="11">
        <v>0.45833299999999999</v>
      </c>
      <c r="AZ233" s="11">
        <v>0.45833299999999999</v>
      </c>
      <c r="BA233" s="11">
        <v>0.45833299999999999</v>
      </c>
      <c r="BB233" s="11">
        <v>0.45833299999999999</v>
      </c>
      <c r="BC233" s="11">
        <v>0.45833299999999999</v>
      </c>
      <c r="BD233" s="11">
        <v>0.45833299999999999</v>
      </c>
      <c r="BE233" s="11">
        <v>0.45833299999999999</v>
      </c>
    </row>
    <row r="234" spans="1:57" x14ac:dyDescent="0.25">
      <c r="A234" s="28" t="s">
        <v>150</v>
      </c>
      <c r="B234" s="12" t="s">
        <v>153</v>
      </c>
      <c r="C234" s="11">
        <v>0.25</v>
      </c>
      <c r="D234" s="11">
        <v>0.25</v>
      </c>
      <c r="E234" s="11">
        <v>0.25</v>
      </c>
      <c r="F234" s="11">
        <v>0.25</v>
      </c>
      <c r="G234" s="11">
        <v>0.25</v>
      </c>
      <c r="H234" s="11">
        <v>0.25</v>
      </c>
      <c r="I234" s="11">
        <v>0.25</v>
      </c>
      <c r="J234" s="11">
        <v>0.25</v>
      </c>
      <c r="K234" s="11">
        <v>0.25</v>
      </c>
      <c r="L234" s="11">
        <v>0.25</v>
      </c>
      <c r="M234" s="11">
        <v>0.25</v>
      </c>
      <c r="N234" s="11">
        <v>0.25</v>
      </c>
      <c r="O234" s="11">
        <v>0.25</v>
      </c>
      <c r="P234" s="11">
        <v>0.25</v>
      </c>
      <c r="Q234" s="11">
        <v>0.25</v>
      </c>
      <c r="R234" s="11">
        <v>0.25</v>
      </c>
      <c r="S234" s="11">
        <v>0.25</v>
      </c>
      <c r="T234" s="11">
        <v>0.25</v>
      </c>
      <c r="U234" s="11">
        <v>0.25</v>
      </c>
      <c r="V234" s="11">
        <v>0.25</v>
      </c>
      <c r="W234" s="11">
        <v>0.25</v>
      </c>
      <c r="X234" s="11">
        <v>0.25</v>
      </c>
      <c r="Y234" s="11">
        <v>0.25</v>
      </c>
      <c r="Z234" s="11">
        <v>0.25</v>
      </c>
      <c r="AA234" s="11">
        <v>0.5</v>
      </c>
      <c r="AB234" s="11">
        <v>0.5</v>
      </c>
      <c r="AC234" s="11">
        <v>0.5</v>
      </c>
      <c r="AD234" s="11">
        <v>0.5</v>
      </c>
      <c r="AE234" s="11">
        <v>0.5</v>
      </c>
      <c r="AF234" s="11">
        <v>0.5</v>
      </c>
      <c r="AG234" s="11">
        <v>0.75</v>
      </c>
      <c r="AH234" s="11">
        <v>0.75</v>
      </c>
      <c r="AI234" s="11">
        <v>0.75</v>
      </c>
      <c r="AJ234" s="11">
        <v>0.75</v>
      </c>
      <c r="AK234" s="11">
        <v>0.75</v>
      </c>
      <c r="AL234" s="11">
        <v>0.75</v>
      </c>
      <c r="AM234" s="11">
        <v>0.75</v>
      </c>
      <c r="AN234" s="11">
        <v>0.75</v>
      </c>
      <c r="AO234" s="11">
        <v>0.75</v>
      </c>
      <c r="AP234" s="11">
        <v>0.75</v>
      </c>
      <c r="AQ234" s="11">
        <v>0.75</v>
      </c>
      <c r="AR234" s="11">
        <v>0.5</v>
      </c>
      <c r="AS234" s="11">
        <v>0.5</v>
      </c>
      <c r="AT234" s="11">
        <v>0.5</v>
      </c>
      <c r="AU234" s="11">
        <v>0.5</v>
      </c>
      <c r="AV234" s="11">
        <v>0.5</v>
      </c>
      <c r="AW234" s="11">
        <v>0.5</v>
      </c>
      <c r="AX234" s="11">
        <v>0.5</v>
      </c>
      <c r="AY234" s="11">
        <v>0.5</v>
      </c>
      <c r="AZ234" s="11">
        <v>0.5</v>
      </c>
      <c r="BA234" s="11">
        <v>0.5</v>
      </c>
    </row>
    <row r="235" spans="1:57" ht="45" x14ac:dyDescent="0.25">
      <c r="A235" s="28" t="s">
        <v>786</v>
      </c>
      <c r="B235" s="19" t="s">
        <v>787</v>
      </c>
      <c r="C235" s="11" t="s">
        <v>188</v>
      </c>
      <c r="D235" s="11" t="s">
        <v>188</v>
      </c>
      <c r="E235" s="11" t="s">
        <v>188</v>
      </c>
      <c r="F235" s="11" t="s">
        <v>188</v>
      </c>
      <c r="G235" s="11" t="s">
        <v>188</v>
      </c>
      <c r="H235" s="11" t="s">
        <v>188</v>
      </c>
      <c r="I235" s="11" t="s">
        <v>188</v>
      </c>
      <c r="J235" s="11" t="s">
        <v>188</v>
      </c>
      <c r="K235" s="11" t="s">
        <v>188</v>
      </c>
      <c r="L235" s="11" t="s">
        <v>188</v>
      </c>
      <c r="M235" s="11" t="s">
        <v>188</v>
      </c>
      <c r="N235" s="11">
        <v>19</v>
      </c>
      <c r="O235" s="11" t="s">
        <v>188</v>
      </c>
      <c r="P235" s="11" t="s">
        <v>188</v>
      </c>
      <c r="Q235" s="11" t="s">
        <v>188</v>
      </c>
      <c r="R235" s="11" t="s">
        <v>188</v>
      </c>
      <c r="S235" s="11" t="s">
        <v>188</v>
      </c>
      <c r="T235" s="11" t="s">
        <v>188</v>
      </c>
      <c r="U235" s="11" t="s">
        <v>188</v>
      </c>
      <c r="V235" s="11" t="s">
        <v>188</v>
      </c>
      <c r="W235" s="11" t="s">
        <v>188</v>
      </c>
      <c r="X235" s="11" t="s">
        <v>188</v>
      </c>
      <c r="Y235" s="11" t="s">
        <v>188</v>
      </c>
      <c r="Z235" s="11" t="s">
        <v>188</v>
      </c>
      <c r="AA235" s="11" t="s">
        <v>188</v>
      </c>
      <c r="AB235" s="11" t="s">
        <v>188</v>
      </c>
      <c r="AC235" s="11" t="s">
        <v>188</v>
      </c>
      <c r="AD235" s="11" t="s">
        <v>188</v>
      </c>
      <c r="AE235" s="11" t="s">
        <v>188</v>
      </c>
      <c r="AF235" s="11" t="s">
        <v>188</v>
      </c>
      <c r="AG235" s="11" t="s">
        <v>188</v>
      </c>
      <c r="AH235" s="11" t="s">
        <v>188</v>
      </c>
      <c r="AI235" s="11">
        <v>21</v>
      </c>
      <c r="AJ235" s="11" t="s">
        <v>188</v>
      </c>
      <c r="AK235" s="11" t="s">
        <v>188</v>
      </c>
      <c r="AL235" s="11" t="s">
        <v>188</v>
      </c>
      <c r="AM235" s="11" t="s">
        <v>188</v>
      </c>
      <c r="AN235" s="11" t="s">
        <v>188</v>
      </c>
      <c r="AO235" s="11" t="s">
        <v>188</v>
      </c>
      <c r="AP235" s="11" t="s">
        <v>188</v>
      </c>
      <c r="AQ235" s="11">
        <v>21.77778</v>
      </c>
      <c r="AR235" s="11" t="s">
        <v>188</v>
      </c>
      <c r="AS235" s="11">
        <v>22</v>
      </c>
      <c r="AT235" s="11" t="s">
        <v>188</v>
      </c>
      <c r="AU235" s="11" t="s">
        <v>188</v>
      </c>
      <c r="AV235" s="11" t="s">
        <v>188</v>
      </c>
      <c r="AW235" s="11" t="s">
        <v>188</v>
      </c>
      <c r="AX235" s="11" t="s">
        <v>188</v>
      </c>
      <c r="AY235" s="11" t="s">
        <v>188</v>
      </c>
      <c r="AZ235" s="11">
        <v>21.206900000000001</v>
      </c>
      <c r="BA235" s="11" t="s">
        <v>188</v>
      </c>
      <c r="BB235" s="5" t="s">
        <v>188</v>
      </c>
      <c r="BC235" s="5" t="s">
        <v>188</v>
      </c>
      <c r="BD235" s="5" t="s">
        <v>188</v>
      </c>
      <c r="BE235" s="5" t="s">
        <v>188</v>
      </c>
    </row>
    <row r="236" spans="1:57" ht="30" x14ac:dyDescent="0.25">
      <c r="A236" s="29" t="s">
        <v>788</v>
      </c>
      <c r="B236" s="16" t="s">
        <v>789</v>
      </c>
      <c r="C236" s="11">
        <v>45.75</v>
      </c>
      <c r="D236" s="11">
        <v>44.95</v>
      </c>
      <c r="E236" s="11">
        <v>44.95</v>
      </c>
      <c r="F236" s="11">
        <v>43.7</v>
      </c>
      <c r="G236" s="11">
        <v>44.95</v>
      </c>
      <c r="H236" s="11">
        <v>43.8</v>
      </c>
      <c r="I236" s="11">
        <v>43.8</v>
      </c>
      <c r="J236" s="11">
        <v>43.8</v>
      </c>
      <c r="K236" s="11">
        <v>43.8</v>
      </c>
      <c r="L236" s="11">
        <v>43.8</v>
      </c>
      <c r="M236" s="11">
        <v>43.8</v>
      </c>
      <c r="N236" s="11">
        <v>44.24</v>
      </c>
      <c r="O236" s="11">
        <v>44.1</v>
      </c>
      <c r="P236" s="11">
        <v>44.1</v>
      </c>
      <c r="Q236" s="11">
        <v>44.95</v>
      </c>
      <c r="R236" s="11">
        <v>45.1</v>
      </c>
      <c r="S236" s="11">
        <v>45.1</v>
      </c>
      <c r="T236" s="11">
        <v>39.799999999999997</v>
      </c>
      <c r="U236" s="11">
        <v>39.1</v>
      </c>
      <c r="V236" s="11">
        <v>39.11</v>
      </c>
      <c r="W236" s="11">
        <v>39.22</v>
      </c>
      <c r="X236" s="11">
        <v>38.92</v>
      </c>
      <c r="Y236" s="11">
        <v>38.729999999999997</v>
      </c>
      <c r="Z236" s="11">
        <v>38.520000000000003</v>
      </c>
      <c r="AA236" s="11">
        <v>37.22</v>
      </c>
      <c r="AB236" s="11">
        <v>35.76</v>
      </c>
      <c r="AC236" s="11">
        <v>34.21</v>
      </c>
      <c r="AD236" s="11">
        <v>31.95</v>
      </c>
      <c r="AE236" s="11">
        <v>29.61</v>
      </c>
      <c r="AF236" s="11">
        <v>30.74</v>
      </c>
      <c r="AG236" s="11">
        <v>30.55</v>
      </c>
      <c r="AH236" s="11">
        <v>30.12</v>
      </c>
      <c r="AI236" s="11">
        <v>29.62</v>
      </c>
      <c r="AJ236" s="11">
        <v>29.62</v>
      </c>
      <c r="AK236" s="11">
        <v>29.62</v>
      </c>
      <c r="AL236" s="11">
        <v>29.62</v>
      </c>
      <c r="AM236" s="11">
        <v>29.62</v>
      </c>
      <c r="AN236" s="11">
        <v>37.64</v>
      </c>
      <c r="AO236" s="11">
        <v>37.42</v>
      </c>
      <c r="AP236" s="11">
        <v>37.28</v>
      </c>
      <c r="AQ236" s="11">
        <v>30.42</v>
      </c>
    </row>
  </sheetData>
  <mergeCells count="1">
    <mergeCell ref="A1:XFD1"/>
  </mergeCells>
  <hyperlinks>
    <hyperlink ref="B52" r:id="rId1" xr:uid="{2916AA33-B7AA-4125-82EA-20226B37692B}"/>
    <hyperlink ref="B53" r:id="rId2" xr:uid="{7FF62A8F-7386-4ED9-B461-DA2C8EDEC5CA}"/>
    <hyperlink ref="B54" r:id="rId3" xr:uid="{DD1DBAAE-9661-476F-BAA5-7C45C7CCA5B9}"/>
    <hyperlink ref="B55" r:id="rId4" xr:uid="{57DE4782-4FDB-46F7-8006-F2A0E7F997ED}"/>
    <hyperlink ref="B56" r:id="rId5" xr:uid="{68092120-5746-4F4A-801F-658118D49478}"/>
    <hyperlink ref="B57" r:id="rId6" xr:uid="{466BC9BD-F665-4190-9FAC-4A1D63B5CD45}"/>
    <hyperlink ref="B233" r:id="rId7" display="https://rpubs.com/Konstantin_Xo/RHMR" xr:uid="{EEF5BFBD-7668-4147-8D94-84B6DB49FCCB}"/>
    <hyperlink ref="B235" r:id="rId8" display="https://dataverse.shinyapps.io/socialhousing/" xr:uid="{E7FE018E-15B2-4C48-AC09-22C9C2757983}"/>
    <hyperlink ref="B234" r:id="rId9" xr:uid="{FF7A72B7-E6C7-4CE0-A187-1ED389A4A342}"/>
    <hyperlink ref="B27" r:id="rId10" xr:uid="{81236228-C9BC-437F-A80B-A3985C388D36}"/>
  </hyperlinks>
  <pageMargins left="0.7" right="0.7" top="0.78740157499999996" bottom="0.78740157499999996" header="0.3" footer="0.3"/>
  <pageSetup paperSize="9" orientation="portrait" r:id="rId11"/>
  <drawing r:id="rId1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51737B"/>
  </sheetPr>
  <dimension ref="A1:BE236"/>
  <sheetViews>
    <sheetView workbookViewId="0">
      <pane xSplit="1" topLeftCell="B1" activePane="topRight" state="frozen"/>
      <selection pane="topRight" activeCell="A25" sqref="A25"/>
    </sheetView>
  </sheetViews>
  <sheetFormatPr baseColWidth="10" defaultColWidth="9.140625" defaultRowHeight="15" outlineLevelRow="1" x14ac:dyDescent="0.25"/>
  <cols>
    <col min="1" max="1" width="80.7109375" style="23" customWidth="1"/>
    <col min="2" max="2" width="42.28515625" style="5" customWidth="1"/>
    <col min="3" max="7" width="9.28515625" style="5" bestFit="1" customWidth="1"/>
    <col min="8" max="22" width="10.28515625" style="5" bestFit="1" customWidth="1"/>
    <col min="23" max="23" width="10.42578125" style="5" bestFit="1" customWidth="1"/>
    <col min="24" max="24" width="12" style="5" bestFit="1" customWidth="1"/>
    <col min="25" max="25" width="12.5703125" style="5" bestFit="1" customWidth="1"/>
    <col min="26" max="26" width="10.42578125" style="5" bestFit="1" customWidth="1"/>
    <col min="27" max="29" width="11.42578125" style="5" bestFit="1" customWidth="1"/>
    <col min="30" max="30" width="12.5703125" style="5" bestFit="1" customWidth="1"/>
    <col min="31" max="41" width="11.42578125" style="5" bestFit="1" customWidth="1"/>
    <col min="42" max="42" width="12.5703125" style="5" bestFit="1" customWidth="1"/>
    <col min="43" max="45" width="11.42578125" style="5" bestFit="1" customWidth="1"/>
    <col min="46" max="46" width="12.5703125" style="5" bestFit="1" customWidth="1"/>
    <col min="47" max="49" width="10.42578125" style="5" bestFit="1" customWidth="1"/>
    <col min="50" max="50" width="10" style="5" customWidth="1"/>
    <col min="51" max="52" width="10.42578125" style="5" bestFit="1" customWidth="1"/>
    <col min="53" max="53" width="10.85546875" style="5" bestFit="1" customWidth="1"/>
    <col min="54" max="55" width="11.42578125" style="5" bestFit="1" customWidth="1"/>
    <col min="56" max="56" width="10.28515625" style="5" bestFit="1" customWidth="1"/>
    <col min="57" max="58" width="9.140625" style="5" bestFit="1" customWidth="1"/>
    <col min="59" max="16384" width="9.140625" style="5"/>
  </cols>
  <sheetData>
    <row r="1" spans="1:57" s="92" customFormat="1" ht="90" customHeight="1" x14ac:dyDescent="0.25"/>
    <row r="3" spans="1:57" ht="21" x14ac:dyDescent="0.35">
      <c r="A3" s="64" t="s">
        <v>812</v>
      </c>
      <c r="B3" s="4"/>
    </row>
    <row r="5" spans="1:57" s="23" customFormat="1" x14ac:dyDescent="0.25">
      <c r="B5" s="23" t="s">
        <v>512</v>
      </c>
      <c r="C5" s="20">
        <v>1970</v>
      </c>
      <c r="D5" s="20">
        <v>1971</v>
      </c>
      <c r="E5" s="20">
        <v>1972</v>
      </c>
      <c r="F5" s="20">
        <v>1973</v>
      </c>
      <c r="G5" s="20">
        <v>1974</v>
      </c>
      <c r="H5" s="20">
        <v>1975</v>
      </c>
      <c r="I5" s="20">
        <v>1976</v>
      </c>
      <c r="J5" s="20">
        <v>1977</v>
      </c>
      <c r="K5" s="20">
        <v>1978</v>
      </c>
      <c r="L5" s="20">
        <v>1979</v>
      </c>
      <c r="M5" s="20">
        <v>1980</v>
      </c>
      <c r="N5" s="20">
        <v>1981</v>
      </c>
      <c r="O5" s="20">
        <v>1982</v>
      </c>
      <c r="P5" s="20">
        <v>1983</v>
      </c>
      <c r="Q5" s="20">
        <v>1984</v>
      </c>
      <c r="R5" s="20">
        <v>1985</v>
      </c>
      <c r="S5" s="20">
        <v>1986</v>
      </c>
      <c r="T5" s="20">
        <v>1987</v>
      </c>
      <c r="U5" s="20">
        <v>1988</v>
      </c>
      <c r="V5" s="20">
        <v>1989</v>
      </c>
      <c r="W5" s="20">
        <v>1990</v>
      </c>
      <c r="X5" s="20">
        <v>1991</v>
      </c>
      <c r="Y5" s="20">
        <v>1992</v>
      </c>
      <c r="Z5" s="20">
        <v>1993</v>
      </c>
      <c r="AA5" s="20">
        <v>1994</v>
      </c>
      <c r="AB5" s="20">
        <v>1995</v>
      </c>
      <c r="AC5" s="20">
        <v>1996</v>
      </c>
      <c r="AD5" s="20">
        <v>1997</v>
      </c>
      <c r="AE5" s="20">
        <v>1998</v>
      </c>
      <c r="AF5" s="20">
        <v>1999</v>
      </c>
      <c r="AG5" s="20">
        <v>2000</v>
      </c>
      <c r="AH5" s="20">
        <v>2001</v>
      </c>
      <c r="AI5" s="20">
        <v>2002</v>
      </c>
      <c r="AJ5" s="20">
        <v>2003</v>
      </c>
      <c r="AK5" s="20">
        <v>2004</v>
      </c>
      <c r="AL5" s="20">
        <v>2005</v>
      </c>
      <c r="AM5" s="20">
        <v>2006</v>
      </c>
      <c r="AN5" s="20">
        <v>2007</v>
      </c>
      <c r="AO5" s="20">
        <v>2008</v>
      </c>
      <c r="AP5" s="20">
        <v>2009</v>
      </c>
      <c r="AQ5" s="20">
        <v>2010</v>
      </c>
      <c r="AR5" s="20">
        <v>2011</v>
      </c>
      <c r="AS5" s="20">
        <v>2012</v>
      </c>
      <c r="AT5" s="20">
        <v>2013</v>
      </c>
      <c r="AU5" s="20">
        <v>2014</v>
      </c>
      <c r="AV5" s="20">
        <v>2015</v>
      </c>
      <c r="AW5" s="20">
        <v>2016</v>
      </c>
      <c r="AX5" s="20">
        <v>2017</v>
      </c>
      <c r="AY5" s="20">
        <v>2018</v>
      </c>
      <c r="AZ5" s="20">
        <v>2019</v>
      </c>
      <c r="BA5" s="20">
        <v>2020</v>
      </c>
      <c r="BB5" s="20">
        <v>2021</v>
      </c>
      <c r="BC5" s="20">
        <v>2022</v>
      </c>
      <c r="BD5" s="20">
        <v>2023</v>
      </c>
      <c r="BE5" s="20">
        <v>2024</v>
      </c>
    </row>
    <row r="6" spans="1:57" x14ac:dyDescent="0.25">
      <c r="A6" s="21" t="s">
        <v>513</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row>
    <row r="7" spans="1:57" x14ac:dyDescent="0.25">
      <c r="A7" s="23" t="s">
        <v>514</v>
      </c>
      <c r="B7" s="5" t="s">
        <v>791</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5" t="s">
        <v>188</v>
      </c>
      <c r="AL7" s="7">
        <v>78.2</v>
      </c>
      <c r="AM7" s="7">
        <v>76.8</v>
      </c>
      <c r="AN7" s="7">
        <v>76.8</v>
      </c>
      <c r="AO7" s="7">
        <v>78.8</v>
      </c>
      <c r="AP7" s="7">
        <v>79.599999999999994</v>
      </c>
      <c r="AQ7" s="7">
        <v>80.7</v>
      </c>
      <c r="AR7" s="7">
        <v>83.3</v>
      </c>
      <c r="AS7" s="7">
        <v>83.9</v>
      </c>
      <c r="AT7" s="7">
        <v>83.2</v>
      </c>
      <c r="AU7" s="7">
        <v>84.6</v>
      </c>
      <c r="AV7" s="7">
        <v>84.2</v>
      </c>
      <c r="AW7" s="7">
        <v>82.8</v>
      </c>
      <c r="AX7" s="7">
        <v>82.8</v>
      </c>
      <c r="AY7" s="7">
        <v>83.8</v>
      </c>
      <c r="AZ7" s="7">
        <v>82.5</v>
      </c>
      <c r="BA7" s="7">
        <v>83.8</v>
      </c>
      <c r="BB7" s="7">
        <v>82.4</v>
      </c>
      <c r="BC7" s="7">
        <v>81.8</v>
      </c>
      <c r="BD7" s="7">
        <v>80.7</v>
      </c>
    </row>
    <row r="8" spans="1:57" x14ac:dyDescent="0.25">
      <c r="A8" s="23" t="s">
        <v>516</v>
      </c>
      <c r="B8" s="5" t="s">
        <v>791</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5" t="s">
        <v>188</v>
      </c>
      <c r="AL8" s="7">
        <v>57.7</v>
      </c>
      <c r="AM8" s="7">
        <v>57.8</v>
      </c>
      <c r="AN8" s="7">
        <v>58</v>
      </c>
      <c r="AO8" s="7">
        <v>60.9</v>
      </c>
      <c r="AP8" s="7">
        <v>60.2</v>
      </c>
      <c r="AQ8" s="7">
        <v>64.900000000000006</v>
      </c>
      <c r="AR8" s="7">
        <v>67.5</v>
      </c>
      <c r="AS8" s="7">
        <v>67.900000000000006</v>
      </c>
      <c r="AT8" s="7">
        <v>68</v>
      </c>
      <c r="AU8" s="7">
        <v>62.4</v>
      </c>
      <c r="AV8" s="7">
        <v>60.9</v>
      </c>
      <c r="AW8" s="7">
        <v>59.4</v>
      </c>
      <c r="AX8" s="7">
        <v>59.5</v>
      </c>
      <c r="AY8" s="7">
        <v>59.8</v>
      </c>
      <c r="AZ8" s="7">
        <v>63.3</v>
      </c>
      <c r="BA8" s="7">
        <v>59.6</v>
      </c>
      <c r="BB8" s="7">
        <v>60.8</v>
      </c>
      <c r="BC8" s="7">
        <v>58.4</v>
      </c>
      <c r="BD8" s="7">
        <v>55.3</v>
      </c>
    </row>
    <row r="9" spans="1:57" x14ac:dyDescent="0.25">
      <c r="A9" s="20" t="s">
        <v>517</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5" t="s">
        <v>188</v>
      </c>
      <c r="AL9" s="7">
        <v>1.36</v>
      </c>
      <c r="AM9" s="7">
        <v>1.33</v>
      </c>
      <c r="AN9" s="7">
        <v>1.32</v>
      </c>
      <c r="AO9" s="7">
        <v>1.29</v>
      </c>
      <c r="AP9" s="7">
        <v>1.32</v>
      </c>
      <c r="AQ9" s="7">
        <v>1.24</v>
      </c>
      <c r="AR9" s="7">
        <v>1.23</v>
      </c>
      <c r="AS9" s="7">
        <v>1.24</v>
      </c>
      <c r="AT9" s="7">
        <v>1.22</v>
      </c>
      <c r="AU9" s="7">
        <v>1.36</v>
      </c>
      <c r="AV9" s="7">
        <v>1.38</v>
      </c>
      <c r="AW9" s="7">
        <v>1.39</v>
      </c>
      <c r="AX9" s="7">
        <v>1.39</v>
      </c>
      <c r="AY9" s="7">
        <v>1.4</v>
      </c>
      <c r="AZ9" s="7">
        <v>1.3</v>
      </c>
      <c r="BA9" s="7">
        <v>1.41</v>
      </c>
      <c r="BB9" s="7">
        <v>1.36</v>
      </c>
      <c r="BC9" s="7">
        <v>1.4</v>
      </c>
      <c r="BD9" s="7">
        <f>BD7/BD8</f>
        <v>1.4593128390596746</v>
      </c>
    </row>
    <row r="10" spans="1:57" x14ac:dyDescent="0.25">
      <c r="A10" s="20" t="s">
        <v>518</v>
      </c>
      <c r="B10" s="5" t="s">
        <v>791</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5" t="s">
        <v>188</v>
      </c>
      <c r="AL10" s="7">
        <v>26.32</v>
      </c>
      <c r="AM10" s="7">
        <v>29.96</v>
      </c>
      <c r="AN10" s="7">
        <v>29.6</v>
      </c>
      <c r="AO10" s="7">
        <v>30.89</v>
      </c>
      <c r="AP10" s="7">
        <v>26.1</v>
      </c>
      <c r="AQ10" s="7">
        <v>26.43</v>
      </c>
      <c r="AR10" s="7">
        <v>26.12</v>
      </c>
      <c r="AS10" s="7">
        <v>28.38</v>
      </c>
      <c r="AT10" s="7">
        <v>31.53</v>
      </c>
      <c r="AU10" s="7">
        <v>30.93</v>
      </c>
      <c r="AV10" s="7">
        <v>29.54</v>
      </c>
      <c r="AW10" s="7">
        <v>28.35</v>
      </c>
      <c r="AX10" s="7">
        <v>26.4</v>
      </c>
      <c r="AY10" s="7">
        <v>24.79</v>
      </c>
      <c r="AZ10" s="7">
        <v>22.35</v>
      </c>
      <c r="BA10" s="7">
        <v>20.5</v>
      </c>
      <c r="BB10" s="7">
        <v>19.38</v>
      </c>
      <c r="BC10" s="7">
        <v>21.44</v>
      </c>
      <c r="BD10" s="7">
        <v>26.04</v>
      </c>
    </row>
    <row r="11" spans="1:57" x14ac:dyDescent="0.25">
      <c r="A11" s="20" t="s">
        <v>519</v>
      </c>
      <c r="B11" s="5" t="s">
        <v>791</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5" t="s">
        <v>188</v>
      </c>
      <c r="AL11" s="7">
        <v>18.52</v>
      </c>
      <c r="AM11" s="7">
        <v>20.86</v>
      </c>
      <c r="AN11" s="7">
        <v>20.27</v>
      </c>
      <c r="AO11" s="7">
        <v>22.42</v>
      </c>
      <c r="AP11" s="7">
        <v>18.14</v>
      </c>
      <c r="AQ11" s="7">
        <v>18.670000000000002</v>
      </c>
      <c r="AR11" s="7">
        <v>18.71</v>
      </c>
      <c r="AS11" s="7">
        <v>20.03</v>
      </c>
      <c r="AT11" s="7">
        <v>22.62</v>
      </c>
      <c r="AU11" s="7">
        <v>21.98</v>
      </c>
      <c r="AV11" s="7">
        <v>20.84</v>
      </c>
      <c r="AW11" s="7">
        <v>19.940000000000001</v>
      </c>
      <c r="AX11" s="7">
        <v>18.420000000000002</v>
      </c>
      <c r="AY11" s="7">
        <v>17.23</v>
      </c>
      <c r="AZ11" s="7">
        <v>15.62</v>
      </c>
      <c r="BA11" s="7">
        <v>14.44</v>
      </c>
      <c r="BB11" s="7">
        <v>13.31</v>
      </c>
      <c r="BC11" s="7">
        <v>15.19</v>
      </c>
      <c r="BD11" s="7">
        <v>18.48</v>
      </c>
    </row>
    <row r="12" spans="1:57" x14ac:dyDescent="0.25">
      <c r="A12" s="20" t="s">
        <v>520</v>
      </c>
      <c r="B12" s="5" t="s">
        <v>791</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5" t="s">
        <v>188</v>
      </c>
      <c r="AL12" s="7">
        <v>13.21</v>
      </c>
      <c r="AM12" s="7">
        <v>14.52</v>
      </c>
      <c r="AN12" s="7">
        <v>14.27</v>
      </c>
      <c r="AO12" s="7">
        <v>16.53</v>
      </c>
      <c r="AP12" s="7">
        <v>12.96</v>
      </c>
      <c r="AQ12" s="7">
        <v>13.46</v>
      </c>
      <c r="AR12" s="7">
        <v>13.36</v>
      </c>
      <c r="AS12" s="7">
        <v>14.55</v>
      </c>
      <c r="AT12" s="7">
        <v>15.87</v>
      </c>
      <c r="AU12" s="7">
        <v>15.04</v>
      </c>
      <c r="AV12" s="7">
        <v>14.94</v>
      </c>
      <c r="AW12" s="7">
        <v>14.15</v>
      </c>
      <c r="AX12" s="7">
        <v>13</v>
      </c>
      <c r="AY12" s="7">
        <v>12.19</v>
      </c>
      <c r="AZ12" s="7">
        <v>10.73</v>
      </c>
      <c r="BA12" s="7">
        <v>10</v>
      </c>
      <c r="BB12" s="7">
        <v>9.25</v>
      </c>
      <c r="BC12" s="7">
        <v>10.52</v>
      </c>
      <c r="BD12" s="7">
        <v>13.13</v>
      </c>
    </row>
    <row r="13" spans="1:57" x14ac:dyDescent="0.25">
      <c r="A13" s="23" t="s">
        <v>792</v>
      </c>
      <c r="B13" s="5" t="s">
        <v>791</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34" t="s">
        <v>188</v>
      </c>
      <c r="AL13" s="7">
        <v>12.354009</v>
      </c>
      <c r="AM13" s="7">
        <v>13.049322</v>
      </c>
      <c r="AN13" s="7">
        <v>13.574852</v>
      </c>
      <c r="AO13" s="7">
        <v>15.635524999999999</v>
      </c>
      <c r="AP13" s="7">
        <v>9.8215699999999995</v>
      </c>
      <c r="AQ13" s="7">
        <v>9.7386300000000006</v>
      </c>
      <c r="AR13" s="7">
        <v>9.158061</v>
      </c>
      <c r="AS13" s="7">
        <v>9.6879089999999994</v>
      </c>
      <c r="AT13" s="7">
        <v>11.170208000000001</v>
      </c>
      <c r="AU13" s="7">
        <v>10.057229</v>
      </c>
      <c r="AV13" s="7">
        <v>9.348255</v>
      </c>
      <c r="AW13" s="7">
        <v>8.4628250000000005</v>
      </c>
      <c r="AX13" s="7">
        <v>7.8382690000000004</v>
      </c>
      <c r="AY13" s="7">
        <v>6.7098449999999996</v>
      </c>
      <c r="AZ13" s="7">
        <v>6.1779120000000001</v>
      </c>
      <c r="BA13" s="7">
        <v>4.8853960000000001</v>
      </c>
      <c r="BB13" s="7">
        <v>3.9646599999999999</v>
      </c>
      <c r="BC13" s="7">
        <v>5.1719939999999998</v>
      </c>
      <c r="BD13" s="7">
        <v>7.45547</v>
      </c>
    </row>
    <row r="14" spans="1:57" x14ac:dyDescent="0.25">
      <c r="A14" s="23" t="s">
        <v>793</v>
      </c>
      <c r="B14" s="5" t="s">
        <v>791</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34" t="s">
        <v>188</v>
      </c>
      <c r="AL14" s="7">
        <v>15.297051</v>
      </c>
      <c r="AM14" s="7">
        <v>18.229386999999999</v>
      </c>
      <c r="AN14" s="7">
        <v>16.190849</v>
      </c>
      <c r="AO14" s="7">
        <v>18.977872000000001</v>
      </c>
      <c r="AP14" s="7">
        <v>21.993116000000001</v>
      </c>
      <c r="AQ14" s="7">
        <v>25.659707000000001</v>
      </c>
      <c r="AR14" s="7">
        <v>28.139108</v>
      </c>
      <c r="AS14" s="7">
        <v>32.005471999999997</v>
      </c>
      <c r="AT14" s="7">
        <v>32.440587999999998</v>
      </c>
      <c r="AU14" s="7">
        <v>31.255471</v>
      </c>
      <c r="AV14" s="7">
        <v>32.144531999999998</v>
      </c>
      <c r="AW14" s="7">
        <v>31.460881000000001</v>
      </c>
      <c r="AX14" s="7">
        <v>28.981138000000001</v>
      </c>
      <c r="AY14" s="7">
        <v>29.003544000000002</v>
      </c>
      <c r="AZ14" s="7">
        <v>24.926234999999998</v>
      </c>
      <c r="BA14" s="7">
        <v>25.853035999999999</v>
      </c>
      <c r="BB14" s="7">
        <v>25.178215000000002</v>
      </c>
      <c r="BC14" s="7">
        <v>25.548012</v>
      </c>
      <c r="BD14" s="7">
        <v>28.207260000000002</v>
      </c>
    </row>
    <row r="15" spans="1:57" x14ac:dyDescent="0.25">
      <c r="A15" s="20" t="s">
        <v>523</v>
      </c>
      <c r="B15" s="5" t="s">
        <v>791</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5" t="s">
        <v>188</v>
      </c>
      <c r="AL15" s="7">
        <v>0.64</v>
      </c>
      <c r="AM15" s="7">
        <v>0.62</v>
      </c>
      <c r="AN15" s="7">
        <v>0.59</v>
      </c>
      <c r="AO15" s="7">
        <v>0.67</v>
      </c>
      <c r="AP15" s="7">
        <v>0.65</v>
      </c>
      <c r="AQ15" s="7">
        <v>0.64</v>
      </c>
      <c r="AR15" s="7">
        <v>0.67</v>
      </c>
      <c r="AS15" s="7">
        <v>0.66</v>
      </c>
      <c r="AT15" s="7">
        <v>0.63</v>
      </c>
      <c r="AU15" s="7">
        <v>0.63</v>
      </c>
      <c r="AV15" s="7">
        <v>0.67</v>
      </c>
      <c r="AW15" s="7">
        <v>0.67</v>
      </c>
      <c r="AX15" s="7">
        <v>0.67</v>
      </c>
      <c r="AY15" s="7">
        <v>0.67</v>
      </c>
      <c r="AZ15" s="7">
        <v>0.69</v>
      </c>
      <c r="BA15" s="7">
        <v>0.7</v>
      </c>
      <c r="BB15" s="7">
        <v>0.73</v>
      </c>
      <c r="BC15" s="7">
        <v>0.71</v>
      </c>
      <c r="BD15" s="7">
        <v>0.69</v>
      </c>
    </row>
    <row r="16" spans="1:57" outlineLevel="1" x14ac:dyDescent="0.25">
      <c r="A16" s="25" t="s">
        <v>524</v>
      </c>
      <c r="B16" s="5" t="s">
        <v>525</v>
      </c>
      <c r="AK16" s="5" t="s">
        <v>188</v>
      </c>
      <c r="AL16" s="7">
        <v>10</v>
      </c>
      <c r="AM16" s="7">
        <v>10.8</v>
      </c>
      <c r="AN16" s="7">
        <v>10.3</v>
      </c>
      <c r="AO16" s="7">
        <v>12.9</v>
      </c>
      <c r="AP16" s="7">
        <v>8.9</v>
      </c>
      <c r="AQ16" s="7">
        <v>9.6999999999999993</v>
      </c>
      <c r="AR16" s="7">
        <v>9.5</v>
      </c>
      <c r="AS16" s="7">
        <v>10</v>
      </c>
      <c r="AT16" s="7">
        <v>11.7</v>
      </c>
      <c r="AU16" s="7">
        <v>10.5</v>
      </c>
      <c r="AV16" s="7">
        <v>10.4</v>
      </c>
      <c r="AW16" s="7">
        <v>9.5</v>
      </c>
      <c r="AX16" s="7">
        <v>8.6999999999999993</v>
      </c>
      <c r="AY16" s="7">
        <v>7.8</v>
      </c>
      <c r="AZ16" s="7">
        <v>6.9</v>
      </c>
      <c r="BA16" s="7">
        <v>6.5</v>
      </c>
      <c r="BB16" s="7">
        <v>6.2</v>
      </c>
      <c r="BC16" s="7">
        <v>6.9</v>
      </c>
      <c r="BD16" s="7">
        <v>9.1</v>
      </c>
    </row>
    <row r="17" spans="1:56" outlineLevel="1" x14ac:dyDescent="0.25">
      <c r="A17" s="20" t="s">
        <v>526</v>
      </c>
      <c r="B17" s="5" t="s">
        <v>791</v>
      </c>
      <c r="AK17" s="5" t="s">
        <v>188</v>
      </c>
      <c r="AL17" s="7">
        <v>37.67</v>
      </c>
      <c r="AM17" s="7">
        <v>39.68</v>
      </c>
      <c r="AN17" s="7">
        <v>37.130000000000003</v>
      </c>
      <c r="AO17" s="7">
        <v>40.020000000000003</v>
      </c>
      <c r="AP17" s="7">
        <v>45.35</v>
      </c>
      <c r="AQ17" s="7">
        <v>53.47</v>
      </c>
      <c r="AR17" s="7">
        <v>61.1</v>
      </c>
      <c r="AS17" s="7">
        <v>64.95</v>
      </c>
      <c r="AT17" s="7">
        <v>67.790000000000006</v>
      </c>
      <c r="AU17" s="7">
        <v>67.06</v>
      </c>
      <c r="AV17" s="7">
        <v>68.38</v>
      </c>
      <c r="AW17" s="7">
        <v>18.79</v>
      </c>
      <c r="AX17" s="7">
        <v>16.57</v>
      </c>
      <c r="AY17" s="7">
        <v>18.329999999999998</v>
      </c>
      <c r="AZ17" s="7">
        <v>17.71</v>
      </c>
      <c r="BA17" s="7">
        <v>17.079999999999998</v>
      </c>
      <c r="BB17" s="7">
        <v>17.440000000000001</v>
      </c>
      <c r="BC17" s="7">
        <v>17.57</v>
      </c>
      <c r="BD17" s="7">
        <v>20.39</v>
      </c>
    </row>
    <row r="18" spans="1:56" outlineLevel="1" x14ac:dyDescent="0.25">
      <c r="A18" s="20" t="s">
        <v>527</v>
      </c>
      <c r="B18" s="5" t="s">
        <v>791</v>
      </c>
      <c r="AK18" s="5" t="s">
        <v>188</v>
      </c>
      <c r="AL18" s="7">
        <v>26.89</v>
      </c>
      <c r="AM18" s="7">
        <v>28.77</v>
      </c>
      <c r="AN18" s="7">
        <v>26.24</v>
      </c>
      <c r="AO18" s="7">
        <v>29.36</v>
      </c>
      <c r="AP18" s="7">
        <v>33.97</v>
      </c>
      <c r="AQ18" s="7">
        <v>41.34</v>
      </c>
      <c r="AR18" s="7">
        <v>47.45</v>
      </c>
      <c r="AS18" s="7">
        <v>51.32</v>
      </c>
      <c r="AT18" s="7">
        <v>54.89</v>
      </c>
      <c r="AU18" s="7">
        <v>54.81</v>
      </c>
      <c r="AV18" s="7">
        <v>54.71</v>
      </c>
      <c r="AW18" s="7">
        <v>10.38</v>
      </c>
      <c r="AX18" s="7">
        <v>8.82</v>
      </c>
      <c r="AY18" s="7">
        <v>11.23</v>
      </c>
      <c r="AZ18" s="7">
        <v>10.06</v>
      </c>
      <c r="BA18" s="7">
        <v>9.67</v>
      </c>
      <c r="BB18" s="7">
        <v>10.97</v>
      </c>
      <c r="BC18" s="7">
        <v>10.17</v>
      </c>
      <c r="BD18" s="7">
        <v>11.88</v>
      </c>
    </row>
    <row r="19" spans="1:56" outlineLevel="1" x14ac:dyDescent="0.25">
      <c r="A19" s="20" t="s">
        <v>528</v>
      </c>
      <c r="B19" s="5" t="s">
        <v>791</v>
      </c>
      <c r="AK19" s="5" t="s">
        <v>188</v>
      </c>
      <c r="AL19" s="7">
        <v>19.14</v>
      </c>
      <c r="AM19" s="7">
        <v>19.329999999999998</v>
      </c>
      <c r="AN19" s="7">
        <v>16.68</v>
      </c>
      <c r="AO19" s="7">
        <v>20.52</v>
      </c>
      <c r="AP19" s="7">
        <v>24.15</v>
      </c>
      <c r="AQ19" s="7">
        <v>30.45</v>
      </c>
      <c r="AR19" s="7">
        <v>36.130000000000003</v>
      </c>
      <c r="AS19" s="7">
        <v>41.44</v>
      </c>
      <c r="AT19" s="7">
        <v>41.74</v>
      </c>
      <c r="AU19" s="7">
        <v>42.91</v>
      </c>
      <c r="AV19" s="7">
        <v>41.45</v>
      </c>
      <c r="AW19" s="7">
        <v>6.25</v>
      </c>
      <c r="AX19" s="7">
        <v>5.07</v>
      </c>
      <c r="AY19" s="7">
        <v>7.35</v>
      </c>
      <c r="AZ19" s="7">
        <v>6.38</v>
      </c>
      <c r="BA19" s="7">
        <v>6.49</v>
      </c>
      <c r="BB19" s="7">
        <v>7.13</v>
      </c>
      <c r="BC19" s="7">
        <v>6.24</v>
      </c>
      <c r="BD19" s="7">
        <v>6.51</v>
      </c>
    </row>
    <row r="20" spans="1:56" outlineLevel="1" x14ac:dyDescent="0.25">
      <c r="A20" s="20" t="s">
        <v>794</v>
      </c>
      <c r="B20" s="5" t="s">
        <v>515</v>
      </c>
      <c r="AK20" s="5" t="s">
        <v>188</v>
      </c>
      <c r="AL20" s="7">
        <v>5.35</v>
      </c>
      <c r="AM20" s="7">
        <v>5.05</v>
      </c>
      <c r="AN20" s="7">
        <v>5.07</v>
      </c>
      <c r="AO20" s="7">
        <v>5.24</v>
      </c>
      <c r="AP20" s="7">
        <v>5.45</v>
      </c>
      <c r="AQ20" s="7">
        <v>5.26</v>
      </c>
      <c r="AR20" s="7">
        <v>5.33</v>
      </c>
      <c r="AS20" s="7">
        <v>5.29</v>
      </c>
      <c r="AT20" s="7">
        <v>5.0999999999999996</v>
      </c>
      <c r="AU20" s="7">
        <v>5.47</v>
      </c>
      <c r="AV20" s="7">
        <v>5.84</v>
      </c>
      <c r="AW20" s="7">
        <v>6.07</v>
      </c>
      <c r="AX20" s="7">
        <v>5.8</v>
      </c>
      <c r="AY20" s="7">
        <v>6.18</v>
      </c>
      <c r="AZ20" s="7">
        <v>6.02</v>
      </c>
      <c r="BA20" s="7">
        <v>5.93</v>
      </c>
      <c r="BB20" s="7">
        <v>5.76</v>
      </c>
      <c r="BC20" s="7">
        <v>6.13</v>
      </c>
      <c r="BD20" s="7">
        <v>5.76</v>
      </c>
    </row>
    <row r="21" spans="1:56" outlineLevel="1" x14ac:dyDescent="0.25">
      <c r="A21" s="23" t="s">
        <v>530</v>
      </c>
      <c r="B21" s="5" t="s">
        <v>531</v>
      </c>
      <c r="AK21" s="5" t="s">
        <v>188</v>
      </c>
      <c r="AL21" s="5" t="s">
        <v>188</v>
      </c>
      <c r="AM21" s="5" t="s">
        <v>188</v>
      </c>
      <c r="AN21" s="5" t="s">
        <v>188</v>
      </c>
      <c r="AO21" s="5">
        <v>5.3</v>
      </c>
      <c r="AP21" s="5">
        <v>4.5999999999999996</v>
      </c>
      <c r="AQ21" s="5">
        <v>4.5</v>
      </c>
      <c r="AR21" s="5">
        <v>4.4000000000000004</v>
      </c>
      <c r="AS21" s="5">
        <v>4.4000000000000004</v>
      </c>
      <c r="AT21" s="5">
        <v>4.4000000000000004</v>
      </c>
      <c r="AU21" s="5">
        <v>4.4000000000000004</v>
      </c>
      <c r="AV21" s="5">
        <v>4.5</v>
      </c>
      <c r="AW21" s="5">
        <v>4.5999999999999996</v>
      </c>
      <c r="AX21" s="5">
        <v>4.9000000000000004</v>
      </c>
      <c r="AY21" s="5">
        <v>5.0999999999999996</v>
      </c>
      <c r="AZ21" s="5">
        <v>5.2</v>
      </c>
      <c r="BA21" s="5">
        <v>5.3</v>
      </c>
      <c r="BB21" s="5">
        <v>6</v>
      </c>
      <c r="BC21" s="5">
        <v>6.6</v>
      </c>
      <c r="BD21" s="5">
        <v>6</v>
      </c>
    </row>
    <row r="22" spans="1:56" outlineLevel="1" x14ac:dyDescent="0.25">
      <c r="A22" s="20" t="s">
        <v>532</v>
      </c>
      <c r="B22" s="5" t="s">
        <v>515</v>
      </c>
      <c r="AK22" s="5" t="s">
        <v>188</v>
      </c>
      <c r="AL22" s="5" t="s">
        <v>188</v>
      </c>
      <c r="AM22" s="5" t="s">
        <v>188</v>
      </c>
      <c r="AN22" s="5" t="s">
        <v>188</v>
      </c>
      <c r="AO22" s="5" t="s">
        <v>188</v>
      </c>
      <c r="AP22" s="5" t="s">
        <v>188</v>
      </c>
      <c r="AQ22" s="5" t="s">
        <v>188</v>
      </c>
      <c r="AR22" s="5" t="s">
        <v>188</v>
      </c>
      <c r="AS22" s="5" t="s">
        <v>188</v>
      </c>
      <c r="AT22" s="5" t="s">
        <v>188</v>
      </c>
      <c r="AU22" s="5" t="s">
        <v>188</v>
      </c>
      <c r="AV22" s="5" t="s">
        <v>188</v>
      </c>
      <c r="AW22" s="5" t="s">
        <v>188</v>
      </c>
      <c r="AX22" s="5" t="s">
        <v>188</v>
      </c>
      <c r="AY22" s="5" t="s">
        <v>188</v>
      </c>
      <c r="AZ22" s="5" t="s">
        <v>188</v>
      </c>
      <c r="BA22" s="5">
        <v>2.2799999999999998</v>
      </c>
      <c r="BB22" s="5" t="s">
        <v>188</v>
      </c>
      <c r="BC22" s="5" t="s">
        <v>188</v>
      </c>
      <c r="BD22" s="5" t="s">
        <v>188</v>
      </c>
    </row>
    <row r="23" spans="1:56" outlineLevel="1" x14ac:dyDescent="0.25">
      <c r="A23" s="20" t="s">
        <v>533</v>
      </c>
      <c r="B23" s="5" t="s">
        <v>515</v>
      </c>
      <c r="AK23" s="11" t="s">
        <v>188</v>
      </c>
      <c r="AL23" s="11">
        <v>23.8</v>
      </c>
      <c r="AM23" s="11">
        <v>22.4</v>
      </c>
      <c r="AN23" s="11">
        <v>19.7</v>
      </c>
      <c r="AO23" s="11">
        <v>22.4</v>
      </c>
      <c r="AP23" s="11">
        <v>23.3</v>
      </c>
      <c r="AQ23" s="11">
        <v>25.5</v>
      </c>
      <c r="AR23" s="11">
        <v>27</v>
      </c>
      <c r="AS23" s="11">
        <v>28.5</v>
      </c>
      <c r="AT23" s="11">
        <v>28.8</v>
      </c>
      <c r="AU23" s="11">
        <v>27.2</v>
      </c>
      <c r="AV23" s="11">
        <v>24.3</v>
      </c>
      <c r="AW23" s="11">
        <v>23.7</v>
      </c>
      <c r="AX23" s="11">
        <v>21.7</v>
      </c>
      <c r="AY23" s="11">
        <v>18.899999999999999</v>
      </c>
      <c r="AZ23" s="11">
        <v>16.600000000000001</v>
      </c>
      <c r="BA23" s="11">
        <v>15.7</v>
      </c>
      <c r="BB23" s="11" t="s">
        <v>188</v>
      </c>
      <c r="BC23" s="11" t="s">
        <v>188</v>
      </c>
      <c r="BD23" s="11">
        <v>21.2</v>
      </c>
    </row>
    <row r="24" spans="1:56" outlineLevel="1" x14ac:dyDescent="0.25">
      <c r="A24" s="20" t="s">
        <v>534</v>
      </c>
      <c r="B24" s="5" t="s">
        <v>515</v>
      </c>
      <c r="AK24" s="5" t="s">
        <v>188</v>
      </c>
      <c r="AL24" s="5" t="s">
        <v>188</v>
      </c>
      <c r="AM24" s="5" t="s">
        <v>188</v>
      </c>
      <c r="AN24" s="11">
        <v>9.9</v>
      </c>
      <c r="AO24" s="5" t="s">
        <v>188</v>
      </c>
      <c r="AP24" s="5" t="s">
        <v>188</v>
      </c>
      <c r="AQ24" s="5" t="s">
        <v>188</v>
      </c>
      <c r="AR24" s="5" t="s">
        <v>188</v>
      </c>
      <c r="AS24" s="11">
        <v>6.8</v>
      </c>
      <c r="AT24" s="5" t="s">
        <v>188</v>
      </c>
      <c r="AU24" s="5" t="s">
        <v>188</v>
      </c>
      <c r="AV24" s="5" t="s">
        <v>188</v>
      </c>
      <c r="AW24" s="5" t="s">
        <v>188</v>
      </c>
      <c r="AX24" s="5" t="s">
        <v>188</v>
      </c>
      <c r="AY24" s="5" t="s">
        <v>188</v>
      </c>
      <c r="AZ24" s="5" t="s">
        <v>188</v>
      </c>
      <c r="BA24" s="5" t="s">
        <v>188</v>
      </c>
      <c r="BB24" s="5" t="s">
        <v>188</v>
      </c>
      <c r="BC24" s="5" t="s">
        <v>188</v>
      </c>
      <c r="BD24" s="5" t="s">
        <v>188</v>
      </c>
    </row>
    <row r="25" spans="1:56" outlineLevel="1" x14ac:dyDescent="0.25">
      <c r="A25" s="23" t="s">
        <v>535</v>
      </c>
      <c r="B25" s="5" t="s">
        <v>804</v>
      </c>
      <c r="AK25" s="5" t="s">
        <v>188</v>
      </c>
      <c r="AL25" s="5" t="s">
        <v>188</v>
      </c>
      <c r="AM25" s="5" t="s">
        <v>188</v>
      </c>
      <c r="AN25" s="5" t="s">
        <v>188</v>
      </c>
      <c r="AO25" s="5">
        <v>44.4</v>
      </c>
      <c r="AP25" s="5">
        <v>39.1</v>
      </c>
      <c r="AQ25" s="5">
        <v>35.4</v>
      </c>
      <c r="AR25" s="5">
        <v>32.6</v>
      </c>
      <c r="AS25" s="5">
        <v>31</v>
      </c>
      <c r="AT25" s="5">
        <v>30</v>
      </c>
      <c r="AU25" s="5">
        <v>28.3</v>
      </c>
      <c r="AV25" s="5">
        <v>28.2</v>
      </c>
      <c r="AW25" s="5">
        <v>28.3</v>
      </c>
      <c r="AX25" s="5">
        <v>30.5</v>
      </c>
      <c r="AY25" s="5">
        <v>32.299999999999997</v>
      </c>
      <c r="AZ25" s="5">
        <v>33.9</v>
      </c>
      <c r="BA25" s="13">
        <v>32.9</v>
      </c>
      <c r="BB25" s="5">
        <v>37.6</v>
      </c>
      <c r="BC25" s="5">
        <v>51</v>
      </c>
      <c r="BD25" s="5">
        <v>51.7</v>
      </c>
    </row>
    <row r="26" spans="1:56" outlineLevel="1" x14ac:dyDescent="0.25">
      <c r="A26" s="20" t="s">
        <v>536</v>
      </c>
      <c r="B26" s="11" t="s">
        <v>515</v>
      </c>
      <c r="AK26" s="5" t="s">
        <v>188</v>
      </c>
      <c r="AL26" s="5" t="s">
        <v>188</v>
      </c>
      <c r="AM26" s="5" t="s">
        <v>188</v>
      </c>
      <c r="AN26" s="5" t="s">
        <v>188</v>
      </c>
      <c r="AO26" s="5" t="s">
        <v>188</v>
      </c>
      <c r="AP26" s="5" t="s">
        <v>188</v>
      </c>
      <c r="AQ26" s="5" t="s">
        <v>188</v>
      </c>
      <c r="AR26" s="5" t="s">
        <v>188</v>
      </c>
      <c r="AS26" s="5" t="s">
        <v>188</v>
      </c>
      <c r="AT26" s="5" t="s">
        <v>188</v>
      </c>
      <c r="AU26" s="5" t="s">
        <v>188</v>
      </c>
      <c r="AV26" s="5" t="s">
        <v>188</v>
      </c>
      <c r="AW26" s="5" t="s">
        <v>188</v>
      </c>
      <c r="AX26" s="5" t="s">
        <v>188</v>
      </c>
      <c r="AY26" s="5" t="s">
        <v>188</v>
      </c>
      <c r="AZ26" s="5" t="s">
        <v>188</v>
      </c>
      <c r="BA26" s="11">
        <v>2.2799999999999998</v>
      </c>
      <c r="BB26" s="5" t="s">
        <v>188</v>
      </c>
      <c r="BC26" s="5" t="s">
        <v>188</v>
      </c>
      <c r="BD26" s="5" t="s">
        <v>188</v>
      </c>
    </row>
    <row r="27" spans="1:56" outlineLevel="1" x14ac:dyDescent="0.25">
      <c r="A27" s="23" t="s">
        <v>537</v>
      </c>
      <c r="B27" s="12" t="s">
        <v>538</v>
      </c>
      <c r="AK27" s="5" t="s">
        <v>188</v>
      </c>
      <c r="AL27" s="5" t="s">
        <v>188</v>
      </c>
      <c r="AM27" s="5" t="s">
        <v>188</v>
      </c>
      <c r="AN27" s="5" t="s">
        <v>188</v>
      </c>
      <c r="AO27" s="5" t="s">
        <v>188</v>
      </c>
      <c r="AP27" s="5" t="s">
        <v>188</v>
      </c>
      <c r="AQ27" s="5" t="s">
        <v>188</v>
      </c>
      <c r="AR27" s="5" t="s">
        <v>188</v>
      </c>
      <c r="AS27" s="5" t="s">
        <v>188</v>
      </c>
      <c r="AT27" s="5" t="s">
        <v>188</v>
      </c>
      <c r="AU27" s="5" t="s">
        <v>188</v>
      </c>
      <c r="AV27" s="5" t="s">
        <v>188</v>
      </c>
      <c r="AW27" s="5" t="s">
        <v>188</v>
      </c>
      <c r="AX27" s="5" t="s">
        <v>188</v>
      </c>
      <c r="AY27" s="5" t="s">
        <v>188</v>
      </c>
      <c r="AZ27" s="5" t="s">
        <v>188</v>
      </c>
      <c r="BA27" s="5" t="s">
        <v>188</v>
      </c>
      <c r="BB27" s="5">
        <v>0.56299999999999994</v>
      </c>
      <c r="BC27" s="5" t="s">
        <v>188</v>
      </c>
      <c r="BD27" s="5" t="s">
        <v>188</v>
      </c>
    </row>
    <row r="28" spans="1:56" outlineLevel="1" x14ac:dyDescent="0.25">
      <c r="A28" s="20" t="s">
        <v>539</v>
      </c>
      <c r="B28" s="5" t="s">
        <v>187</v>
      </c>
      <c r="AK28" s="5" t="s">
        <v>188</v>
      </c>
      <c r="AL28" s="5" t="s">
        <v>188</v>
      </c>
      <c r="AM28" s="5" t="s">
        <v>188</v>
      </c>
      <c r="AN28" s="5" t="s">
        <v>188</v>
      </c>
      <c r="AO28" s="5" t="s">
        <v>188</v>
      </c>
      <c r="AP28" s="5" t="s">
        <v>188</v>
      </c>
      <c r="AQ28" s="5" t="s">
        <v>188</v>
      </c>
      <c r="AR28" s="5" t="s">
        <v>188</v>
      </c>
      <c r="AS28" s="5" t="s">
        <v>188</v>
      </c>
      <c r="AT28" s="5" t="s">
        <v>188</v>
      </c>
      <c r="AU28" s="5" t="s">
        <v>188</v>
      </c>
      <c r="AV28" s="5" t="s">
        <v>188</v>
      </c>
      <c r="AW28" s="5" t="s">
        <v>188</v>
      </c>
      <c r="AX28" s="5" t="s">
        <v>188</v>
      </c>
      <c r="AY28" s="5" t="s">
        <v>188</v>
      </c>
      <c r="AZ28" s="5" t="s">
        <v>188</v>
      </c>
      <c r="BA28" s="5" t="s">
        <v>188</v>
      </c>
      <c r="BB28" s="5" t="s">
        <v>188</v>
      </c>
      <c r="BC28" s="5" t="s">
        <v>188</v>
      </c>
      <c r="BD28" s="5" t="s">
        <v>188</v>
      </c>
    </row>
    <row r="29" spans="1:56" outlineLevel="1" x14ac:dyDescent="0.25">
      <c r="A29" s="20" t="s">
        <v>540</v>
      </c>
      <c r="B29" s="5" t="s">
        <v>515</v>
      </c>
      <c r="AK29" s="5" t="s">
        <v>188</v>
      </c>
      <c r="AL29" s="5" t="s">
        <v>188</v>
      </c>
      <c r="AM29" s="5" t="s">
        <v>188</v>
      </c>
      <c r="AN29" s="5" t="s">
        <v>188</v>
      </c>
      <c r="AO29" s="8">
        <v>43.941061500000004</v>
      </c>
      <c r="AP29" s="8">
        <v>46.4826987</v>
      </c>
      <c r="AQ29" s="8">
        <v>49.819249900000003</v>
      </c>
      <c r="AR29" s="8">
        <v>51.825927</v>
      </c>
      <c r="AS29" s="8">
        <v>52.179015900000003</v>
      </c>
      <c r="AT29" s="8">
        <v>50.952371300000003</v>
      </c>
      <c r="AU29" s="8">
        <v>52.949655399999997</v>
      </c>
      <c r="AV29" s="8">
        <v>55.263343900000002</v>
      </c>
      <c r="AW29" s="8">
        <v>55.960391199999997</v>
      </c>
      <c r="AX29" s="8">
        <v>59.737621099999998</v>
      </c>
      <c r="AY29" s="8">
        <v>60.6175037</v>
      </c>
      <c r="AZ29" s="8">
        <v>61.986743199999999</v>
      </c>
      <c r="BA29" s="8">
        <v>64.423047199999999</v>
      </c>
      <c r="BB29" s="5" t="s">
        <v>188</v>
      </c>
      <c r="BC29" s="5" t="s">
        <v>188</v>
      </c>
      <c r="BD29" s="8">
        <v>59.166219900000002</v>
      </c>
    </row>
    <row r="30" spans="1:56" outlineLevel="1" x14ac:dyDescent="0.25">
      <c r="A30" s="20" t="s">
        <v>541</v>
      </c>
      <c r="B30" s="5" t="s">
        <v>515</v>
      </c>
      <c r="AK30" s="5" t="s">
        <v>188</v>
      </c>
      <c r="AL30" s="5" t="s">
        <v>188</v>
      </c>
      <c r="AM30" s="5" t="s">
        <v>188</v>
      </c>
      <c r="AN30" s="5" t="s">
        <v>188</v>
      </c>
      <c r="AO30" s="8">
        <v>39.045167599999999</v>
      </c>
      <c r="AP30" s="8">
        <v>36.876840199999997</v>
      </c>
      <c r="AQ30" s="8">
        <v>35.550364500000001</v>
      </c>
      <c r="AR30" s="8">
        <v>34.008296100000003</v>
      </c>
      <c r="AS30" s="8">
        <v>33.782114</v>
      </c>
      <c r="AT30" s="8">
        <v>34.271597700000001</v>
      </c>
      <c r="AU30" s="8">
        <v>32.772446600000002</v>
      </c>
      <c r="AV30" s="8">
        <v>31.957224499999999</v>
      </c>
      <c r="AW30" s="8">
        <v>31.806861300000001</v>
      </c>
      <c r="AX30" s="8">
        <v>29.998526399999999</v>
      </c>
      <c r="AY30" s="8">
        <v>29.892733400000001</v>
      </c>
      <c r="AZ30" s="8">
        <v>29.8824817</v>
      </c>
      <c r="BA30" s="8">
        <v>27.850968999999999</v>
      </c>
      <c r="BB30" s="5" t="s">
        <v>188</v>
      </c>
      <c r="BC30" s="5" t="s">
        <v>188</v>
      </c>
      <c r="BD30" s="8">
        <v>30.2590523</v>
      </c>
    </row>
    <row r="31" spans="1:56" outlineLevel="1" x14ac:dyDescent="0.25">
      <c r="A31" s="20" t="s">
        <v>542</v>
      </c>
      <c r="B31" s="5" t="s">
        <v>515</v>
      </c>
      <c r="AK31" s="5" t="s">
        <v>188</v>
      </c>
      <c r="AL31" s="5" t="s">
        <v>188</v>
      </c>
      <c r="AM31" s="5" t="s">
        <v>188</v>
      </c>
      <c r="AN31" s="5" t="s">
        <v>188</v>
      </c>
      <c r="AO31" s="8">
        <v>14.3055763</v>
      </c>
      <c r="AP31" s="8">
        <v>13.5054993</v>
      </c>
      <c r="AQ31" s="8">
        <v>11.967507299999999</v>
      </c>
      <c r="AR31" s="8">
        <v>11.198728300000001</v>
      </c>
      <c r="AS31" s="8">
        <v>10.9150457</v>
      </c>
      <c r="AT31" s="8">
        <v>11.4035362</v>
      </c>
      <c r="AU31" s="8">
        <v>11.076472799999999</v>
      </c>
      <c r="AV31" s="8">
        <v>9.6742893999999993</v>
      </c>
      <c r="AW31" s="8">
        <v>9.4291789999999995</v>
      </c>
      <c r="AX31" s="8">
        <v>8.2800854400000006</v>
      </c>
      <c r="AY31" s="8">
        <v>8.07053215</v>
      </c>
      <c r="AZ31" s="8">
        <v>6.8591328300000001</v>
      </c>
      <c r="BA31" s="8">
        <v>6.5333381800000003</v>
      </c>
      <c r="BB31" s="5" t="s">
        <v>188</v>
      </c>
      <c r="BC31" s="5" t="s">
        <v>188</v>
      </c>
      <c r="BD31" s="8">
        <v>8.2690061299999993</v>
      </c>
    </row>
    <row r="32" spans="1:56" outlineLevel="1" x14ac:dyDescent="0.25">
      <c r="A32" s="20" t="s">
        <v>543</v>
      </c>
      <c r="B32" s="5" t="s">
        <v>515</v>
      </c>
      <c r="AK32" s="5" t="s">
        <v>188</v>
      </c>
      <c r="AL32" s="5" t="s">
        <v>188</v>
      </c>
      <c r="AM32" s="5" t="s">
        <v>188</v>
      </c>
      <c r="AN32" s="5" t="s">
        <v>188</v>
      </c>
      <c r="AO32" s="8">
        <v>2.4055032299999999</v>
      </c>
      <c r="AP32" s="8">
        <v>2.8120431099999998</v>
      </c>
      <c r="AQ32" s="8">
        <v>2.37326177</v>
      </c>
      <c r="AR32" s="8">
        <v>2.5783623100000002</v>
      </c>
      <c r="AS32" s="8">
        <v>2.6214976700000001</v>
      </c>
      <c r="AT32" s="8">
        <v>3.0041787100000001</v>
      </c>
      <c r="AU32" s="8">
        <v>2.63501575</v>
      </c>
      <c r="AV32" s="8">
        <v>2.7818242999999998</v>
      </c>
      <c r="AW32" s="8">
        <v>2.53310404</v>
      </c>
      <c r="AX32" s="8">
        <v>1.7730705899999999</v>
      </c>
      <c r="AY32" s="8">
        <v>1.2624257999999999</v>
      </c>
      <c r="AZ32" s="8">
        <v>1.16346046</v>
      </c>
      <c r="BA32" s="8">
        <v>1.1395522600000001</v>
      </c>
      <c r="BB32" s="5" t="s">
        <v>188</v>
      </c>
      <c r="BC32" s="5" t="s">
        <v>188</v>
      </c>
      <c r="BD32" s="8">
        <v>2.1408192000000001</v>
      </c>
    </row>
    <row r="33" spans="1:56" outlineLevel="1" x14ac:dyDescent="0.25">
      <c r="A33" s="20" t="s">
        <v>544</v>
      </c>
      <c r="B33" s="5" t="s">
        <v>515</v>
      </c>
      <c r="AK33" s="5" t="s">
        <v>188</v>
      </c>
      <c r="AL33" s="5" t="s">
        <v>188</v>
      </c>
      <c r="AM33" s="5" t="s">
        <v>188</v>
      </c>
      <c r="AN33" s="5" t="s">
        <v>188</v>
      </c>
      <c r="AO33" s="8">
        <v>0.30269142999999998</v>
      </c>
      <c r="AP33" s="8">
        <v>0.32291868000000001</v>
      </c>
      <c r="AQ33" s="8">
        <v>0.28961652999999998</v>
      </c>
      <c r="AR33" s="8">
        <v>0.38868635000000001</v>
      </c>
      <c r="AS33" s="8">
        <v>0.50232673999999999</v>
      </c>
      <c r="AT33" s="8">
        <v>0.36831606</v>
      </c>
      <c r="AU33" s="8">
        <v>0.56640937999999996</v>
      </c>
      <c r="AV33" s="8">
        <v>0.32331796000000002</v>
      </c>
      <c r="AW33" s="8">
        <v>0.27046452999999998</v>
      </c>
      <c r="AX33" s="8">
        <v>0.21069651</v>
      </c>
      <c r="AY33" s="8">
        <v>0.156805</v>
      </c>
      <c r="AZ33" s="8">
        <v>0.10818182</v>
      </c>
      <c r="BA33" s="8">
        <v>5.3093359999999999E-2</v>
      </c>
      <c r="BB33" s="5" t="s">
        <v>188</v>
      </c>
      <c r="BC33" s="5" t="s">
        <v>188</v>
      </c>
      <c r="BD33" s="8">
        <v>0.16490255000000001</v>
      </c>
    </row>
    <row r="34" spans="1:56" outlineLevel="1" x14ac:dyDescent="0.25">
      <c r="A34" s="23" t="s">
        <v>545</v>
      </c>
      <c r="B34" s="5" t="s">
        <v>515</v>
      </c>
      <c r="AK34" s="5" t="s">
        <v>188</v>
      </c>
      <c r="AL34" s="5" t="s">
        <v>188</v>
      </c>
      <c r="AM34" s="5" t="s">
        <v>188</v>
      </c>
      <c r="AN34" s="5" t="s">
        <v>188</v>
      </c>
      <c r="AO34" s="8">
        <v>57.419746699999997</v>
      </c>
      <c r="AP34" s="8">
        <v>62.977138699999998</v>
      </c>
      <c r="AQ34" s="8">
        <v>65.383671100000001</v>
      </c>
      <c r="AR34" s="8">
        <v>66.271167399999996</v>
      </c>
      <c r="AS34" s="8">
        <v>65.458780399999995</v>
      </c>
      <c r="AT34" s="8">
        <v>64.805176900000006</v>
      </c>
      <c r="AU34" s="8">
        <v>65.903051700000006</v>
      </c>
      <c r="AV34" s="8">
        <v>67.929504899999998</v>
      </c>
      <c r="AW34" s="8">
        <v>69.027517799999998</v>
      </c>
      <c r="AX34" s="8">
        <v>71.978896599999999</v>
      </c>
      <c r="AY34" s="8">
        <v>73.070277000000004</v>
      </c>
      <c r="AZ34" s="8">
        <v>74.602563200000006</v>
      </c>
      <c r="BA34" s="8">
        <v>76.186518100000001</v>
      </c>
      <c r="BB34" s="8">
        <v>77.331057900000005</v>
      </c>
      <c r="BC34" s="8">
        <v>75.839693600000004</v>
      </c>
      <c r="BD34" s="8">
        <v>71.601270700000001</v>
      </c>
    </row>
    <row r="35" spans="1:56" outlineLevel="1" x14ac:dyDescent="0.25">
      <c r="A35" s="23" t="s">
        <v>546</v>
      </c>
      <c r="B35" s="5" t="s">
        <v>515</v>
      </c>
      <c r="AK35" s="5" t="s">
        <v>188</v>
      </c>
      <c r="AL35" s="5" t="s">
        <v>188</v>
      </c>
      <c r="AM35" s="5" t="s">
        <v>188</v>
      </c>
      <c r="AN35" s="5" t="s">
        <v>188</v>
      </c>
      <c r="AO35" s="8">
        <v>35.722606499999998</v>
      </c>
      <c r="AP35" s="8">
        <v>30.933682000000001</v>
      </c>
      <c r="AQ35" s="8">
        <v>28.884625799999998</v>
      </c>
      <c r="AR35" s="8">
        <v>27.303187900000001</v>
      </c>
      <c r="AS35" s="8">
        <v>27.802004700000001</v>
      </c>
      <c r="AT35" s="8">
        <v>28.105184300000001</v>
      </c>
      <c r="AU35" s="8">
        <v>26.707631899999999</v>
      </c>
      <c r="AV35" s="8">
        <v>25.742927999999999</v>
      </c>
      <c r="AW35" s="8">
        <v>25.2359306</v>
      </c>
      <c r="AX35" s="8">
        <v>23.4863429</v>
      </c>
      <c r="AY35" s="8">
        <v>22.909455699999999</v>
      </c>
      <c r="AZ35" s="8">
        <v>21.875111700000001</v>
      </c>
      <c r="BA35" s="8">
        <v>20.3418074</v>
      </c>
      <c r="BB35" s="8">
        <v>19.254701000000001</v>
      </c>
      <c r="BC35" s="8">
        <v>20.448575600000002</v>
      </c>
      <c r="BD35" s="8">
        <v>22.511467100000001</v>
      </c>
    </row>
    <row r="36" spans="1:56" outlineLevel="1" x14ac:dyDescent="0.25">
      <c r="A36" s="23" t="s">
        <v>547</v>
      </c>
      <c r="B36" s="5" t="s">
        <v>515</v>
      </c>
      <c r="AK36" s="5" t="s">
        <v>188</v>
      </c>
      <c r="AL36" s="5" t="s">
        <v>188</v>
      </c>
      <c r="AM36" s="5" t="s">
        <v>188</v>
      </c>
      <c r="AN36" s="5" t="s">
        <v>188</v>
      </c>
      <c r="AO36" s="8">
        <v>6.2033995099999997</v>
      </c>
      <c r="AP36" s="8">
        <v>5.2354111999999997</v>
      </c>
      <c r="AQ36" s="8">
        <v>4.8690706300000004</v>
      </c>
      <c r="AR36" s="8">
        <v>5.5187893399999997</v>
      </c>
      <c r="AS36" s="8">
        <v>5.6206058199999998</v>
      </c>
      <c r="AT36" s="8">
        <v>5.9575870699999998</v>
      </c>
      <c r="AU36" s="8">
        <v>6.1357758899999997</v>
      </c>
      <c r="AV36" s="8">
        <v>5.4337438300000001</v>
      </c>
      <c r="AW36" s="8">
        <v>5.0769400400000002</v>
      </c>
      <c r="AX36" s="8">
        <v>4.0301226200000002</v>
      </c>
      <c r="AY36" s="8">
        <v>3.6714547999999998</v>
      </c>
      <c r="AZ36" s="8">
        <v>3.1962099300000002</v>
      </c>
      <c r="BA36" s="8">
        <v>3.1738818700000002</v>
      </c>
      <c r="BB36" s="8">
        <v>2.9182875199999998</v>
      </c>
      <c r="BC36" s="8">
        <v>3.3562965899999999</v>
      </c>
      <c r="BD36" s="8">
        <v>5.1147597600000001</v>
      </c>
    </row>
    <row r="37" spans="1:56" outlineLevel="1" x14ac:dyDescent="0.25">
      <c r="A37" s="23" t="s">
        <v>548</v>
      </c>
      <c r="B37" s="5" t="s">
        <v>515</v>
      </c>
      <c r="AK37" s="5" t="s">
        <v>188</v>
      </c>
      <c r="AL37" s="5" t="s">
        <v>188</v>
      </c>
      <c r="AM37" s="5" t="s">
        <v>188</v>
      </c>
      <c r="AN37" s="5" t="s">
        <v>188</v>
      </c>
      <c r="AO37" s="8">
        <v>0.65424724000000001</v>
      </c>
      <c r="AP37" s="8">
        <v>0.85376810999999997</v>
      </c>
      <c r="AQ37" s="8">
        <v>0.86263248999999997</v>
      </c>
      <c r="AR37" s="8">
        <v>0.90685541000000003</v>
      </c>
      <c r="AS37" s="8">
        <v>1.1186091499999999</v>
      </c>
      <c r="AT37" s="8">
        <v>1.1320517699999999</v>
      </c>
      <c r="AU37" s="8">
        <v>1.2535405100000001</v>
      </c>
      <c r="AV37" s="8">
        <v>0.89382328</v>
      </c>
      <c r="AW37" s="8">
        <v>0.65961159000000003</v>
      </c>
      <c r="AX37" s="8">
        <v>0.50463793000000001</v>
      </c>
      <c r="AY37" s="8">
        <v>0.34881253000000001</v>
      </c>
      <c r="AZ37" s="8">
        <v>0.32611521999999998</v>
      </c>
      <c r="BA37" s="8">
        <v>0.29779262000000001</v>
      </c>
      <c r="BB37" s="8">
        <v>0.49595358</v>
      </c>
      <c r="BC37" s="8">
        <v>0.35543419999999998</v>
      </c>
      <c r="BD37" s="8">
        <v>0.77250242000000002</v>
      </c>
    </row>
    <row r="38" spans="1:56" outlineLevel="1" x14ac:dyDescent="0.25">
      <c r="A38" s="23" t="s">
        <v>549</v>
      </c>
      <c r="B38" s="5" t="s">
        <v>515</v>
      </c>
      <c r="AK38" s="5" t="s">
        <v>188</v>
      </c>
      <c r="AL38" s="5" t="s">
        <v>188</v>
      </c>
      <c r="AM38" s="5" t="s">
        <v>188</v>
      </c>
      <c r="AN38" s="5" t="s">
        <v>188</v>
      </c>
      <c r="AO38" s="8">
        <v>2.0716819599999998</v>
      </c>
      <c r="AP38" s="8">
        <v>3.0403209599999999</v>
      </c>
      <c r="AQ38" s="8">
        <v>3.1718242000000001</v>
      </c>
      <c r="AR38" s="8">
        <v>3.2871901100000001</v>
      </c>
      <c r="AS38" s="8">
        <v>3.1116042799999999</v>
      </c>
      <c r="AT38" s="8">
        <v>3.0590960800000002</v>
      </c>
      <c r="AU38" s="8">
        <v>3.3743960199999998</v>
      </c>
      <c r="AV38" s="8">
        <v>2.6365796000000001</v>
      </c>
      <c r="AW38" s="8">
        <v>2.44131133</v>
      </c>
      <c r="AX38" s="8">
        <v>1.60018057</v>
      </c>
      <c r="AY38" s="8">
        <v>1.72210843</v>
      </c>
      <c r="AZ38" s="8">
        <v>1.72523581</v>
      </c>
      <c r="BA38" s="8">
        <v>1.6480389499999999</v>
      </c>
      <c r="BB38" s="8">
        <v>1.6535074700000001</v>
      </c>
      <c r="BC38" s="8">
        <v>1.34863198</v>
      </c>
      <c r="BD38" s="8">
        <v>1.82048206</v>
      </c>
    </row>
    <row r="39" spans="1:56" outlineLevel="1" x14ac:dyDescent="0.25">
      <c r="A39" s="23" t="s">
        <v>550</v>
      </c>
      <c r="B39" s="5" t="s">
        <v>515</v>
      </c>
      <c r="AK39" s="5" t="s">
        <v>188</v>
      </c>
      <c r="AL39" s="5" t="s">
        <v>188</v>
      </c>
      <c r="AM39" s="5" t="s">
        <v>188</v>
      </c>
      <c r="AN39" s="5" t="s">
        <v>188</v>
      </c>
      <c r="AO39" s="8">
        <v>2.3707358900000002</v>
      </c>
      <c r="AP39" s="8">
        <v>3.4767388700000001</v>
      </c>
      <c r="AQ39" s="8">
        <v>3.7046411400000001</v>
      </c>
      <c r="AR39" s="8">
        <v>3.6708368199999999</v>
      </c>
      <c r="AS39" s="8">
        <v>3.6515040299999999</v>
      </c>
      <c r="AT39" s="8">
        <v>3.66542601</v>
      </c>
      <c r="AU39" s="8">
        <v>4.0829585699999997</v>
      </c>
      <c r="AV39" s="8">
        <v>2.96409689</v>
      </c>
      <c r="AW39" s="8">
        <v>2.9033318399999999</v>
      </c>
      <c r="AX39" s="8">
        <v>1.7550409899999999</v>
      </c>
      <c r="AY39" s="8">
        <v>1.81734763</v>
      </c>
      <c r="AZ39" s="8">
        <v>1.7344357699999999</v>
      </c>
      <c r="BA39" s="8">
        <v>1.69869739</v>
      </c>
      <c r="BB39" s="8">
        <v>1.5716754100000001</v>
      </c>
      <c r="BC39" s="8">
        <v>1.7427115200000001</v>
      </c>
      <c r="BD39" s="8">
        <v>1.8275330299999999</v>
      </c>
    </row>
    <row r="40" spans="1:56" outlineLevel="1" x14ac:dyDescent="0.25">
      <c r="A40" s="20" t="s">
        <v>551</v>
      </c>
      <c r="B40" s="5" t="s">
        <v>515</v>
      </c>
      <c r="AK40" s="5" t="s">
        <v>188</v>
      </c>
      <c r="AL40" s="7">
        <v>10.313420000000001</v>
      </c>
      <c r="AM40" s="7">
        <v>9.5023175000000002</v>
      </c>
      <c r="AN40" s="7">
        <v>7.0874782999999999</v>
      </c>
      <c r="AO40" s="8">
        <v>6.9806786699999996</v>
      </c>
      <c r="AP40" s="8">
        <v>5.8706890600000001</v>
      </c>
      <c r="AQ40" s="8">
        <v>5.7246640400000004</v>
      </c>
      <c r="AR40" s="8">
        <v>6.86618686</v>
      </c>
      <c r="AS40" s="8">
        <v>7.5197269999999996</v>
      </c>
      <c r="AT40" s="8">
        <v>6.9918828299999998</v>
      </c>
      <c r="AU40" s="8">
        <v>6.83418891</v>
      </c>
      <c r="AV40" s="8">
        <v>5.8970496900000002</v>
      </c>
      <c r="AW40" s="8">
        <v>4.5934076900000003</v>
      </c>
      <c r="AX40" s="8">
        <v>3.9854205399999998</v>
      </c>
      <c r="AY40" s="8">
        <v>3.2247919600000001</v>
      </c>
      <c r="AZ40" s="8">
        <v>3.2194832600000001</v>
      </c>
      <c r="BA40" s="8">
        <v>2.6397429899999998</v>
      </c>
      <c r="BB40" s="8">
        <v>2.6820956900000001</v>
      </c>
      <c r="BC40" s="8">
        <v>3.4084280499999999</v>
      </c>
      <c r="BD40" s="8">
        <v>7.0165220899999996</v>
      </c>
    </row>
    <row r="41" spans="1:56" outlineLevel="1" x14ac:dyDescent="0.25">
      <c r="A41" s="23" t="s">
        <v>552</v>
      </c>
      <c r="B41" s="5" t="s">
        <v>515</v>
      </c>
      <c r="AK41" s="5" t="s">
        <v>188</v>
      </c>
      <c r="AL41" s="7">
        <v>28.738883999999999</v>
      </c>
      <c r="AM41" s="7">
        <v>28.567572999999999</v>
      </c>
      <c r="AN41" s="7">
        <v>27.312486</v>
      </c>
      <c r="AO41" s="8">
        <v>25.104976700000002</v>
      </c>
      <c r="AP41" s="8">
        <v>21.760148900000001</v>
      </c>
      <c r="AQ41" s="8">
        <v>18.2655691</v>
      </c>
      <c r="AR41" s="8">
        <v>17.030467999999999</v>
      </c>
      <c r="AS41" s="8">
        <v>16.448999100000002</v>
      </c>
      <c r="AT41" s="8">
        <v>16.711718099999999</v>
      </c>
      <c r="AU41" s="8">
        <v>16.1003145</v>
      </c>
      <c r="AV41" s="8">
        <v>14.909447200000001</v>
      </c>
      <c r="AW41" s="8">
        <v>14.704356499999999</v>
      </c>
      <c r="AX41" s="8">
        <v>13.305372999999999</v>
      </c>
      <c r="AY41" s="8">
        <v>13.2311073</v>
      </c>
      <c r="AZ41" s="8">
        <v>12.796348399999999</v>
      </c>
      <c r="BA41" s="8">
        <v>12.453734499999999</v>
      </c>
      <c r="BB41" s="8">
        <v>12.506364</v>
      </c>
      <c r="BC41" s="8">
        <v>12.1296214</v>
      </c>
      <c r="BD41" s="8">
        <v>12.986523999999999</v>
      </c>
    </row>
    <row r="42" spans="1:56" outlineLevel="1" x14ac:dyDescent="0.25">
      <c r="A42" s="20" t="s">
        <v>553</v>
      </c>
      <c r="B42" s="5" t="s">
        <v>515</v>
      </c>
      <c r="AK42" s="5" t="s">
        <v>188</v>
      </c>
      <c r="AL42" s="7">
        <v>19.912672000000001</v>
      </c>
      <c r="AM42" s="7">
        <v>20.192708</v>
      </c>
      <c r="AN42" s="7">
        <v>14.996299</v>
      </c>
      <c r="AO42" s="8">
        <v>13.6373832</v>
      </c>
      <c r="AP42" s="8">
        <v>13.973467899999999</v>
      </c>
      <c r="AQ42" s="8">
        <v>11.717209</v>
      </c>
      <c r="AR42" s="8">
        <v>11.347087800000001</v>
      </c>
      <c r="AS42" s="8">
        <v>10.035318200000001</v>
      </c>
      <c r="AT42" s="8">
        <v>9.2931526000000009</v>
      </c>
      <c r="AU42" s="8">
        <v>8.6786657300000005</v>
      </c>
      <c r="AV42" s="8">
        <v>8.6263810299999992</v>
      </c>
      <c r="AW42" s="8">
        <v>8.0570290700000005</v>
      </c>
      <c r="AX42" s="8">
        <v>7.7184048599999997</v>
      </c>
      <c r="AY42" s="8">
        <v>7.4678395599999998</v>
      </c>
      <c r="AZ42" s="8">
        <v>7.0076647300000001</v>
      </c>
      <c r="BA42" s="8">
        <v>6.5033294799999997</v>
      </c>
      <c r="BB42" s="5" t="s">
        <v>188</v>
      </c>
      <c r="BC42" s="5" t="s">
        <v>188</v>
      </c>
      <c r="BD42" s="8">
        <v>7.5489811400000004</v>
      </c>
    </row>
    <row r="43" spans="1:56" outlineLevel="1" x14ac:dyDescent="0.25">
      <c r="A43" s="23" t="s">
        <v>554</v>
      </c>
      <c r="B43" s="5" t="s">
        <v>515</v>
      </c>
      <c r="AK43" s="5" t="s">
        <v>188</v>
      </c>
      <c r="AL43" s="5" t="s">
        <v>188</v>
      </c>
      <c r="AM43" s="5" t="s">
        <v>188</v>
      </c>
      <c r="AN43" s="5" t="s">
        <v>188</v>
      </c>
      <c r="AO43" s="8">
        <v>2.5572298999999998</v>
      </c>
      <c r="AP43" s="8">
        <v>1.81902035</v>
      </c>
      <c r="AQ43" s="8">
        <v>1.9731134100000001</v>
      </c>
      <c r="AR43" s="8">
        <v>1.97353029</v>
      </c>
      <c r="AS43" s="8">
        <v>1.9750351500000001</v>
      </c>
      <c r="AT43" s="8">
        <v>1.9045058800000001</v>
      </c>
      <c r="AU43" s="8">
        <v>1.53504485</v>
      </c>
      <c r="AV43" s="8">
        <v>1.27545815</v>
      </c>
      <c r="AW43" s="8">
        <v>1.14207557</v>
      </c>
      <c r="AX43" s="8">
        <v>0.95441012000000003</v>
      </c>
      <c r="AY43" s="8">
        <v>0.97849063000000003</v>
      </c>
      <c r="AZ43" s="8">
        <v>0.98578463999999999</v>
      </c>
      <c r="BA43" s="8">
        <v>0.50595161</v>
      </c>
      <c r="BB43" s="5" t="s">
        <v>188</v>
      </c>
      <c r="BC43" s="5" t="s">
        <v>188</v>
      </c>
      <c r="BD43" s="8">
        <v>0</v>
      </c>
    </row>
    <row r="44" spans="1:56" outlineLevel="1" x14ac:dyDescent="0.25">
      <c r="A44" s="23" t="s">
        <v>555</v>
      </c>
      <c r="B44" s="5" t="s">
        <v>515</v>
      </c>
      <c r="AK44" s="5" t="s">
        <v>188</v>
      </c>
      <c r="AL44" s="5" t="s">
        <v>188</v>
      </c>
      <c r="AM44" s="5" t="s">
        <v>188</v>
      </c>
      <c r="AN44" s="5" t="s">
        <v>188</v>
      </c>
      <c r="AO44" s="8">
        <v>2.1077813299999999</v>
      </c>
      <c r="AP44" s="8">
        <v>1.66373891</v>
      </c>
      <c r="AQ44" s="8">
        <v>1.7556884100000001</v>
      </c>
      <c r="AR44" s="8">
        <v>1.7978929800000001</v>
      </c>
      <c r="AS44" s="8">
        <v>1.6038038999999999</v>
      </c>
      <c r="AT44" s="8">
        <v>1.42266023</v>
      </c>
      <c r="AU44" s="8">
        <v>1.15878887</v>
      </c>
      <c r="AV44" s="8">
        <v>0.96662510999999995</v>
      </c>
      <c r="AW44" s="8">
        <v>0.95889939999999996</v>
      </c>
      <c r="AX44" s="8">
        <v>0.84552932000000003</v>
      </c>
      <c r="AY44" s="8">
        <v>0.76111081999999997</v>
      </c>
      <c r="AZ44" s="8">
        <v>0.71922227000000005</v>
      </c>
      <c r="BA44" s="8">
        <v>0.91800101000000001</v>
      </c>
      <c r="BB44" s="5" t="s">
        <v>188</v>
      </c>
      <c r="BC44" s="5" t="s">
        <v>188</v>
      </c>
      <c r="BD44" s="8">
        <v>0</v>
      </c>
    </row>
    <row r="45" spans="1:56" outlineLevel="1" x14ac:dyDescent="0.25">
      <c r="A45" s="23" t="s">
        <v>556</v>
      </c>
      <c r="B45" s="5" t="s">
        <v>515</v>
      </c>
      <c r="AK45" s="5" t="s">
        <v>188</v>
      </c>
      <c r="AL45" s="7">
        <v>16.997081000000001</v>
      </c>
      <c r="AM45" s="7">
        <v>14.484192999999999</v>
      </c>
      <c r="AN45" s="7">
        <v>13.542866999999999</v>
      </c>
      <c r="AO45" s="8">
        <v>14.577724</v>
      </c>
      <c r="AP45" s="8">
        <v>18.151695700000001</v>
      </c>
      <c r="AQ45" s="8">
        <v>15.7714684</v>
      </c>
      <c r="AR45" s="8">
        <v>15.282711900000001</v>
      </c>
      <c r="AS45" s="8">
        <v>13.6550587</v>
      </c>
      <c r="AT45" s="8">
        <v>14.6537183</v>
      </c>
      <c r="AU45" s="8">
        <v>13.637403000000001</v>
      </c>
      <c r="AV45" s="8">
        <v>12.342902199999999</v>
      </c>
      <c r="AW45" s="8">
        <v>11.903260100000001</v>
      </c>
      <c r="AX45" s="8">
        <v>9.5892535900000002</v>
      </c>
      <c r="AY45" s="8">
        <v>7.9494868600000004</v>
      </c>
      <c r="AZ45" s="8">
        <v>7.8493001600000003</v>
      </c>
      <c r="BA45" s="8">
        <v>6.3754153599999999</v>
      </c>
      <c r="BB45" s="5" t="s">
        <v>188</v>
      </c>
      <c r="BC45" s="5" t="s">
        <v>188</v>
      </c>
      <c r="BD45" s="8">
        <v>6.6094714699999999</v>
      </c>
    </row>
    <row r="46" spans="1:56" outlineLevel="1" x14ac:dyDescent="0.25">
      <c r="A46" s="23" t="s">
        <v>557</v>
      </c>
      <c r="B46" s="5" t="s">
        <v>515</v>
      </c>
      <c r="AK46" s="5" t="s">
        <v>188</v>
      </c>
      <c r="AL46" s="7">
        <v>19.137046999999999</v>
      </c>
      <c r="AM46" s="7">
        <v>18.500677</v>
      </c>
      <c r="AN46" s="7">
        <v>16.358688000000001</v>
      </c>
      <c r="AO46" s="8">
        <v>17.034793000000001</v>
      </c>
      <c r="AP46" s="8">
        <v>20.168809</v>
      </c>
      <c r="AQ46" s="8">
        <v>18.6944442</v>
      </c>
      <c r="AR46" s="8">
        <v>17.849046300000001</v>
      </c>
      <c r="AS46" s="8">
        <v>15.57255</v>
      </c>
      <c r="AT46" s="8">
        <v>16.272633500000001</v>
      </c>
      <c r="AU46" s="8">
        <v>13.8231456</v>
      </c>
      <c r="AV46" s="8">
        <v>13.8481574</v>
      </c>
      <c r="AW46" s="8">
        <v>13.3912669</v>
      </c>
      <c r="AX46" s="8">
        <v>11.783375700000001</v>
      </c>
      <c r="AY46" s="8">
        <v>11.889000599999999</v>
      </c>
      <c r="AZ46" s="8">
        <v>11.098514700000001</v>
      </c>
      <c r="BA46" s="8">
        <v>8.9859403400000009</v>
      </c>
      <c r="BB46" s="5" t="s">
        <v>188</v>
      </c>
      <c r="BC46" s="5" t="s">
        <v>188</v>
      </c>
      <c r="BD46" s="8">
        <v>7.92537745</v>
      </c>
    </row>
    <row r="47" spans="1:56" outlineLevel="1" x14ac:dyDescent="0.25">
      <c r="A47" s="23" t="s">
        <v>558</v>
      </c>
      <c r="B47" s="5" t="s">
        <v>515</v>
      </c>
      <c r="AK47" s="5" t="s">
        <v>188</v>
      </c>
      <c r="AL47" s="7">
        <v>21.164073999999999</v>
      </c>
      <c r="AM47" s="7">
        <v>18.693314000000001</v>
      </c>
      <c r="AN47" s="7">
        <v>18.147838</v>
      </c>
      <c r="AO47" s="8">
        <v>17.877734400000001</v>
      </c>
      <c r="AP47" s="8">
        <v>19.201255499999998</v>
      </c>
      <c r="AQ47" s="8">
        <v>17.3895406</v>
      </c>
      <c r="AR47" s="8">
        <v>15.762178199999999</v>
      </c>
      <c r="AS47" s="8">
        <v>14.8714835</v>
      </c>
      <c r="AT47" s="8">
        <v>15.500360199999999</v>
      </c>
      <c r="AU47" s="8">
        <v>14.0162748</v>
      </c>
      <c r="AV47" s="8">
        <v>14.628273699999999</v>
      </c>
      <c r="AW47" s="8">
        <v>15.077812700000001</v>
      </c>
      <c r="AX47" s="8">
        <v>14.352869200000001</v>
      </c>
      <c r="AY47" s="8">
        <v>15.338980299999999</v>
      </c>
      <c r="AZ47" s="8">
        <v>14.415499799999999</v>
      </c>
      <c r="BA47" s="8">
        <v>13.671042099999999</v>
      </c>
      <c r="BB47" s="5" t="s">
        <v>188</v>
      </c>
      <c r="BC47" s="5" t="s">
        <v>188</v>
      </c>
      <c r="BD47" s="8">
        <v>15.466877800000001</v>
      </c>
    </row>
    <row r="48" spans="1:56" outlineLevel="1" x14ac:dyDescent="0.25"/>
    <row r="49" spans="1:56" x14ac:dyDescent="0.25">
      <c r="A49" s="21" t="s">
        <v>559</v>
      </c>
    </row>
    <row r="50" spans="1:56" outlineLevel="1" x14ac:dyDescent="0.25">
      <c r="A50" s="23" t="s">
        <v>101</v>
      </c>
      <c r="B50" s="5" t="s">
        <v>102</v>
      </c>
      <c r="AL50" s="5">
        <v>73.5</v>
      </c>
      <c r="AM50" s="5">
        <v>74.099999999999994</v>
      </c>
      <c r="AN50" s="5">
        <v>74.5</v>
      </c>
      <c r="AO50" s="5">
        <v>75.8</v>
      </c>
      <c r="AP50" s="5">
        <v>76.599999999999994</v>
      </c>
      <c r="AQ50" s="5">
        <v>78.7</v>
      </c>
      <c r="AR50" s="5">
        <v>80.099999999999994</v>
      </c>
      <c r="AS50" s="5">
        <v>80.400000000000006</v>
      </c>
      <c r="AT50" s="5">
        <v>80.099999999999994</v>
      </c>
      <c r="AU50" s="5">
        <v>78.900000000000006</v>
      </c>
      <c r="AV50" s="5">
        <v>78</v>
      </c>
      <c r="AW50" s="5">
        <v>78.2</v>
      </c>
      <c r="AX50" s="5">
        <v>78.5</v>
      </c>
      <c r="AY50" s="5">
        <v>78.7</v>
      </c>
      <c r="AZ50" s="5">
        <v>78.599999999999994</v>
      </c>
      <c r="BA50" s="5">
        <v>78.900000000000006</v>
      </c>
      <c r="BB50" s="5">
        <v>78.3</v>
      </c>
      <c r="BC50" s="5">
        <v>77.099999999999994</v>
      </c>
      <c r="BD50" s="5">
        <v>76</v>
      </c>
    </row>
    <row r="51" spans="1:56" outlineLevel="1" x14ac:dyDescent="0.25">
      <c r="A51" s="23" t="s">
        <v>106</v>
      </c>
      <c r="B51" s="5" t="s">
        <v>102</v>
      </c>
      <c r="AL51" s="5">
        <v>9.9</v>
      </c>
      <c r="AM51" s="5">
        <v>10.7</v>
      </c>
      <c r="AN51" s="5">
        <v>11.3</v>
      </c>
      <c r="AO51" s="5">
        <v>11.9</v>
      </c>
      <c r="AP51" s="5">
        <v>13.4</v>
      </c>
      <c r="AQ51" s="5">
        <v>17.5</v>
      </c>
      <c r="AR51" s="5">
        <v>18.100000000000001</v>
      </c>
      <c r="AS51" s="5">
        <v>18</v>
      </c>
      <c r="AT51" s="5">
        <v>18.2</v>
      </c>
      <c r="AU51" s="5">
        <v>18.2</v>
      </c>
      <c r="AV51" s="5">
        <v>18.2</v>
      </c>
      <c r="AW51" s="5">
        <v>19.399999999999999</v>
      </c>
      <c r="AX51" s="5">
        <v>20.7</v>
      </c>
      <c r="AY51" s="5">
        <v>21</v>
      </c>
      <c r="AZ51" s="5">
        <v>21.9</v>
      </c>
      <c r="BA51" s="5">
        <v>21.8</v>
      </c>
      <c r="BB51" s="5">
        <v>21</v>
      </c>
      <c r="BC51" s="5">
        <v>20.6</v>
      </c>
      <c r="BD51" s="5">
        <v>20.7</v>
      </c>
    </row>
    <row r="52" spans="1:56" outlineLevel="1" x14ac:dyDescent="0.25">
      <c r="A52" s="23" t="s">
        <v>560</v>
      </c>
      <c r="B52" s="12" t="s">
        <v>109</v>
      </c>
      <c r="BB52" s="5">
        <v>5340033</v>
      </c>
    </row>
    <row r="53" spans="1:56" outlineLevel="1" x14ac:dyDescent="0.25">
      <c r="A53" s="23" t="s">
        <v>113</v>
      </c>
      <c r="B53" s="12" t="s">
        <v>220</v>
      </c>
      <c r="AE53" s="5">
        <v>22183</v>
      </c>
      <c r="AF53" s="5">
        <v>23734</v>
      </c>
      <c r="AG53" s="5">
        <v>25207</v>
      </c>
      <c r="AH53" s="5">
        <v>24758</v>
      </c>
      <c r="AI53" s="5">
        <v>27291</v>
      </c>
      <c r="AJ53" s="5">
        <v>27127</v>
      </c>
      <c r="AK53" s="5">
        <v>32268</v>
      </c>
      <c r="AL53" s="5">
        <v>32863</v>
      </c>
      <c r="AM53" s="5">
        <v>30190</v>
      </c>
      <c r="AN53" s="5">
        <v>41649</v>
      </c>
      <c r="AO53" s="5">
        <v>38380</v>
      </c>
      <c r="AP53" s="5">
        <v>38473</v>
      </c>
      <c r="AQ53" s="5">
        <v>36442</v>
      </c>
      <c r="AR53" s="5">
        <v>28630</v>
      </c>
      <c r="AS53" s="5">
        <v>29467</v>
      </c>
      <c r="AT53" s="5">
        <v>25238</v>
      </c>
      <c r="AU53" s="5">
        <v>23954</v>
      </c>
      <c r="AV53" s="5">
        <v>25095</v>
      </c>
      <c r="AW53" s="5">
        <v>27322</v>
      </c>
      <c r="AX53" s="5">
        <v>28569</v>
      </c>
      <c r="AY53" s="5">
        <v>33850</v>
      </c>
      <c r="AZ53" s="5">
        <v>36406</v>
      </c>
      <c r="BA53" s="5">
        <v>34412</v>
      </c>
      <c r="BB53" s="5">
        <v>34581</v>
      </c>
      <c r="BC53" s="5">
        <v>39398</v>
      </c>
      <c r="BD53" s="5">
        <v>38067</v>
      </c>
    </row>
    <row r="54" spans="1:56" outlineLevel="1" x14ac:dyDescent="0.25">
      <c r="A54" s="23" t="s">
        <v>562</v>
      </c>
      <c r="B54" s="12" t="s">
        <v>563</v>
      </c>
      <c r="AQ54" s="5">
        <v>2800</v>
      </c>
      <c r="AR54" s="5">
        <v>2958</v>
      </c>
      <c r="AS54" s="5">
        <v>3213</v>
      </c>
      <c r="AT54" s="5">
        <v>3137</v>
      </c>
      <c r="AU54" s="5">
        <v>3317</v>
      </c>
      <c r="AV54" s="5">
        <v>3703</v>
      </c>
      <c r="AW54" s="5">
        <v>4036</v>
      </c>
      <c r="AX54" s="5">
        <v>4684</v>
      </c>
      <c r="AY54" s="5">
        <v>5078</v>
      </c>
      <c r="AZ54" s="5">
        <v>5609</v>
      </c>
      <c r="BA54" s="5">
        <v>5886</v>
      </c>
      <c r="BB54" s="5">
        <v>6983</v>
      </c>
    </row>
    <row r="55" spans="1:56" outlineLevel="1" x14ac:dyDescent="0.25">
      <c r="A55" s="23" t="s">
        <v>564</v>
      </c>
      <c r="B55" s="12" t="s">
        <v>563</v>
      </c>
      <c r="AQ55" s="5">
        <v>15.3</v>
      </c>
      <c r="AR55" s="5">
        <v>15.5</v>
      </c>
      <c r="AS55" s="5">
        <v>17.100000000000001</v>
      </c>
      <c r="AT55" s="5">
        <v>17.100000000000001</v>
      </c>
      <c r="AU55" s="5">
        <v>18.2</v>
      </c>
      <c r="AV55" s="5">
        <v>18.899999999999999</v>
      </c>
      <c r="AW55" s="5">
        <v>19.7</v>
      </c>
      <c r="AX55" s="5">
        <v>20.9</v>
      </c>
      <c r="AY55" s="5">
        <v>20.8</v>
      </c>
      <c r="AZ55" s="5">
        <v>21.6</v>
      </c>
      <c r="BA55" s="5">
        <v>23.7</v>
      </c>
      <c r="BB55" s="5">
        <v>25.5</v>
      </c>
    </row>
    <row r="56" spans="1:56" outlineLevel="1" x14ac:dyDescent="0.25">
      <c r="A56" s="23" t="s">
        <v>565</v>
      </c>
      <c r="B56" s="12" t="s">
        <v>563</v>
      </c>
      <c r="AQ56" s="5">
        <v>4.9000000000000004</v>
      </c>
      <c r="AR56" s="5">
        <v>4.04</v>
      </c>
      <c r="AS56" s="5">
        <v>3.52</v>
      </c>
      <c r="AT56" s="5">
        <v>3.26</v>
      </c>
      <c r="AU56" s="5">
        <v>2.56</v>
      </c>
      <c r="AV56" s="5">
        <v>2.33</v>
      </c>
      <c r="AW56" s="5">
        <v>2.0699999999999998</v>
      </c>
      <c r="AX56" s="5">
        <v>2.11</v>
      </c>
      <c r="AY56" s="5">
        <v>2.4900000000000002</v>
      </c>
      <c r="AZ56" s="5">
        <v>2.62</v>
      </c>
      <c r="BA56" s="5">
        <v>2.25</v>
      </c>
      <c r="BB56" s="5">
        <v>2.25</v>
      </c>
    </row>
    <row r="57" spans="1:56" outlineLevel="1" x14ac:dyDescent="0.25">
      <c r="A57" s="26" t="s">
        <v>566</v>
      </c>
      <c r="B57" s="12" t="s">
        <v>563</v>
      </c>
      <c r="AQ57" s="5">
        <v>27.4</v>
      </c>
      <c r="AR57" s="5">
        <v>28</v>
      </c>
      <c r="AS57" s="5">
        <v>30.7</v>
      </c>
      <c r="AT57" s="5">
        <v>31</v>
      </c>
      <c r="AU57" s="5">
        <v>33.5</v>
      </c>
      <c r="AV57" s="5">
        <v>35.799999999999997</v>
      </c>
      <c r="AW57" s="5">
        <v>37.299999999999997</v>
      </c>
      <c r="AX57" s="5">
        <v>39.4</v>
      </c>
      <c r="AY57" s="5">
        <v>39</v>
      </c>
      <c r="AZ57" s="5">
        <v>40.5</v>
      </c>
      <c r="BA57" s="5">
        <v>41.7</v>
      </c>
      <c r="BB57" s="5">
        <v>44.5</v>
      </c>
    </row>
    <row r="58" spans="1:56" outlineLevel="1" x14ac:dyDescent="0.25"/>
    <row r="59" spans="1:56" outlineLevel="1" x14ac:dyDescent="0.25"/>
    <row r="60" spans="1:56" x14ac:dyDescent="0.25">
      <c r="A60" s="21" t="s">
        <v>567</v>
      </c>
    </row>
    <row r="61" spans="1:56" outlineLevel="1" x14ac:dyDescent="0.25">
      <c r="A61" s="23" t="s">
        <v>76</v>
      </c>
      <c r="B61" s="5" t="s">
        <v>813</v>
      </c>
      <c r="AO61" s="11">
        <v>100.8</v>
      </c>
      <c r="AP61" s="11">
        <v>96.924999999999997</v>
      </c>
      <c r="AQ61" s="11">
        <v>95.224999999999994</v>
      </c>
      <c r="AR61" s="11">
        <v>95.25</v>
      </c>
      <c r="AS61" s="11">
        <v>93.85</v>
      </c>
      <c r="AT61" s="11">
        <v>93.875</v>
      </c>
      <c r="AU61" s="11">
        <v>96.174999999999997</v>
      </c>
      <c r="AV61" s="11">
        <v>100</v>
      </c>
      <c r="AW61" s="11">
        <v>107.15</v>
      </c>
      <c r="AX61" s="11">
        <v>119.7</v>
      </c>
      <c r="AY61" s="11">
        <v>130</v>
      </c>
      <c r="AZ61" s="11">
        <v>141.9</v>
      </c>
      <c r="BA61" s="11">
        <v>153.85</v>
      </c>
      <c r="BB61" s="11">
        <v>184.22499999999999</v>
      </c>
      <c r="BC61" s="11">
        <v>215.27500000000001</v>
      </c>
      <c r="BD61" s="11">
        <v>211.77500000000001</v>
      </c>
    </row>
    <row r="62" spans="1:56" outlineLevel="1" x14ac:dyDescent="0.25">
      <c r="A62" s="23" t="s">
        <v>81</v>
      </c>
      <c r="B62" s="5" t="s">
        <v>570</v>
      </c>
      <c r="AR62" s="17">
        <v>14732</v>
      </c>
      <c r="AS62" s="17">
        <v>14822</v>
      </c>
      <c r="AT62" s="17">
        <v>15288</v>
      </c>
      <c r="AU62" s="17">
        <v>16014</v>
      </c>
      <c r="AV62" s="17">
        <v>16340</v>
      </c>
      <c r="AW62" s="17">
        <v>16750</v>
      </c>
      <c r="AX62" s="17">
        <v>17901</v>
      </c>
      <c r="AY62" s="17">
        <v>18669</v>
      </c>
      <c r="AZ62" s="17">
        <v>19531</v>
      </c>
      <c r="BA62" s="17">
        <v>19715</v>
      </c>
      <c r="BB62" s="17">
        <v>21378</v>
      </c>
      <c r="BC62" s="17">
        <v>22120</v>
      </c>
    </row>
    <row r="63" spans="1:56" outlineLevel="1" x14ac:dyDescent="0.25">
      <c r="A63" s="23" t="s">
        <v>86</v>
      </c>
      <c r="B63" s="5" t="s">
        <v>85</v>
      </c>
      <c r="AB63" s="11">
        <v>16612</v>
      </c>
      <c r="AC63" s="65">
        <v>18320.989959999999</v>
      </c>
      <c r="AD63" s="65">
        <v>18606.939050000001</v>
      </c>
      <c r="AE63" s="65">
        <v>18603.826130000001</v>
      </c>
      <c r="AF63" s="65">
        <v>19344.549319999998</v>
      </c>
      <c r="AG63" s="65">
        <v>20070.48242</v>
      </c>
      <c r="AH63" s="65">
        <v>21105.607479999999</v>
      </c>
      <c r="AI63" s="65">
        <v>22382.422640000001</v>
      </c>
      <c r="AJ63" s="65">
        <v>24089.041880000001</v>
      </c>
      <c r="AK63" s="65">
        <v>25174.103869999999</v>
      </c>
      <c r="AL63" s="65">
        <v>25914.068060000001</v>
      </c>
      <c r="AM63" s="11">
        <v>26952</v>
      </c>
      <c r="AN63" s="11">
        <v>27757</v>
      </c>
      <c r="AO63" s="11">
        <v>27906</v>
      </c>
      <c r="AP63" s="11">
        <v>27793</v>
      </c>
      <c r="AQ63" s="11">
        <v>28648</v>
      </c>
      <c r="AR63" s="11">
        <v>28882</v>
      </c>
      <c r="AS63" s="11">
        <v>28934</v>
      </c>
      <c r="AT63" s="11">
        <v>28754</v>
      </c>
      <c r="AU63" s="11">
        <v>29360</v>
      </c>
      <c r="AV63" s="11">
        <v>30224</v>
      </c>
      <c r="AW63" s="11">
        <v>31291</v>
      </c>
      <c r="AX63" s="11">
        <v>32891</v>
      </c>
      <c r="AY63" s="11">
        <v>34633</v>
      </c>
      <c r="AZ63" s="11">
        <v>36071</v>
      </c>
      <c r="BA63" s="11">
        <v>35552</v>
      </c>
      <c r="BB63" s="65">
        <v>36269.707990000003</v>
      </c>
      <c r="BC63" s="65">
        <v>33475.519740000003</v>
      </c>
    </row>
    <row r="64" spans="1:56" outlineLevel="1" x14ac:dyDescent="0.25">
      <c r="A64" s="23" t="s">
        <v>90</v>
      </c>
      <c r="B64" s="5" t="s">
        <v>572</v>
      </c>
      <c r="AO64" s="5">
        <v>113.5169284</v>
      </c>
      <c r="AP64" s="5">
        <v>106.77972149999999</v>
      </c>
      <c r="AQ64" s="5">
        <v>104.0873304</v>
      </c>
      <c r="AR64" s="5">
        <v>103.3285456</v>
      </c>
      <c r="AS64" s="5">
        <v>100.4849766</v>
      </c>
      <c r="AT64" s="5">
        <v>100.4460814</v>
      </c>
      <c r="AU64" s="5">
        <v>99.503036399999999</v>
      </c>
      <c r="AV64" s="5">
        <v>100</v>
      </c>
      <c r="AW64" s="5">
        <v>103.7025713</v>
      </c>
      <c r="AX64" s="5">
        <v>108.23016699999999</v>
      </c>
      <c r="AY64" s="5">
        <v>110.434264</v>
      </c>
      <c r="AZ64" s="5">
        <v>113.4955875</v>
      </c>
      <c r="BA64" s="5">
        <v>120.5264141</v>
      </c>
      <c r="BB64" s="5">
        <v>134.38640599999999</v>
      </c>
      <c r="BC64" s="5">
        <v>142.0121326</v>
      </c>
      <c r="BD64" s="5">
        <v>130.3512188</v>
      </c>
    </row>
    <row r="65" spans="1:56" outlineLevel="1" x14ac:dyDescent="0.25">
      <c r="A65" s="23" t="s">
        <v>94</v>
      </c>
      <c r="B65" s="5" t="s">
        <v>95</v>
      </c>
      <c r="AO65" s="11">
        <v>80.178370000000001</v>
      </c>
      <c r="AP65" s="11">
        <v>91.277799999999999</v>
      </c>
      <c r="AQ65" s="11">
        <v>98.258349999999993</v>
      </c>
      <c r="AR65" s="11">
        <v>100.14400000000001</v>
      </c>
      <c r="AS65" s="11">
        <v>103.1071</v>
      </c>
      <c r="AT65" s="11">
        <v>105.1322</v>
      </c>
      <c r="AU65" s="11">
        <v>102.5809</v>
      </c>
      <c r="AV65" s="11">
        <v>100</v>
      </c>
      <c r="AW65" s="11">
        <v>97.930859999999996</v>
      </c>
      <c r="AX65" s="11">
        <v>93.459969999999998</v>
      </c>
      <c r="AY65" s="11">
        <v>90.421369999999996</v>
      </c>
      <c r="AZ65" s="11">
        <v>88.311599999999999</v>
      </c>
      <c r="BA65" s="11">
        <v>89.167270000000002</v>
      </c>
      <c r="BB65" s="11">
        <v>85.058419999999998</v>
      </c>
      <c r="BC65" s="11">
        <v>80.664879999999997</v>
      </c>
      <c r="BD65" s="11">
        <v>80.619159999999994</v>
      </c>
    </row>
    <row r="66" spans="1:56" outlineLevel="1" x14ac:dyDescent="0.25"/>
    <row r="67" spans="1:56" outlineLevel="1" x14ac:dyDescent="0.25"/>
    <row r="68" spans="1:56" x14ac:dyDescent="0.25">
      <c r="A68" s="21" t="s">
        <v>574</v>
      </c>
    </row>
    <row r="69" spans="1:56" outlineLevel="1" x14ac:dyDescent="0.25">
      <c r="A69" s="23" t="s">
        <v>575</v>
      </c>
      <c r="C69" s="5" t="s">
        <v>188</v>
      </c>
      <c r="D69" s="5" t="s">
        <v>188</v>
      </c>
      <c r="E69" s="5" t="s">
        <v>188</v>
      </c>
      <c r="F69" s="5" t="s">
        <v>188</v>
      </c>
      <c r="G69" s="5" t="s">
        <v>188</v>
      </c>
      <c r="H69" s="5" t="s">
        <v>188</v>
      </c>
      <c r="I69" s="5" t="s">
        <v>188</v>
      </c>
      <c r="J69" s="5" t="s">
        <v>188</v>
      </c>
      <c r="K69" s="5" t="s">
        <v>188</v>
      </c>
      <c r="L69" s="5" t="s">
        <v>188</v>
      </c>
      <c r="M69" s="5" t="s">
        <v>188</v>
      </c>
      <c r="N69" s="5" t="s">
        <v>188</v>
      </c>
      <c r="O69" s="5" t="s">
        <v>188</v>
      </c>
      <c r="P69" s="5" t="s">
        <v>188</v>
      </c>
      <c r="Q69" s="5" t="s">
        <v>188</v>
      </c>
      <c r="R69" s="5" t="s">
        <v>188</v>
      </c>
      <c r="S69" s="5" t="s">
        <v>188</v>
      </c>
      <c r="T69" s="5" t="s">
        <v>188</v>
      </c>
      <c r="U69" s="5" t="s">
        <v>188</v>
      </c>
      <c r="V69" s="5" t="s">
        <v>188</v>
      </c>
      <c r="W69" s="5" t="s">
        <v>188</v>
      </c>
      <c r="X69" s="5" t="s">
        <v>188</v>
      </c>
      <c r="Y69" s="5" t="s">
        <v>188</v>
      </c>
      <c r="Z69" s="5">
        <v>77270</v>
      </c>
      <c r="AA69" s="5">
        <v>77270</v>
      </c>
      <c r="AB69" s="5">
        <v>77270</v>
      </c>
      <c r="AC69" s="5">
        <v>77270</v>
      </c>
      <c r="AD69" s="5">
        <v>77270</v>
      </c>
      <c r="AE69" s="5">
        <v>77270</v>
      </c>
      <c r="AF69" s="5">
        <v>77270</v>
      </c>
      <c r="AG69" s="5">
        <v>77270</v>
      </c>
      <c r="AH69" s="5">
        <v>77270</v>
      </c>
      <c r="AI69" s="5">
        <v>77270</v>
      </c>
      <c r="AJ69" s="5">
        <v>77270</v>
      </c>
      <c r="AK69" s="5">
        <v>77260</v>
      </c>
      <c r="AL69" s="5">
        <v>77260</v>
      </c>
      <c r="AM69" s="5">
        <v>77250</v>
      </c>
      <c r="AN69" s="5">
        <v>77250</v>
      </c>
      <c r="AO69" s="5">
        <v>77240</v>
      </c>
      <c r="AP69" s="5">
        <v>77240</v>
      </c>
      <c r="AQ69" s="5">
        <v>77230</v>
      </c>
      <c r="AR69" s="5">
        <v>77230</v>
      </c>
      <c r="AS69" s="5">
        <v>77230</v>
      </c>
      <c r="AT69" s="5">
        <v>77220</v>
      </c>
      <c r="AU69" s="5">
        <v>77220</v>
      </c>
      <c r="AV69" s="5">
        <v>77210</v>
      </c>
      <c r="AW69" s="5">
        <v>77210</v>
      </c>
      <c r="AX69" s="5">
        <v>77210</v>
      </c>
      <c r="AY69" s="5">
        <v>77210</v>
      </c>
      <c r="AZ69" s="5">
        <v>77205.5</v>
      </c>
      <c r="BA69" s="5">
        <v>77198.53</v>
      </c>
      <c r="BB69" s="5">
        <v>77186.83</v>
      </c>
      <c r="BC69" s="5" t="s">
        <v>188</v>
      </c>
      <c r="BD69" s="5" t="s">
        <v>188</v>
      </c>
    </row>
    <row r="70" spans="1:56" outlineLevel="1" x14ac:dyDescent="0.25">
      <c r="A70" s="23" t="s">
        <v>577</v>
      </c>
      <c r="C70" s="5">
        <v>430</v>
      </c>
      <c r="D70" s="5">
        <v>430</v>
      </c>
      <c r="E70" s="5">
        <v>430</v>
      </c>
      <c r="F70" s="5">
        <v>430</v>
      </c>
      <c r="G70" s="5">
        <v>430</v>
      </c>
      <c r="H70" s="5">
        <v>430</v>
      </c>
      <c r="I70" s="5">
        <v>430</v>
      </c>
      <c r="J70" s="5">
        <v>430</v>
      </c>
      <c r="K70" s="5">
        <v>430</v>
      </c>
      <c r="L70" s="5">
        <v>430</v>
      </c>
      <c r="M70" s="5">
        <v>430</v>
      </c>
      <c r="N70" s="5">
        <v>430</v>
      </c>
      <c r="O70" s="5">
        <v>430</v>
      </c>
      <c r="P70" s="5">
        <v>430</v>
      </c>
      <c r="Q70" s="5">
        <v>430</v>
      </c>
      <c r="R70" s="5">
        <v>430</v>
      </c>
      <c r="S70" s="5">
        <v>430</v>
      </c>
      <c r="T70" s="5">
        <v>430</v>
      </c>
      <c r="U70" s="5">
        <v>430</v>
      </c>
      <c r="V70" s="5">
        <v>430</v>
      </c>
      <c r="W70" s="5">
        <v>430</v>
      </c>
      <c r="X70" s="5">
        <v>430</v>
      </c>
      <c r="Y70" s="5">
        <v>430</v>
      </c>
      <c r="Z70" s="5">
        <v>430</v>
      </c>
      <c r="AA70" s="5">
        <v>430</v>
      </c>
      <c r="AB70" s="5">
        <v>430</v>
      </c>
      <c r="AC70" s="5">
        <v>430</v>
      </c>
      <c r="AD70" s="5">
        <v>430</v>
      </c>
      <c r="AE70" s="5">
        <v>430</v>
      </c>
      <c r="AF70" s="5">
        <v>430</v>
      </c>
      <c r="AG70" s="5">
        <v>430</v>
      </c>
      <c r="AH70" s="5">
        <v>430</v>
      </c>
      <c r="AI70" s="5">
        <v>430</v>
      </c>
      <c r="AJ70" s="5">
        <v>430</v>
      </c>
      <c r="AK70" s="5">
        <v>430</v>
      </c>
      <c r="AL70" s="5">
        <v>430</v>
      </c>
      <c r="AM70" s="5">
        <v>430</v>
      </c>
      <c r="AN70" s="5">
        <v>430</v>
      </c>
      <c r="AO70" s="5">
        <v>430</v>
      </c>
      <c r="AP70" s="5">
        <v>430</v>
      </c>
      <c r="AQ70" s="5">
        <v>430</v>
      </c>
      <c r="AR70" s="5">
        <v>430</v>
      </c>
      <c r="AS70" s="5">
        <v>430</v>
      </c>
      <c r="AT70" s="5">
        <v>430</v>
      </c>
      <c r="AU70" s="5">
        <v>430</v>
      </c>
      <c r="AV70" s="5">
        <v>430</v>
      </c>
      <c r="AW70" s="5">
        <v>430</v>
      </c>
      <c r="AX70" s="5">
        <v>430</v>
      </c>
      <c r="AY70" s="5">
        <v>430</v>
      </c>
      <c r="AZ70" s="5">
        <v>430</v>
      </c>
      <c r="BA70" s="5">
        <v>430</v>
      </c>
      <c r="BB70" s="5">
        <v>430</v>
      </c>
      <c r="BC70" s="5">
        <v>430</v>
      </c>
      <c r="BD70" s="5">
        <v>430</v>
      </c>
    </row>
    <row r="71" spans="1:56" outlineLevel="1" x14ac:dyDescent="0.25">
      <c r="A71" s="23" t="s">
        <v>579</v>
      </c>
      <c r="C71" s="5">
        <v>16.64</v>
      </c>
      <c r="D71" s="5">
        <v>16.850000000000001</v>
      </c>
      <c r="E71" s="5">
        <v>16.57</v>
      </c>
      <c r="F71" s="5">
        <v>16.72</v>
      </c>
      <c r="G71" s="5">
        <v>15.9</v>
      </c>
      <c r="H71" s="5">
        <v>16.86</v>
      </c>
      <c r="I71" s="5">
        <v>16.690000000000001</v>
      </c>
      <c r="J71" s="5">
        <v>16.170000000000002</v>
      </c>
      <c r="K71" s="5">
        <v>14.84</v>
      </c>
      <c r="L71" s="5">
        <v>16.100000000000001</v>
      </c>
      <c r="M71" s="5">
        <v>15.45</v>
      </c>
      <c r="N71" s="5">
        <v>16.399999999999999</v>
      </c>
      <c r="O71" s="5">
        <v>17.47</v>
      </c>
      <c r="P71" s="5">
        <v>18.079999999999998</v>
      </c>
      <c r="Q71" s="5">
        <v>15.36</v>
      </c>
      <c r="R71" s="5">
        <v>15.89</v>
      </c>
      <c r="S71" s="5">
        <v>16.440000000000001</v>
      </c>
      <c r="T71" s="5">
        <v>15.86</v>
      </c>
      <c r="U71" s="5">
        <v>16.68</v>
      </c>
      <c r="V71" s="5">
        <v>16.37</v>
      </c>
      <c r="W71" s="5">
        <v>16.62</v>
      </c>
      <c r="X71" s="5">
        <v>16.670000000000002</v>
      </c>
      <c r="Y71" s="5">
        <v>18.88</v>
      </c>
      <c r="Z71" s="5">
        <v>16.07</v>
      </c>
      <c r="AA71" s="5">
        <v>18.52</v>
      </c>
      <c r="AB71" s="5">
        <v>17.28</v>
      </c>
      <c r="AC71" s="5">
        <v>16.05</v>
      </c>
      <c r="AD71" s="5">
        <v>16.95</v>
      </c>
      <c r="AE71" s="5">
        <v>17.14</v>
      </c>
      <c r="AF71" s="5">
        <v>16.920000000000002</v>
      </c>
      <c r="AG71" s="5">
        <v>17.11</v>
      </c>
      <c r="AH71" s="5">
        <v>16.79</v>
      </c>
      <c r="AI71" s="5">
        <v>18.25</v>
      </c>
      <c r="AJ71" s="5">
        <v>19.559999999999999</v>
      </c>
      <c r="AK71" s="5">
        <v>17.07</v>
      </c>
      <c r="AL71" s="5">
        <v>16.73</v>
      </c>
      <c r="AM71" s="5">
        <v>17.940000000000001</v>
      </c>
      <c r="AN71" s="5">
        <v>18.07</v>
      </c>
      <c r="AO71" s="5">
        <v>17.73</v>
      </c>
      <c r="AP71" s="5">
        <v>17.3</v>
      </c>
      <c r="AQ71" s="5">
        <v>17.91</v>
      </c>
      <c r="AR71" s="5">
        <v>17.239999999999998</v>
      </c>
      <c r="AS71" s="5">
        <v>18.05</v>
      </c>
      <c r="AT71" s="5">
        <v>17.989999999999998</v>
      </c>
      <c r="AU71" s="5">
        <v>17.36</v>
      </c>
      <c r="AV71" s="5">
        <v>19.440000000000001</v>
      </c>
      <c r="AW71" s="5">
        <v>17.93</v>
      </c>
      <c r="AX71" s="5">
        <v>18.71</v>
      </c>
      <c r="AY71" s="5">
        <v>19.47</v>
      </c>
      <c r="AZ71" s="5">
        <v>19.82</v>
      </c>
      <c r="BA71" s="5">
        <v>17.989999999999998</v>
      </c>
      <c r="BB71" s="5">
        <v>18.170000000000002</v>
      </c>
      <c r="BC71" s="5">
        <v>19.149999999999999</v>
      </c>
      <c r="BD71" s="5">
        <v>18.809999999999999</v>
      </c>
    </row>
    <row r="72" spans="1:56" outlineLevel="1" x14ac:dyDescent="0.25">
      <c r="A72" s="23" t="s">
        <v>581</v>
      </c>
      <c r="C72" s="5">
        <v>-2.3199999999999998</v>
      </c>
      <c r="D72" s="5">
        <v>-0.38</v>
      </c>
      <c r="E72" s="5">
        <v>-1.43</v>
      </c>
      <c r="F72" s="5">
        <v>-0.89</v>
      </c>
      <c r="G72" s="5">
        <v>2.27</v>
      </c>
      <c r="H72" s="5">
        <v>0.36</v>
      </c>
      <c r="I72" s="5">
        <v>-1.08</v>
      </c>
      <c r="J72" s="5">
        <v>-0.36</v>
      </c>
      <c r="K72" s="5">
        <v>-1.46</v>
      </c>
      <c r="L72" s="5">
        <v>-1.63</v>
      </c>
      <c r="M72" s="5">
        <v>-1.73</v>
      </c>
      <c r="N72" s="5">
        <v>-2.73</v>
      </c>
      <c r="O72" s="5">
        <v>-2.14</v>
      </c>
      <c r="P72" s="5">
        <v>-0.62</v>
      </c>
      <c r="Q72" s="5">
        <v>-1.1399999999999999</v>
      </c>
      <c r="R72" s="5">
        <v>-3.67</v>
      </c>
      <c r="S72" s="5">
        <v>-3.03</v>
      </c>
      <c r="T72" s="5">
        <v>-2.99</v>
      </c>
      <c r="U72" s="5">
        <v>1.1100000000000001</v>
      </c>
      <c r="V72" s="5">
        <v>0.85</v>
      </c>
      <c r="W72" s="5">
        <v>0.71</v>
      </c>
      <c r="X72" s="5">
        <v>-2.3199999999999998</v>
      </c>
      <c r="Y72" s="5">
        <v>-0.24</v>
      </c>
      <c r="Z72" s="5">
        <v>-0.5</v>
      </c>
      <c r="AA72" s="5">
        <v>0.65</v>
      </c>
      <c r="AB72" s="5">
        <v>-0.39</v>
      </c>
      <c r="AC72" s="5">
        <v>-4.76</v>
      </c>
      <c r="AD72" s="5">
        <v>-0.78</v>
      </c>
      <c r="AE72" s="5">
        <v>0.54</v>
      </c>
      <c r="AF72" s="5">
        <v>-0.65</v>
      </c>
      <c r="AG72" s="5">
        <v>0.27</v>
      </c>
      <c r="AH72" s="5">
        <v>-1.48</v>
      </c>
      <c r="AI72" s="5">
        <v>-0.11</v>
      </c>
      <c r="AJ72" s="5">
        <v>-2.14</v>
      </c>
      <c r="AK72" s="5">
        <v>-1.0900000000000001</v>
      </c>
      <c r="AL72" s="5">
        <v>-1.47</v>
      </c>
      <c r="AM72" s="5">
        <v>-2.04</v>
      </c>
      <c r="AN72" s="5">
        <v>1.78</v>
      </c>
      <c r="AO72" s="5">
        <v>1.58</v>
      </c>
      <c r="AP72" s="5">
        <v>-1.93</v>
      </c>
      <c r="AQ72" s="5">
        <v>-3.83</v>
      </c>
      <c r="AR72" s="5">
        <v>-0.28999999999999998</v>
      </c>
      <c r="AS72" s="5">
        <v>-2.0499999999999998</v>
      </c>
      <c r="AT72" s="5">
        <v>-0.51</v>
      </c>
      <c r="AU72" s="5">
        <v>1.59</v>
      </c>
      <c r="AV72" s="5">
        <v>1.65</v>
      </c>
      <c r="AW72" s="5">
        <v>0.51</v>
      </c>
      <c r="AX72" s="5">
        <v>-1.17</v>
      </c>
      <c r="AY72" s="5">
        <v>-0.04</v>
      </c>
      <c r="AZ72" s="5">
        <v>0.9</v>
      </c>
      <c r="BA72" s="5">
        <v>2.02</v>
      </c>
      <c r="BB72" s="5">
        <v>-0.35</v>
      </c>
      <c r="BC72" s="5">
        <v>1.43</v>
      </c>
      <c r="BD72" s="5">
        <v>1.96</v>
      </c>
    </row>
    <row r="73" spans="1:56" outlineLevel="1" x14ac:dyDescent="0.25">
      <c r="A73" s="23" t="s">
        <v>582</v>
      </c>
      <c r="C73" s="5" t="s">
        <v>188</v>
      </c>
      <c r="D73" s="5" t="s">
        <v>188</v>
      </c>
      <c r="E73" s="5" t="s">
        <v>188</v>
      </c>
      <c r="F73" s="5" t="s">
        <v>188</v>
      </c>
      <c r="G73" s="5" t="s">
        <v>188</v>
      </c>
      <c r="H73" s="5" t="s">
        <v>188</v>
      </c>
      <c r="I73" s="5" t="s">
        <v>188</v>
      </c>
      <c r="J73" s="5" t="s">
        <v>188</v>
      </c>
      <c r="K73" s="5" t="s">
        <v>188</v>
      </c>
      <c r="L73" s="5" t="s">
        <v>188</v>
      </c>
      <c r="M73" s="5" t="s">
        <v>188</v>
      </c>
      <c r="N73" s="5" t="s">
        <v>188</v>
      </c>
      <c r="O73" s="5" t="s">
        <v>188</v>
      </c>
      <c r="P73" s="5" t="s">
        <v>188</v>
      </c>
      <c r="Q73" s="5" t="s">
        <v>188</v>
      </c>
      <c r="R73" s="5" t="s">
        <v>188</v>
      </c>
      <c r="S73" s="5" t="s">
        <v>188</v>
      </c>
      <c r="T73" s="5" t="s">
        <v>188</v>
      </c>
      <c r="U73" s="5" t="s">
        <v>188</v>
      </c>
      <c r="V73" s="5" t="s">
        <v>188</v>
      </c>
      <c r="W73" s="5" t="s">
        <v>188</v>
      </c>
      <c r="X73" s="5" t="s">
        <v>188</v>
      </c>
      <c r="Y73" s="5" t="s">
        <v>188</v>
      </c>
      <c r="Z73" s="5">
        <f t="shared" ref="Z73:BB73" si="0">Z93/Z69</f>
        <v>133.68519477158017</v>
      </c>
      <c r="AA73" s="5">
        <f t="shared" si="0"/>
        <v>133.73349294680989</v>
      </c>
      <c r="AB73" s="5">
        <f t="shared" si="0"/>
        <v>133.65152064190499</v>
      </c>
      <c r="AC73" s="5">
        <f t="shared" si="0"/>
        <v>133.49606574349684</v>
      </c>
      <c r="AD73" s="5">
        <f t="shared" si="0"/>
        <v>133.35228419826583</v>
      </c>
      <c r="AE73" s="5">
        <f t="shared" si="0"/>
        <v>133.22599974116733</v>
      </c>
      <c r="AF73" s="5">
        <f t="shared" si="0"/>
        <v>133.08994435097711</v>
      </c>
      <c r="AG73" s="5">
        <f t="shared" si="0"/>
        <v>132.71726413873432</v>
      </c>
      <c r="AH73" s="5">
        <f t="shared" si="0"/>
        <v>132.21955480781673</v>
      </c>
      <c r="AI73" s="5">
        <f t="shared" si="0"/>
        <v>131.96474699107029</v>
      </c>
      <c r="AJ73" s="5">
        <f t="shared" si="0"/>
        <v>131.92698330529313</v>
      </c>
      <c r="AK73" s="5">
        <f t="shared" si="0"/>
        <v>131.98422210717058</v>
      </c>
      <c r="AL73" s="5">
        <f t="shared" si="0"/>
        <v>132.16691690396064</v>
      </c>
      <c r="AM73" s="5">
        <f t="shared" si="0"/>
        <v>132.54245954692556</v>
      </c>
      <c r="AN73" s="5">
        <f t="shared" si="0"/>
        <v>133.31816181229775</v>
      </c>
      <c r="AO73" s="5">
        <f t="shared" si="0"/>
        <v>134.44592180217504</v>
      </c>
      <c r="AP73" s="5">
        <f t="shared" si="0"/>
        <v>135.21408596582083</v>
      </c>
      <c r="AQ73" s="5">
        <f t="shared" si="0"/>
        <v>135.62618153567266</v>
      </c>
      <c r="AR73" s="5">
        <f t="shared" si="0"/>
        <v>135.9068755664897</v>
      </c>
      <c r="AS73" s="5">
        <f t="shared" si="0"/>
        <v>136.09717726272174</v>
      </c>
      <c r="AT73" s="5">
        <f t="shared" si="0"/>
        <v>136.15995855995857</v>
      </c>
      <c r="AU73" s="5">
        <f t="shared" si="0"/>
        <v>136.30337995337996</v>
      </c>
      <c r="AV73" s="5">
        <f t="shared" si="0"/>
        <v>136.58928895220825</v>
      </c>
      <c r="AW73" s="5">
        <f t="shared" si="0"/>
        <v>136.85185856754308</v>
      </c>
      <c r="AX73" s="5">
        <f t="shared" si="0"/>
        <v>137.21587877217976</v>
      </c>
      <c r="AY73" s="5">
        <f t="shared" si="0"/>
        <v>137.67553425722056</v>
      </c>
      <c r="AZ73" s="5">
        <f t="shared" si="0"/>
        <v>138.22681026610798</v>
      </c>
      <c r="BA73" s="5">
        <f t="shared" si="0"/>
        <v>138.57592884216837</v>
      </c>
      <c r="BB73" s="5">
        <f t="shared" si="0"/>
        <v>136.10834905384766</v>
      </c>
      <c r="BC73" s="5" t="s">
        <v>188</v>
      </c>
      <c r="BD73" s="5" t="s">
        <v>188</v>
      </c>
    </row>
    <row r="74" spans="1:56" outlineLevel="1" x14ac:dyDescent="0.25">
      <c r="A74" s="23" t="s">
        <v>584</v>
      </c>
      <c r="C74" s="5" t="s">
        <v>188</v>
      </c>
      <c r="D74" s="5" t="s">
        <v>188</v>
      </c>
      <c r="E74" s="5" t="s">
        <v>188</v>
      </c>
      <c r="F74" s="5" t="s">
        <v>188</v>
      </c>
      <c r="G74" s="5" t="s">
        <v>188</v>
      </c>
      <c r="H74" s="5" t="s">
        <v>188</v>
      </c>
      <c r="I74" s="5" t="s">
        <v>188</v>
      </c>
      <c r="J74" s="5" t="s">
        <v>188</v>
      </c>
      <c r="K74" s="5" t="s">
        <v>188</v>
      </c>
      <c r="L74" s="5" t="s">
        <v>188</v>
      </c>
      <c r="M74" s="5" t="s">
        <v>188</v>
      </c>
      <c r="N74" s="5" t="s">
        <v>188</v>
      </c>
      <c r="O74" s="5" t="s">
        <v>188</v>
      </c>
      <c r="P74" s="5" t="s">
        <v>188</v>
      </c>
      <c r="Q74" s="5" t="s">
        <v>188</v>
      </c>
      <c r="R74" s="5" t="s">
        <v>188</v>
      </c>
      <c r="S74" s="5" t="s">
        <v>188</v>
      </c>
      <c r="T74" s="5" t="s">
        <v>188</v>
      </c>
      <c r="U74" s="5" t="s">
        <v>188</v>
      </c>
      <c r="V74" s="5" t="s">
        <v>188</v>
      </c>
      <c r="W74" s="5" t="s">
        <v>188</v>
      </c>
      <c r="X74" s="5" t="s">
        <v>188</v>
      </c>
      <c r="Y74" s="5" t="s">
        <v>188</v>
      </c>
      <c r="Z74" s="5">
        <v>677</v>
      </c>
      <c r="AA74" s="5">
        <v>677</v>
      </c>
      <c r="AB74" s="5">
        <v>677</v>
      </c>
      <c r="AC74" s="5">
        <v>677</v>
      </c>
      <c r="AD74" s="5">
        <v>677</v>
      </c>
      <c r="AE74" s="5">
        <v>677</v>
      </c>
      <c r="AF74" s="5">
        <v>677</v>
      </c>
      <c r="AG74" s="5">
        <v>677</v>
      </c>
      <c r="AH74" s="5">
        <v>677</v>
      </c>
      <c r="AI74" s="5">
        <v>677</v>
      </c>
      <c r="AJ74" s="5">
        <v>677</v>
      </c>
      <c r="AK74" s="5">
        <v>677</v>
      </c>
      <c r="AL74" s="5">
        <v>677</v>
      </c>
      <c r="AM74" s="5">
        <v>677</v>
      </c>
      <c r="AN74" s="5">
        <v>677</v>
      </c>
      <c r="AO74" s="5">
        <v>677</v>
      </c>
      <c r="AP74" s="5">
        <v>677</v>
      </c>
      <c r="AQ74" s="5">
        <v>677</v>
      </c>
      <c r="AR74" s="5">
        <v>677</v>
      </c>
      <c r="AS74" s="5">
        <v>677</v>
      </c>
      <c r="AT74" s="5">
        <v>677</v>
      </c>
      <c r="AU74" s="5">
        <v>677</v>
      </c>
      <c r="AV74" s="5">
        <v>677</v>
      </c>
      <c r="AW74" s="5">
        <v>677</v>
      </c>
      <c r="AX74" s="5">
        <v>677</v>
      </c>
      <c r="AY74" s="5">
        <v>677</v>
      </c>
      <c r="AZ74" s="5">
        <v>677</v>
      </c>
      <c r="BA74" s="5">
        <v>677</v>
      </c>
      <c r="BB74" s="5" t="s">
        <v>188</v>
      </c>
      <c r="BC74" s="5" t="s">
        <v>188</v>
      </c>
      <c r="BD74" s="5" t="s">
        <v>188</v>
      </c>
    </row>
    <row r="75" spans="1:56" outlineLevel="1" x14ac:dyDescent="0.25">
      <c r="A75" s="23" t="s">
        <v>586</v>
      </c>
      <c r="C75" s="5" t="s">
        <v>188</v>
      </c>
      <c r="D75" s="5" t="s">
        <v>188</v>
      </c>
      <c r="E75" s="5" t="s">
        <v>188</v>
      </c>
      <c r="F75" s="5" t="s">
        <v>188</v>
      </c>
      <c r="G75" s="5" t="s">
        <v>188</v>
      </c>
      <c r="H75" s="5" t="s">
        <v>188</v>
      </c>
      <c r="I75" s="5" t="s">
        <v>188</v>
      </c>
      <c r="J75" s="5" t="s">
        <v>188</v>
      </c>
      <c r="K75" s="5" t="s">
        <v>188</v>
      </c>
      <c r="L75" s="5" t="s">
        <v>188</v>
      </c>
      <c r="M75" s="5" t="s">
        <v>188</v>
      </c>
      <c r="N75" s="5" t="s">
        <v>188</v>
      </c>
      <c r="O75" s="5" t="s">
        <v>188</v>
      </c>
      <c r="P75" s="5" t="s">
        <v>188</v>
      </c>
      <c r="Q75" s="5" t="s">
        <v>188</v>
      </c>
      <c r="R75" s="5" t="s">
        <v>188</v>
      </c>
      <c r="S75" s="5" t="s">
        <v>188</v>
      </c>
      <c r="T75" s="5" t="s">
        <v>188</v>
      </c>
      <c r="U75" s="5" t="s">
        <v>188</v>
      </c>
      <c r="V75" s="5" t="s">
        <v>188</v>
      </c>
      <c r="W75" s="5">
        <v>26.1</v>
      </c>
      <c r="X75" s="5" t="s">
        <v>188</v>
      </c>
      <c r="Y75" s="5" t="s">
        <v>188</v>
      </c>
      <c r="Z75" s="5" t="s">
        <v>188</v>
      </c>
      <c r="AA75" s="5" t="s">
        <v>188</v>
      </c>
      <c r="AB75" s="5">
        <v>24.9</v>
      </c>
      <c r="AC75" s="5" t="s">
        <v>188</v>
      </c>
      <c r="AD75" s="5" t="s">
        <v>188</v>
      </c>
      <c r="AE75" s="5" t="s">
        <v>188</v>
      </c>
      <c r="AF75" s="5" t="s">
        <v>188</v>
      </c>
      <c r="AG75" s="5">
        <v>21.4</v>
      </c>
      <c r="AH75" s="5" t="s">
        <v>188</v>
      </c>
      <c r="AI75" s="5" t="s">
        <v>188</v>
      </c>
      <c r="AJ75" s="5" t="s">
        <v>188</v>
      </c>
      <c r="AK75" s="5" t="s">
        <v>188</v>
      </c>
      <c r="AL75" s="5">
        <v>20.9</v>
      </c>
      <c r="AM75" s="5" t="s">
        <v>188</v>
      </c>
      <c r="AN75" s="5" t="s">
        <v>188</v>
      </c>
      <c r="AO75" s="5" t="s">
        <v>188</v>
      </c>
      <c r="AP75" s="5" t="s">
        <v>188</v>
      </c>
      <c r="AQ75" s="5">
        <v>20.5</v>
      </c>
      <c r="AR75" s="5">
        <v>20.8</v>
      </c>
      <c r="AS75" s="5">
        <v>19</v>
      </c>
      <c r="AT75" s="5">
        <v>18.7</v>
      </c>
      <c r="AU75" s="5">
        <v>18.2</v>
      </c>
      <c r="AV75" s="5">
        <v>17.600000000000001</v>
      </c>
      <c r="AW75" s="5">
        <v>16.7</v>
      </c>
      <c r="AX75" s="5">
        <v>16.7</v>
      </c>
      <c r="AY75" s="5">
        <v>17</v>
      </c>
      <c r="AZ75" s="5">
        <v>16.8</v>
      </c>
      <c r="BA75" s="5" t="s">
        <v>188</v>
      </c>
      <c r="BB75" s="5" t="s">
        <v>188</v>
      </c>
      <c r="BC75" s="5" t="s">
        <v>188</v>
      </c>
      <c r="BD75" s="5" t="s">
        <v>188</v>
      </c>
    </row>
    <row r="76" spans="1:56" ht="15.75" outlineLevel="1" x14ac:dyDescent="0.25">
      <c r="W76" s="40"/>
      <c r="AB76" s="40"/>
      <c r="AG76" s="40"/>
      <c r="AL76" s="40"/>
      <c r="AQ76" s="40"/>
      <c r="AR76" s="40"/>
      <c r="AS76" s="40"/>
      <c r="AT76" s="40"/>
      <c r="AU76" s="40"/>
      <c r="AV76" s="40"/>
      <c r="AW76" s="40"/>
      <c r="AX76" s="40"/>
      <c r="AY76" s="40"/>
      <c r="AZ76" s="40"/>
    </row>
    <row r="77" spans="1:56" outlineLevel="1" x14ac:dyDescent="0.25"/>
    <row r="78" spans="1:56" x14ac:dyDescent="0.25">
      <c r="A78" s="21" t="s">
        <v>600</v>
      </c>
    </row>
    <row r="79" spans="1:56" outlineLevel="1" x14ac:dyDescent="0.25">
      <c r="A79" s="23" t="s">
        <v>45</v>
      </c>
      <c r="C79" s="11"/>
      <c r="D79" s="11"/>
      <c r="E79" s="11"/>
      <c r="F79" s="11"/>
      <c r="G79" s="11"/>
      <c r="H79" s="11"/>
      <c r="I79" s="11"/>
      <c r="J79" s="11"/>
      <c r="K79" s="11"/>
      <c r="L79" s="11"/>
      <c r="M79" s="11"/>
      <c r="N79" s="11"/>
      <c r="O79" s="11"/>
      <c r="P79" s="11"/>
      <c r="Q79" s="11"/>
      <c r="R79" s="11"/>
      <c r="S79" s="11"/>
      <c r="T79" s="11"/>
      <c r="U79" s="11"/>
      <c r="V79" s="11"/>
      <c r="W79" s="11">
        <v>12716.1324</v>
      </c>
      <c r="X79" s="11">
        <v>11647.1708</v>
      </c>
      <c r="Y79" s="11">
        <v>11840.145500000001</v>
      </c>
      <c r="Z79" s="11">
        <v>12115.6994</v>
      </c>
      <c r="AA79" s="11">
        <v>12729.8356</v>
      </c>
      <c r="AB79" s="11">
        <v>13850.1441</v>
      </c>
      <c r="AC79" s="11">
        <v>14684.5978</v>
      </c>
      <c r="AD79" s="11">
        <v>14821.9164</v>
      </c>
      <c r="AE79" s="11">
        <v>14977.6203</v>
      </c>
      <c r="AF79" s="11">
        <v>15396.311799999999</v>
      </c>
      <c r="AG79" s="11">
        <v>16237.5437</v>
      </c>
      <c r="AH79" s="11">
        <v>17626.259699999999</v>
      </c>
      <c r="AI79" s="11">
        <v>18252.574000000001</v>
      </c>
      <c r="AJ79" s="11">
        <v>19539.1538</v>
      </c>
      <c r="AK79" s="11">
        <v>20932.671900000001</v>
      </c>
      <c r="AL79" s="11">
        <v>22095.392400000001</v>
      </c>
      <c r="AM79" s="11">
        <v>23923.557799999999</v>
      </c>
      <c r="AN79" s="11">
        <v>26288.347099999999</v>
      </c>
      <c r="AO79" s="11">
        <v>27974.493200000001</v>
      </c>
      <c r="AP79" s="11">
        <v>27760.684799999999</v>
      </c>
      <c r="AQ79" s="11">
        <v>27877.143700000001</v>
      </c>
      <c r="AR79" s="11">
        <v>29001.357199999999</v>
      </c>
      <c r="AS79" s="11">
        <v>29254.7291</v>
      </c>
      <c r="AT79" s="11">
        <v>30818.1106</v>
      </c>
      <c r="AU79" s="11">
        <v>32502.475399999999</v>
      </c>
      <c r="AV79" s="11">
        <v>33899.286599999999</v>
      </c>
      <c r="AW79" s="11">
        <v>36097.713900000002</v>
      </c>
      <c r="AX79" s="11">
        <v>38824.875399999997</v>
      </c>
      <c r="AY79" s="11">
        <v>41143.820399999997</v>
      </c>
      <c r="AZ79" s="11">
        <v>44859.793100000003</v>
      </c>
      <c r="BA79" s="11">
        <v>43922.520100000002</v>
      </c>
      <c r="BB79" s="11">
        <v>48418.123899999999</v>
      </c>
      <c r="BC79" s="11">
        <v>51695.181700000001</v>
      </c>
    </row>
    <row r="80" spans="1:56" outlineLevel="1" x14ac:dyDescent="0.25">
      <c r="A80" s="23" t="s">
        <v>55</v>
      </c>
      <c r="C80" s="11"/>
      <c r="D80" s="11"/>
      <c r="E80" s="11"/>
      <c r="F80" s="11"/>
      <c r="G80" s="11"/>
      <c r="H80" s="11"/>
      <c r="I80" s="11"/>
      <c r="J80" s="11"/>
      <c r="K80" s="11"/>
      <c r="L80" s="11"/>
      <c r="M80" s="11"/>
      <c r="N80" s="11"/>
      <c r="O80" s="11"/>
      <c r="P80" s="11"/>
      <c r="Q80" s="11"/>
      <c r="R80" s="11"/>
      <c r="S80" s="11"/>
      <c r="T80" s="11"/>
      <c r="U80" s="11"/>
      <c r="V80" s="11"/>
      <c r="W80" s="11">
        <v>0.7</v>
      </c>
      <c r="X80" s="11">
        <v>2.27</v>
      </c>
      <c r="Y80" s="11">
        <v>2.6</v>
      </c>
      <c r="Z80" s="11">
        <v>4.3490000000000002</v>
      </c>
      <c r="AA80" s="11">
        <v>4.2839999999999998</v>
      </c>
      <c r="AB80" s="11">
        <v>4.0830000000000002</v>
      </c>
      <c r="AC80" s="11">
        <v>3.8519999999999999</v>
      </c>
      <c r="AD80" s="11">
        <v>4.6740000000000004</v>
      </c>
      <c r="AE80" s="11">
        <v>6.4550000000000001</v>
      </c>
      <c r="AF80" s="11">
        <v>8.702</v>
      </c>
      <c r="AG80" s="11">
        <v>8.7639999999999993</v>
      </c>
      <c r="AH80" s="11">
        <v>8.1280000000000001</v>
      </c>
      <c r="AI80" s="11">
        <v>7.2809999999999997</v>
      </c>
      <c r="AJ80" s="11">
        <v>7.7770000000000001</v>
      </c>
      <c r="AK80" s="11">
        <v>8.298</v>
      </c>
      <c r="AL80" s="11">
        <v>7.9269999999999996</v>
      </c>
      <c r="AM80" s="11">
        <v>7.141</v>
      </c>
      <c r="AN80" s="11">
        <v>5.3159999999999998</v>
      </c>
      <c r="AO80" s="11">
        <v>4.3929999999999998</v>
      </c>
      <c r="AP80" s="11">
        <v>6.6619999999999999</v>
      </c>
      <c r="AQ80" s="11">
        <v>7.2809999999999997</v>
      </c>
      <c r="AR80" s="11">
        <v>6.7119999999999997</v>
      </c>
      <c r="AS80" s="11">
        <v>6.9790000000000001</v>
      </c>
      <c r="AT80" s="11">
        <v>6.9530000000000003</v>
      </c>
      <c r="AU80" s="11">
        <v>6.1079999999999997</v>
      </c>
      <c r="AV80" s="11">
        <v>5.048</v>
      </c>
      <c r="AW80" s="11">
        <v>3.952</v>
      </c>
      <c r="AX80" s="11">
        <v>2.8929999999999998</v>
      </c>
      <c r="AY80" s="11">
        <v>2.246</v>
      </c>
      <c r="AZ80" s="11">
        <v>2.0150000000000001</v>
      </c>
      <c r="BA80" s="11">
        <v>2.5510000000000002</v>
      </c>
      <c r="BB80" s="11">
        <v>2.8029999999999999</v>
      </c>
      <c r="BC80" s="11">
        <v>2.2240000000000002</v>
      </c>
    </row>
    <row r="81" spans="1:57" outlineLevel="1" x14ac:dyDescent="0.25">
      <c r="A81" s="23" t="s">
        <v>58</v>
      </c>
      <c r="C81" s="11"/>
      <c r="D81" s="11"/>
      <c r="E81" s="11"/>
      <c r="F81" s="11"/>
      <c r="G81" s="11"/>
      <c r="H81" s="11"/>
      <c r="I81" s="11"/>
      <c r="J81" s="11"/>
      <c r="K81" s="11"/>
      <c r="L81" s="11"/>
      <c r="M81" s="11"/>
      <c r="N81" s="11"/>
      <c r="O81" s="11"/>
      <c r="P81" s="11"/>
      <c r="Q81" s="11"/>
      <c r="R81" s="11"/>
      <c r="S81" s="11"/>
      <c r="T81" s="11"/>
      <c r="U81" s="11"/>
      <c r="V81" s="11"/>
      <c r="W81" s="11"/>
      <c r="X81" s="11">
        <v>-11.614942299999999</v>
      </c>
      <c r="Y81" s="11">
        <v>-0.50654237000000002</v>
      </c>
      <c r="Z81" s="11">
        <v>6.1904268999999998E-2</v>
      </c>
      <c r="AA81" s="11">
        <v>2.9093094329999998</v>
      </c>
      <c r="AB81" s="11">
        <v>6.5008135290000002</v>
      </c>
      <c r="AC81" s="11">
        <v>4.2654166450000002</v>
      </c>
      <c r="AD81" s="11">
        <v>-0.51833103999999997</v>
      </c>
      <c r="AE81" s="11">
        <v>-0.35656660000000001</v>
      </c>
      <c r="AF81" s="11">
        <v>1.384148943</v>
      </c>
      <c r="AG81" s="11">
        <v>4.0010286349999999</v>
      </c>
      <c r="AH81" s="11">
        <v>3.0429765629999999</v>
      </c>
      <c r="AI81" s="11">
        <v>1.569855328</v>
      </c>
      <c r="AJ81" s="11">
        <v>3.5836884590000002</v>
      </c>
      <c r="AK81" s="11">
        <v>4.8142610010000002</v>
      </c>
      <c r="AL81" s="11">
        <v>6.6016175300000004</v>
      </c>
      <c r="AM81" s="11">
        <v>6.7669326810000001</v>
      </c>
      <c r="AN81" s="11">
        <v>5.5703388589999996</v>
      </c>
      <c r="AO81" s="11">
        <v>2.6864119510000002</v>
      </c>
      <c r="AP81" s="11">
        <v>-4.6573310899999996</v>
      </c>
      <c r="AQ81" s="11">
        <v>2.434902159</v>
      </c>
      <c r="AR81" s="11">
        <v>1.7603596239999999</v>
      </c>
      <c r="AS81" s="11">
        <v>-0.78500429999999999</v>
      </c>
      <c r="AT81" s="11">
        <v>-4.5903670000000001E-2</v>
      </c>
      <c r="AU81" s="11">
        <v>2.2621028970000001</v>
      </c>
      <c r="AV81" s="11">
        <v>5.3883808379999998</v>
      </c>
      <c r="AW81" s="11">
        <v>2.53728452</v>
      </c>
      <c r="AX81" s="11">
        <v>5.1687243040000004</v>
      </c>
      <c r="AY81" s="11">
        <v>3.2200880700000001</v>
      </c>
      <c r="AZ81" s="11">
        <v>3.0298786629999999</v>
      </c>
      <c r="BA81" s="11">
        <v>-5.5029679600000003</v>
      </c>
      <c r="BB81" s="11">
        <v>3.553021309</v>
      </c>
      <c r="BC81" s="11">
        <v>2.3510035399999998</v>
      </c>
    </row>
    <row r="82" spans="1:57" outlineLevel="1" x14ac:dyDescent="0.25">
      <c r="A82" s="23" t="s">
        <v>60</v>
      </c>
      <c r="C82" s="11"/>
      <c r="D82" s="11"/>
      <c r="E82" s="11"/>
      <c r="F82" s="11"/>
      <c r="G82" s="11"/>
      <c r="H82" s="11"/>
      <c r="I82" s="11"/>
      <c r="J82" s="11"/>
      <c r="K82" s="11"/>
      <c r="L82" s="11"/>
      <c r="M82" s="11"/>
      <c r="N82" s="11"/>
      <c r="O82" s="11"/>
      <c r="P82" s="11"/>
      <c r="Q82" s="11"/>
      <c r="R82" s="11"/>
      <c r="S82" s="11"/>
      <c r="T82" s="11"/>
      <c r="U82" s="11"/>
      <c r="V82" s="11"/>
      <c r="W82" s="11"/>
      <c r="X82" s="11"/>
      <c r="Y82" s="11">
        <v>11.08650007</v>
      </c>
      <c r="Z82" s="11">
        <v>20.813029539999999</v>
      </c>
      <c r="AA82" s="11">
        <v>10.039429800000001</v>
      </c>
      <c r="AB82" s="11">
        <v>8.9905236150000007</v>
      </c>
      <c r="AC82" s="11">
        <v>8.7587747290000006</v>
      </c>
      <c r="AD82" s="11">
        <v>8.5961566670000007</v>
      </c>
      <c r="AE82" s="11">
        <v>10.69836553</v>
      </c>
      <c r="AF82" s="11">
        <v>2.1354484440000001</v>
      </c>
      <c r="AG82" s="11">
        <v>3.7753882920000001</v>
      </c>
      <c r="AH82" s="11">
        <v>4.6626755700000002</v>
      </c>
      <c r="AI82" s="11">
        <v>1.90298097</v>
      </c>
      <c r="AJ82" s="11">
        <v>0.118739206</v>
      </c>
      <c r="AK82" s="11">
        <v>2.7601078170000002</v>
      </c>
      <c r="AL82" s="11">
        <v>1.857097891</v>
      </c>
      <c r="AM82" s="11">
        <v>2.5339925829999999</v>
      </c>
      <c r="AN82" s="11">
        <v>2.8531243719999999</v>
      </c>
      <c r="AO82" s="11">
        <v>6.3586638000000004</v>
      </c>
      <c r="AP82" s="11">
        <v>1.0193773530000001</v>
      </c>
      <c r="AQ82" s="11">
        <v>1.4727272730000001</v>
      </c>
      <c r="AR82" s="11">
        <v>1.9172191359999999</v>
      </c>
      <c r="AS82" s="11">
        <v>3.2876230660000001</v>
      </c>
      <c r="AT82" s="11">
        <v>1.4382978719999999</v>
      </c>
      <c r="AU82" s="11">
        <v>0.34398858999999998</v>
      </c>
      <c r="AV82" s="11">
        <v>0.30936454800000002</v>
      </c>
      <c r="AW82" s="11">
        <v>0.68350420899999997</v>
      </c>
      <c r="AX82" s="11">
        <v>2.4505339849999999</v>
      </c>
      <c r="AY82" s="11">
        <v>2.1494949490000002</v>
      </c>
      <c r="AZ82" s="11">
        <v>2.847875959</v>
      </c>
      <c r="BA82" s="11">
        <v>3.161295285</v>
      </c>
      <c r="BB82" s="11">
        <v>3.839844915</v>
      </c>
      <c r="BC82" s="11">
        <v>15.10016515</v>
      </c>
    </row>
    <row r="83" spans="1:57" outlineLevel="1" x14ac:dyDescent="0.25">
      <c r="A83" s="23" t="s">
        <v>62</v>
      </c>
      <c r="C83" s="11"/>
      <c r="D83" s="11"/>
      <c r="E83" s="11"/>
      <c r="F83" s="11"/>
      <c r="G83" s="11"/>
      <c r="H83" s="11"/>
      <c r="I83" s="11"/>
      <c r="J83" s="11"/>
      <c r="K83" s="11"/>
      <c r="L83" s="11"/>
      <c r="M83" s="11"/>
      <c r="N83" s="11"/>
      <c r="O83" s="11"/>
      <c r="P83" s="11"/>
      <c r="Q83" s="11"/>
      <c r="R83" s="11"/>
      <c r="S83" s="11"/>
      <c r="T83" s="11"/>
      <c r="U83" s="11"/>
      <c r="V83" s="11"/>
      <c r="W83" s="11">
        <v>21.894265999999998</v>
      </c>
      <c r="X83" s="11">
        <v>21.546130000000002</v>
      </c>
      <c r="Y83" s="11">
        <v>20.555509399999998</v>
      </c>
      <c r="Z83" s="11">
        <v>20.914486499999999</v>
      </c>
      <c r="AA83" s="11">
        <v>21.202856199999999</v>
      </c>
      <c r="AB83" s="11">
        <v>20.1961905</v>
      </c>
      <c r="AC83" s="11">
        <v>19.454149399999999</v>
      </c>
      <c r="AD83" s="11">
        <v>20.054195199999999</v>
      </c>
      <c r="AE83" s="11">
        <v>19.001550600000002</v>
      </c>
      <c r="AF83" s="11">
        <v>19.883061699999999</v>
      </c>
      <c r="AG83" s="11">
        <v>19.5262183</v>
      </c>
      <c r="AH83" s="11">
        <v>19.474698</v>
      </c>
      <c r="AI83" s="11">
        <v>20.9569592</v>
      </c>
      <c r="AJ83" s="11">
        <v>21.9193739</v>
      </c>
      <c r="AK83" s="11">
        <v>20.650284299999999</v>
      </c>
      <c r="AL83" s="11">
        <v>20.316830899999999</v>
      </c>
      <c r="AM83" s="11">
        <v>19.929133799999999</v>
      </c>
      <c r="AN83" s="11">
        <v>19.121199399999998</v>
      </c>
      <c r="AO83" s="11">
        <v>19.1301208</v>
      </c>
      <c r="AP83" s="11">
        <v>20.671442899999999</v>
      </c>
      <c r="AQ83" s="11">
        <v>20.533701300000001</v>
      </c>
      <c r="AR83" s="11">
        <v>19.796751799999999</v>
      </c>
      <c r="AS83" s="11">
        <v>19.452558499999999</v>
      </c>
      <c r="AT83" s="11">
        <v>19.723130000000001</v>
      </c>
      <c r="AU83" s="11">
        <v>19.332265</v>
      </c>
      <c r="AV83" s="11">
        <v>18.915254099999999</v>
      </c>
      <c r="AW83" s="11">
        <v>18.9621864</v>
      </c>
      <c r="AX83" s="11">
        <v>18.758270599999999</v>
      </c>
      <c r="AY83" s="11">
        <v>19.405311000000001</v>
      </c>
      <c r="AZ83" s="11">
        <v>19.588524400000001</v>
      </c>
      <c r="BA83" s="11">
        <v>21.764976099999998</v>
      </c>
      <c r="BB83" s="11">
        <v>21.447760599999999</v>
      </c>
      <c r="BC83" s="11">
        <v>20.195242400000001</v>
      </c>
    </row>
    <row r="84" spans="1:57" outlineLevel="1" x14ac:dyDescent="0.25">
      <c r="A84" s="23" t="s">
        <v>64</v>
      </c>
      <c r="C84" s="11"/>
      <c r="D84" s="11"/>
      <c r="E84" s="11"/>
      <c r="F84" s="11"/>
      <c r="G84" s="11"/>
      <c r="H84" s="11"/>
      <c r="I84" s="11"/>
      <c r="J84" s="11"/>
      <c r="K84" s="11"/>
      <c r="L84" s="11"/>
      <c r="M84" s="11"/>
      <c r="N84" s="11"/>
      <c r="O84" s="11"/>
      <c r="P84" s="11"/>
      <c r="Q84" s="11"/>
      <c r="R84" s="11"/>
      <c r="S84" s="11"/>
      <c r="T84" s="11"/>
      <c r="U84" s="11"/>
      <c r="V84" s="11"/>
      <c r="W84" s="11"/>
      <c r="X84" s="11"/>
      <c r="Y84" s="11"/>
      <c r="Z84" s="11">
        <v>15.840930800000001</v>
      </c>
      <c r="AA84" s="11">
        <v>14.0963768</v>
      </c>
    </row>
    <row r="85" spans="1:57" outlineLevel="1" x14ac:dyDescent="0.25">
      <c r="A85" s="23" t="s">
        <v>67</v>
      </c>
      <c r="C85" s="11"/>
      <c r="D85" s="11"/>
      <c r="E85" s="11"/>
      <c r="F85" s="11"/>
      <c r="G85" s="11"/>
      <c r="H85" s="11"/>
      <c r="I85" s="11"/>
      <c r="J85" s="11"/>
      <c r="K85" s="11"/>
      <c r="L85" s="11"/>
      <c r="M85" s="11"/>
      <c r="N85" s="11"/>
      <c r="O85" s="11"/>
      <c r="P85" s="11"/>
      <c r="Q85" s="11"/>
      <c r="R85" s="11"/>
      <c r="S85" s="11"/>
      <c r="T85" s="11"/>
      <c r="U85" s="11"/>
      <c r="V85" s="11"/>
      <c r="W85" s="11">
        <v>28.803292720000002</v>
      </c>
      <c r="X85" s="11">
        <v>31.044542799999999</v>
      </c>
      <c r="Y85" s="11">
        <v>28.183032449999999</v>
      </c>
      <c r="Z85" s="11">
        <v>29.1691669</v>
      </c>
      <c r="AA85" s="11">
        <v>29.595859569999998</v>
      </c>
      <c r="AB85" s="11">
        <v>31.104875880000002</v>
      </c>
      <c r="AC85" s="11">
        <v>31.274917930000001</v>
      </c>
      <c r="AD85" s="11">
        <v>28.837091789999999</v>
      </c>
      <c r="AE85" s="11">
        <v>30.627823859999999</v>
      </c>
      <c r="AF85" s="11">
        <v>29.347402979999998</v>
      </c>
      <c r="AG85" s="11">
        <v>30.081938940000001</v>
      </c>
      <c r="AH85" s="11">
        <v>30.82137127</v>
      </c>
      <c r="AI85" s="11">
        <v>29.290645569999999</v>
      </c>
      <c r="AJ85" s="11">
        <v>28.176182910000001</v>
      </c>
      <c r="AK85" s="11">
        <v>30.65182042</v>
      </c>
      <c r="AL85" s="11">
        <v>31.879707849999999</v>
      </c>
      <c r="AM85" s="11">
        <v>33.10519386</v>
      </c>
      <c r="AN85" s="11">
        <v>34.816828880000003</v>
      </c>
      <c r="AO85" s="11">
        <v>33.491909190000001</v>
      </c>
      <c r="AP85" s="11">
        <v>30.694405110000002</v>
      </c>
      <c r="AQ85" s="11">
        <v>30.41696825</v>
      </c>
      <c r="AR85" s="11">
        <v>30.97183557</v>
      </c>
      <c r="AS85" s="11">
        <v>31.123364850000002</v>
      </c>
      <c r="AT85" s="11">
        <v>30.707531670000002</v>
      </c>
      <c r="AU85" s="11">
        <v>32.343688090000001</v>
      </c>
      <c r="AV85" s="11">
        <v>33.925140820000003</v>
      </c>
      <c r="AW85" s="11">
        <v>33.651860280000001</v>
      </c>
      <c r="AX85" s="11">
        <v>33.893251919999997</v>
      </c>
      <c r="AY85" s="11">
        <v>33.135468369999998</v>
      </c>
      <c r="AZ85" s="11">
        <v>33.595574059999997</v>
      </c>
      <c r="BA85" s="11">
        <v>32.902748250000002</v>
      </c>
      <c r="BB85" s="11">
        <v>33.179258429999997</v>
      </c>
      <c r="BC85" s="11">
        <v>33.136650840000001</v>
      </c>
    </row>
    <row r="86" spans="1:57" outlineLevel="1" x14ac:dyDescent="0.25">
      <c r="A86" s="23" t="s">
        <v>69</v>
      </c>
      <c r="C86" s="11"/>
      <c r="D86" s="11"/>
      <c r="E86" s="11"/>
      <c r="F86" s="11"/>
      <c r="G86" s="11"/>
      <c r="H86" s="11"/>
      <c r="I86" s="11"/>
      <c r="J86" s="11"/>
      <c r="K86" s="11"/>
      <c r="L86" s="11"/>
      <c r="M86" s="11"/>
      <c r="N86" s="11"/>
      <c r="O86" s="11"/>
      <c r="P86" s="11"/>
      <c r="Q86" s="11"/>
      <c r="R86" s="11"/>
      <c r="S86" s="11"/>
      <c r="T86" s="11"/>
      <c r="U86" s="11"/>
      <c r="V86" s="11"/>
      <c r="W86" s="11"/>
      <c r="X86" s="11"/>
      <c r="Y86" s="11"/>
      <c r="Z86" s="11">
        <v>1.1411070839999999</v>
      </c>
      <c r="AA86" s="11">
        <v>-1.7134209</v>
      </c>
      <c r="AB86" s="11">
        <v>-2.2836036900000001</v>
      </c>
      <c r="AC86" s="11">
        <v>-6.1250756300000004</v>
      </c>
      <c r="AD86" s="11">
        <v>-5.8245686000000001</v>
      </c>
      <c r="AE86" s="11">
        <v>-1.95829557</v>
      </c>
      <c r="AF86" s="11">
        <v>-2.2490114299999999</v>
      </c>
      <c r="AG86" s="11">
        <v>-4.3503721100000003</v>
      </c>
      <c r="AH86" s="11">
        <v>-4.82623275</v>
      </c>
      <c r="AI86" s="11">
        <v>-5.1886170500000004</v>
      </c>
      <c r="AJ86" s="11">
        <v>-5.7802558399999997</v>
      </c>
      <c r="AK86" s="11">
        <v>-3.7200953700000001</v>
      </c>
      <c r="AL86" s="11">
        <v>-2.04873349</v>
      </c>
      <c r="AM86" s="11">
        <v>-2.5572632899999999</v>
      </c>
      <c r="AN86" s="11">
        <v>-4.7036702899999998</v>
      </c>
      <c r="AO86" s="11">
        <v>-1.8613369</v>
      </c>
      <c r="AP86" s="11">
        <v>-2.3476196599999999</v>
      </c>
      <c r="AQ86" s="11">
        <v>-3.5161460600000001</v>
      </c>
      <c r="AR86" s="11">
        <v>-2.1867918400000002</v>
      </c>
      <c r="AS86" s="11">
        <v>-1.5122723</v>
      </c>
      <c r="AT86" s="11">
        <v>-0.52242113000000001</v>
      </c>
      <c r="AU86" s="11">
        <v>0.218629355</v>
      </c>
      <c r="AV86" s="11">
        <v>0.44952574000000001</v>
      </c>
      <c r="AW86" s="11">
        <v>1.7641627529999999</v>
      </c>
      <c r="AX86" s="11">
        <v>1.354196951</v>
      </c>
      <c r="AY86" s="11">
        <v>0.50589933099999995</v>
      </c>
      <c r="AZ86" s="11">
        <v>0.35560520299999998</v>
      </c>
      <c r="BA86" s="11">
        <v>2.019418634</v>
      </c>
      <c r="BB86" s="11">
        <v>-2.7277065299999999</v>
      </c>
      <c r="BC86" s="11">
        <v>-5.9765262300000002</v>
      </c>
    </row>
    <row r="87" spans="1:57" outlineLevel="1" x14ac:dyDescent="0.25">
      <c r="A87" s="23" t="s">
        <v>72</v>
      </c>
      <c r="AB87" s="5">
        <v>52.1</v>
      </c>
      <c r="AC87" s="5">
        <v>58.9</v>
      </c>
      <c r="AD87" s="5">
        <v>65</v>
      </c>
      <c r="AE87" s="5">
        <v>69.7</v>
      </c>
      <c r="AF87" s="5">
        <v>71.400000000000006</v>
      </c>
      <c r="AG87" s="5">
        <v>73.400000000000006</v>
      </c>
      <c r="AH87" s="5">
        <v>77.099999999999994</v>
      </c>
      <c r="AI87" s="5">
        <v>82.3</v>
      </c>
      <c r="AJ87" s="5">
        <v>85</v>
      </c>
      <c r="AK87" s="5">
        <v>87.3</v>
      </c>
      <c r="AL87" s="5">
        <v>86.8</v>
      </c>
      <c r="AM87" s="5">
        <v>87.3</v>
      </c>
      <c r="AN87" s="5">
        <v>89.6</v>
      </c>
      <c r="AO87" s="5">
        <v>93.1</v>
      </c>
      <c r="AP87" s="5">
        <v>95.3</v>
      </c>
      <c r="AQ87" s="5">
        <v>95.6</v>
      </c>
      <c r="AR87" s="5">
        <v>96.3</v>
      </c>
      <c r="AS87" s="5">
        <v>99.3</v>
      </c>
      <c r="AT87" s="5">
        <v>99.7</v>
      </c>
      <c r="AU87" s="5">
        <v>100.8</v>
      </c>
      <c r="AV87" s="5">
        <v>100</v>
      </c>
      <c r="AW87" s="5">
        <v>103</v>
      </c>
      <c r="AX87" s="5">
        <v>106.6</v>
      </c>
      <c r="AY87" s="5">
        <v>113.1</v>
      </c>
      <c r="AZ87" s="5">
        <v>118</v>
      </c>
      <c r="BA87" s="5">
        <v>126.5</v>
      </c>
      <c r="BB87" s="5">
        <v>128.80000000000001</v>
      </c>
      <c r="BC87" s="5">
        <v>135.4</v>
      </c>
    </row>
    <row r="88" spans="1:57" outlineLevel="1" x14ac:dyDescent="0.25">
      <c r="A88" s="23" t="s">
        <v>49</v>
      </c>
      <c r="AL88" s="5">
        <v>32.299999999999997</v>
      </c>
      <c r="AM88" s="5">
        <v>34.200000000000003</v>
      </c>
      <c r="AN88" s="5">
        <v>35.700000000000003</v>
      </c>
      <c r="AO88" s="5">
        <v>36.200000000000003</v>
      </c>
      <c r="AP88" s="5">
        <v>36</v>
      </c>
      <c r="AQ88" s="5">
        <v>37.1</v>
      </c>
      <c r="AR88" s="5">
        <v>38</v>
      </c>
      <c r="AS88" s="5">
        <v>38.1</v>
      </c>
      <c r="AT88" s="5">
        <v>38.4</v>
      </c>
      <c r="AU88" s="5">
        <v>38.799999999999997</v>
      </c>
      <c r="AV88" s="5">
        <v>40.799999999999997</v>
      </c>
      <c r="AW88" s="5">
        <v>40.6</v>
      </c>
      <c r="AX88" s="5">
        <v>42.7</v>
      </c>
      <c r="AY88" s="5">
        <v>43.7</v>
      </c>
      <c r="AZ88" s="5">
        <v>45.3</v>
      </c>
      <c r="BA88" s="5">
        <v>46.3</v>
      </c>
      <c r="BB88" s="5">
        <v>46.3</v>
      </c>
      <c r="BC88" s="5">
        <v>46.3</v>
      </c>
      <c r="BD88" s="5">
        <v>46.3</v>
      </c>
      <c r="BE88" s="5">
        <v>46.9</v>
      </c>
    </row>
    <row r="89" spans="1:57" outlineLevel="1" x14ac:dyDescent="0.25">
      <c r="A89" s="23" t="s">
        <v>52</v>
      </c>
      <c r="AH89" s="5">
        <v>6.3</v>
      </c>
      <c r="AI89" s="5">
        <v>4.9000000000000004</v>
      </c>
      <c r="AJ89" s="5">
        <v>4.0999999999999996</v>
      </c>
      <c r="AK89" s="5">
        <v>4.8</v>
      </c>
      <c r="AL89" s="5">
        <v>3.5</v>
      </c>
      <c r="AM89" s="5">
        <v>3.8</v>
      </c>
      <c r="AN89" s="5">
        <v>4.3</v>
      </c>
      <c r="AO89" s="5">
        <v>4.5999999999999996</v>
      </c>
      <c r="AP89" s="5">
        <v>4.8</v>
      </c>
      <c r="AQ89" s="5">
        <v>3.9</v>
      </c>
      <c r="AR89" s="5">
        <v>3.7</v>
      </c>
      <c r="AS89" s="5">
        <v>2.8</v>
      </c>
      <c r="AT89" s="5">
        <v>2.1</v>
      </c>
      <c r="AU89" s="5">
        <v>1.6</v>
      </c>
      <c r="AV89" s="5">
        <v>0.6</v>
      </c>
      <c r="AW89" s="5">
        <v>0.4</v>
      </c>
      <c r="AX89" s="5">
        <v>1</v>
      </c>
      <c r="AY89" s="5">
        <v>2</v>
      </c>
      <c r="AZ89" s="5">
        <v>1.5</v>
      </c>
      <c r="BA89" s="5">
        <v>1.1000000000000001</v>
      </c>
      <c r="BB89" s="5">
        <v>1.9</v>
      </c>
      <c r="BC89" s="5">
        <v>4.3</v>
      </c>
      <c r="BD89" s="5">
        <v>4.4000000000000004</v>
      </c>
    </row>
    <row r="90" spans="1:57" outlineLevel="1" x14ac:dyDescent="0.25"/>
    <row r="91" spans="1:57" outlineLevel="1" x14ac:dyDescent="0.25"/>
    <row r="92" spans="1:57" x14ac:dyDescent="0.25">
      <c r="A92" s="21" t="s">
        <v>601</v>
      </c>
    </row>
    <row r="93" spans="1:57" outlineLevel="1" x14ac:dyDescent="0.25">
      <c r="A93" s="23" t="s">
        <v>33</v>
      </c>
      <c r="B93" s="5" t="s">
        <v>814</v>
      </c>
      <c r="C93" s="11">
        <v>9858071</v>
      </c>
      <c r="D93" s="11">
        <v>9826815</v>
      </c>
      <c r="E93" s="11">
        <v>9867632</v>
      </c>
      <c r="F93" s="11">
        <v>9922266</v>
      </c>
      <c r="G93" s="11">
        <v>9988459</v>
      </c>
      <c r="H93" s="11">
        <v>10058620</v>
      </c>
      <c r="I93" s="11">
        <v>10125939</v>
      </c>
      <c r="J93" s="11">
        <v>10186755</v>
      </c>
      <c r="K93" s="11">
        <v>10242098</v>
      </c>
      <c r="L93" s="11">
        <v>10292341</v>
      </c>
      <c r="M93" s="11">
        <v>10304193</v>
      </c>
      <c r="N93" s="11">
        <v>10300591</v>
      </c>
      <c r="O93" s="11">
        <v>10314826</v>
      </c>
      <c r="P93" s="11">
        <v>10323856</v>
      </c>
      <c r="Q93" s="11">
        <v>10330213</v>
      </c>
      <c r="R93" s="11">
        <v>10337118</v>
      </c>
      <c r="S93" s="11">
        <v>10342227</v>
      </c>
      <c r="T93" s="11">
        <v>10347318</v>
      </c>
      <c r="U93" s="11">
        <v>10355276</v>
      </c>
      <c r="V93" s="11">
        <v>10361068</v>
      </c>
      <c r="W93" s="11">
        <v>10333355</v>
      </c>
      <c r="X93" s="11">
        <v>10308578</v>
      </c>
      <c r="Y93" s="11">
        <v>10319123</v>
      </c>
      <c r="Z93" s="11">
        <v>10329855</v>
      </c>
      <c r="AA93" s="11">
        <v>10333587</v>
      </c>
      <c r="AB93" s="11">
        <v>10327253</v>
      </c>
      <c r="AC93" s="11">
        <v>10315241</v>
      </c>
      <c r="AD93" s="11">
        <v>10304131</v>
      </c>
      <c r="AE93" s="11">
        <v>10294373</v>
      </c>
      <c r="AF93" s="11">
        <v>10283860</v>
      </c>
      <c r="AG93" s="11">
        <v>10255063</v>
      </c>
      <c r="AH93" s="11">
        <v>10216605</v>
      </c>
      <c r="AI93" s="11">
        <v>10196916</v>
      </c>
      <c r="AJ93" s="11">
        <v>10193998</v>
      </c>
      <c r="AK93" s="11">
        <v>10197101</v>
      </c>
      <c r="AL93" s="11">
        <v>10211216</v>
      </c>
      <c r="AM93" s="11">
        <v>10238905</v>
      </c>
      <c r="AN93" s="11">
        <v>10298828</v>
      </c>
      <c r="AO93" s="11">
        <v>10384603</v>
      </c>
      <c r="AP93" s="11">
        <v>10443936</v>
      </c>
      <c r="AQ93" s="11">
        <v>10474410</v>
      </c>
      <c r="AR93" s="11">
        <v>10496088</v>
      </c>
      <c r="AS93" s="11">
        <v>10510785</v>
      </c>
      <c r="AT93" s="11">
        <v>10514272</v>
      </c>
      <c r="AU93" s="11">
        <v>10525347</v>
      </c>
      <c r="AV93" s="11">
        <v>10546059</v>
      </c>
      <c r="AW93" s="11">
        <v>10566332</v>
      </c>
      <c r="AX93" s="11">
        <v>10594438</v>
      </c>
      <c r="AY93" s="11">
        <v>10629928</v>
      </c>
      <c r="AZ93" s="11">
        <v>10671870</v>
      </c>
      <c r="BA93" s="11">
        <v>10697858</v>
      </c>
      <c r="BB93" s="11">
        <v>10505772</v>
      </c>
      <c r="BC93" s="11">
        <v>10672118</v>
      </c>
      <c r="BD93" s="11">
        <v>10680324</v>
      </c>
    </row>
    <row r="94" spans="1:57" outlineLevel="1" x14ac:dyDescent="0.25">
      <c r="A94" s="23" t="s">
        <v>42</v>
      </c>
      <c r="B94" s="5" t="s">
        <v>603</v>
      </c>
      <c r="AM94" s="11">
        <v>4152.2</v>
      </c>
      <c r="AN94" s="11">
        <v>4213.3</v>
      </c>
      <c r="AO94" s="11">
        <v>4312.8</v>
      </c>
      <c r="AP94" s="11">
        <v>4366.2</v>
      </c>
      <c r="AQ94" s="11">
        <v>4411.5</v>
      </c>
      <c r="AR94" s="11">
        <v>4395.8999999999996</v>
      </c>
      <c r="AS94" s="11">
        <v>4426.6000000000004</v>
      </c>
      <c r="AT94" s="11">
        <v>4505.8999999999996</v>
      </c>
      <c r="AU94" s="11">
        <v>4562.8</v>
      </c>
      <c r="AV94" s="11">
        <v>4605.1000000000004</v>
      </c>
      <c r="AW94" s="11">
        <v>4655.7</v>
      </c>
      <c r="AX94" s="11">
        <v>4658.5</v>
      </c>
      <c r="AY94" s="11">
        <v>4726</v>
      </c>
      <c r="AZ94" s="11">
        <v>4757.5</v>
      </c>
      <c r="BA94" s="11">
        <v>4804.8999999999996</v>
      </c>
      <c r="BB94" s="11">
        <v>4852.5</v>
      </c>
      <c r="BC94" s="11">
        <v>4771.6000000000004</v>
      </c>
    </row>
    <row r="95" spans="1:57" outlineLevel="1" x14ac:dyDescent="0.25">
      <c r="A95" s="27" t="s">
        <v>605</v>
      </c>
      <c r="B95" s="11" t="s">
        <v>606</v>
      </c>
      <c r="C95" s="11">
        <v>18.101310000000002</v>
      </c>
      <c r="D95" s="11">
        <v>18.41892</v>
      </c>
      <c r="E95" s="11">
        <v>18.818639999999998</v>
      </c>
      <c r="F95" s="11">
        <v>19.255520000000001</v>
      </c>
      <c r="G95" s="11">
        <v>19.7041</v>
      </c>
      <c r="H95" s="11">
        <v>20.159420000000001</v>
      </c>
      <c r="I95" s="11">
        <v>20.575589999999998</v>
      </c>
      <c r="J95" s="11">
        <v>20.93374</v>
      </c>
      <c r="K95" s="11">
        <v>21.232679999999998</v>
      </c>
      <c r="L95" s="11">
        <v>21.401299999999999</v>
      </c>
      <c r="M95" s="11">
        <v>21.216270000000002</v>
      </c>
      <c r="N95" s="11">
        <v>20.601299999999998</v>
      </c>
      <c r="O95" s="11">
        <v>19.786449999999999</v>
      </c>
      <c r="P95" s="11">
        <v>18.928789999999999</v>
      </c>
      <c r="Q95" s="11">
        <v>18.348929999999999</v>
      </c>
      <c r="R95" s="11">
        <v>18.252510000000001</v>
      </c>
      <c r="S95" s="11">
        <v>18.399989999999999</v>
      </c>
      <c r="T95" s="11">
        <v>18.612269999999999</v>
      </c>
      <c r="U95" s="11">
        <v>18.829689999999999</v>
      </c>
      <c r="V95" s="11">
        <v>18.962689999999998</v>
      </c>
      <c r="W95" s="11">
        <v>19.006769999999999</v>
      </c>
      <c r="X95" s="11">
        <v>19.032360000000001</v>
      </c>
      <c r="Y95" s="11">
        <v>19.06906</v>
      </c>
      <c r="Z95" s="11">
        <v>19.117989999999999</v>
      </c>
      <c r="AA95" s="11">
        <v>19.184840000000001</v>
      </c>
      <c r="AB95" s="11">
        <v>19.295839999999998</v>
      </c>
      <c r="AC95" s="11">
        <v>19.442170000000001</v>
      </c>
      <c r="AD95" s="11">
        <v>19.570309999999999</v>
      </c>
      <c r="AE95" s="11">
        <v>19.65371</v>
      </c>
      <c r="AF95" s="11">
        <v>19.68928</v>
      </c>
      <c r="AG95" s="11">
        <v>19.688130000000001</v>
      </c>
      <c r="AH95" s="11">
        <v>19.65401</v>
      </c>
      <c r="AI95" s="11">
        <v>19.601459999999999</v>
      </c>
      <c r="AJ95" s="11">
        <v>19.554359999999999</v>
      </c>
      <c r="AK95" s="11">
        <v>19.577729999999999</v>
      </c>
      <c r="AL95" s="11">
        <v>19.730239999999998</v>
      </c>
      <c r="AM95" s="11">
        <v>19.988510000000002</v>
      </c>
      <c r="AN95" s="11">
        <v>20.328399999999998</v>
      </c>
      <c r="AO95" s="11">
        <v>20.816510000000001</v>
      </c>
      <c r="AP95" s="11">
        <v>21.434840000000001</v>
      </c>
      <c r="AQ95" s="11">
        <v>22.046040000000001</v>
      </c>
      <c r="AR95" s="11">
        <v>22.880369999999999</v>
      </c>
      <c r="AS95" s="11">
        <v>24.00544</v>
      </c>
      <c r="AT95" s="11">
        <v>25.130839999999999</v>
      </c>
      <c r="AU95" s="11">
        <v>26.166460000000001</v>
      </c>
      <c r="AV95" s="11">
        <v>27.143619999999999</v>
      </c>
      <c r="AW95" s="11">
        <v>28.1203</v>
      </c>
      <c r="AX95" s="11">
        <v>29.086539999999999</v>
      </c>
      <c r="AY95" s="11">
        <v>29.987819999999999</v>
      </c>
      <c r="AZ95" s="11">
        <v>30.817049999999998</v>
      </c>
      <c r="BA95" s="11">
        <v>31.570150000000002</v>
      </c>
      <c r="BB95" s="11">
        <v>32.186259999999997</v>
      </c>
      <c r="BC95" s="11">
        <v>32.558570000000003</v>
      </c>
      <c r="BD95" s="11">
        <v>32.777320000000003</v>
      </c>
    </row>
    <row r="96" spans="1:57" outlineLevel="1" x14ac:dyDescent="0.25">
      <c r="A96" s="27" t="s">
        <v>607</v>
      </c>
      <c r="B96" s="11" t="s">
        <v>608</v>
      </c>
      <c r="C96" s="11">
        <v>64.402000000000001</v>
      </c>
      <c r="D96" s="11">
        <v>65.295000000000002</v>
      </c>
      <c r="E96" s="11">
        <v>66.483999999999995</v>
      </c>
      <c r="F96" s="11">
        <v>67.649000000000001</v>
      </c>
      <c r="G96" s="11">
        <v>68.793999999999997</v>
      </c>
      <c r="H96" s="11">
        <v>69.917000000000002</v>
      </c>
      <c r="I96" s="11">
        <v>71.018000000000001</v>
      </c>
      <c r="J96" s="11">
        <v>72.091999999999999</v>
      </c>
      <c r="K96" s="11">
        <v>73.141999999999996</v>
      </c>
      <c r="L96" s="11">
        <v>74.167000000000002</v>
      </c>
      <c r="M96" s="11">
        <v>75.167000000000002</v>
      </c>
      <c r="N96" s="11">
        <v>75.480999999999995</v>
      </c>
      <c r="O96" s="11">
        <v>75.451999999999998</v>
      </c>
      <c r="P96" s="11">
        <v>75.423000000000002</v>
      </c>
      <c r="Q96" s="11">
        <v>75.394000000000005</v>
      </c>
      <c r="R96" s="11">
        <v>75.364999999999995</v>
      </c>
      <c r="S96" s="11">
        <v>75.335999999999999</v>
      </c>
      <c r="T96" s="11">
        <v>75.307000000000002</v>
      </c>
      <c r="U96" s="11">
        <v>75.278000000000006</v>
      </c>
      <c r="V96" s="11">
        <v>75.248999999999995</v>
      </c>
      <c r="W96" s="11">
        <v>75.22</v>
      </c>
      <c r="X96" s="11">
        <v>75.158000000000001</v>
      </c>
      <c r="Y96" s="11">
        <v>75.03</v>
      </c>
      <c r="Z96" s="11">
        <v>74.900999999999996</v>
      </c>
      <c r="AA96" s="11">
        <v>74.772000000000006</v>
      </c>
      <c r="AB96" s="11">
        <v>74.643000000000001</v>
      </c>
      <c r="AC96" s="11">
        <v>74.513000000000005</v>
      </c>
      <c r="AD96" s="11">
        <v>74.382000000000005</v>
      </c>
      <c r="AE96" s="11">
        <v>74.251000000000005</v>
      </c>
      <c r="AF96" s="11">
        <v>74.12</v>
      </c>
      <c r="AG96" s="11">
        <v>73.988</v>
      </c>
      <c r="AH96" s="11">
        <v>73.876999999999995</v>
      </c>
      <c r="AI96" s="11">
        <v>73.808999999999997</v>
      </c>
      <c r="AJ96" s="11">
        <v>73.739999999999995</v>
      </c>
      <c r="AK96" s="11">
        <v>73.671000000000006</v>
      </c>
      <c r="AL96" s="11">
        <v>73.602000000000004</v>
      </c>
      <c r="AM96" s="11">
        <v>73.533000000000001</v>
      </c>
      <c r="AN96" s="11">
        <v>73.462999999999994</v>
      </c>
      <c r="AO96" s="11">
        <v>73.394000000000005</v>
      </c>
      <c r="AP96" s="11">
        <v>73.323999999999998</v>
      </c>
      <c r="AQ96" s="11">
        <v>73.254999999999995</v>
      </c>
      <c r="AR96" s="11">
        <v>73.185000000000002</v>
      </c>
      <c r="AS96" s="11">
        <v>73.197000000000003</v>
      </c>
      <c r="AT96" s="11">
        <v>73.290000000000006</v>
      </c>
      <c r="AU96" s="11">
        <v>73.384</v>
      </c>
      <c r="AV96" s="11">
        <v>73.477000000000004</v>
      </c>
      <c r="AW96" s="11">
        <v>73.569999999999993</v>
      </c>
      <c r="AX96" s="11">
        <v>73.674999999999997</v>
      </c>
      <c r="AY96" s="11">
        <v>73.792000000000002</v>
      </c>
      <c r="AZ96" s="11">
        <v>73.921000000000006</v>
      </c>
      <c r="BA96" s="11">
        <v>74.061000000000007</v>
      </c>
      <c r="BB96" s="11">
        <v>74.213999999999999</v>
      </c>
      <c r="BC96" s="11">
        <v>74.376999999999995</v>
      </c>
      <c r="BD96" s="11">
        <v>74.552000000000007</v>
      </c>
    </row>
    <row r="97" spans="1:56" outlineLevel="1" x14ac:dyDescent="0.25">
      <c r="A97" s="27" t="s">
        <v>609</v>
      </c>
      <c r="B97" s="12" t="s">
        <v>815</v>
      </c>
      <c r="AH97" s="11">
        <v>6258</v>
      </c>
      <c r="AI97" s="11">
        <v>6254</v>
      </c>
      <c r="AJ97" s="11">
        <v>6249</v>
      </c>
      <c r="AK97" s="11">
        <v>6249</v>
      </c>
      <c r="AL97" s="11">
        <v>6248</v>
      </c>
      <c r="AM97" s="11">
        <v>6249</v>
      </c>
      <c r="AN97" s="11">
        <v>6249</v>
      </c>
      <c r="AO97" s="11">
        <v>6249</v>
      </c>
      <c r="AP97" s="11">
        <v>6249</v>
      </c>
      <c r="AQ97" s="11">
        <v>6250</v>
      </c>
      <c r="AR97" s="11">
        <v>6251</v>
      </c>
      <c r="AS97" s="11">
        <v>6251</v>
      </c>
      <c r="AT97" s="11">
        <v>6253</v>
      </c>
      <c r="AU97" s="11">
        <v>6253</v>
      </c>
      <c r="AV97" s="11">
        <v>6253</v>
      </c>
      <c r="AW97" s="11">
        <v>6258</v>
      </c>
      <c r="AX97" s="11">
        <v>6258</v>
      </c>
      <c r="AY97" s="11">
        <v>6258</v>
      </c>
      <c r="AZ97" s="11">
        <v>6258</v>
      </c>
      <c r="BA97" s="11">
        <v>6258</v>
      </c>
      <c r="BB97" s="11">
        <v>6258</v>
      </c>
      <c r="BC97" s="11">
        <v>6258</v>
      </c>
      <c r="BD97" s="11">
        <v>6258</v>
      </c>
    </row>
    <row r="98" spans="1:56" outlineLevel="1" x14ac:dyDescent="0.25">
      <c r="A98" s="27"/>
    </row>
    <row r="99" spans="1:56" outlineLevel="1" x14ac:dyDescent="0.25">
      <c r="A99" s="27"/>
    </row>
    <row r="100" spans="1:56" x14ac:dyDescent="0.25">
      <c r="A100" s="21" t="s">
        <v>611</v>
      </c>
      <c r="B100" s="15"/>
    </row>
    <row r="101" spans="1:56" x14ac:dyDescent="0.25">
      <c r="A101" s="22" t="s">
        <v>612</v>
      </c>
      <c r="B101" s="15"/>
    </row>
    <row r="102" spans="1:56" x14ac:dyDescent="0.25">
      <c r="A102" s="23" t="s">
        <v>395</v>
      </c>
      <c r="B102" s="15"/>
    </row>
    <row r="103" spans="1:56" x14ac:dyDescent="0.25">
      <c r="A103" s="23" t="s">
        <v>463</v>
      </c>
      <c r="B103" s="15"/>
    </row>
    <row r="104" spans="1:56" x14ac:dyDescent="0.25">
      <c r="A104" s="23" t="s">
        <v>465</v>
      </c>
      <c r="B104" s="15"/>
    </row>
    <row r="105" spans="1:56" x14ac:dyDescent="0.25">
      <c r="A105" s="23" t="s">
        <v>467</v>
      </c>
      <c r="B105" s="15"/>
    </row>
    <row r="106" spans="1:56" x14ac:dyDescent="0.25">
      <c r="A106" s="23" t="s">
        <v>469</v>
      </c>
      <c r="B106" s="15"/>
    </row>
    <row r="107" spans="1:56" x14ac:dyDescent="0.25">
      <c r="A107" s="23" t="s">
        <v>470</v>
      </c>
      <c r="B107" s="15"/>
    </row>
    <row r="108" spans="1:56" x14ac:dyDescent="0.25">
      <c r="A108" s="23" t="s">
        <v>471</v>
      </c>
      <c r="B108" s="15"/>
    </row>
    <row r="109" spans="1:56" x14ac:dyDescent="0.25">
      <c r="A109" s="23" t="s">
        <v>473</v>
      </c>
      <c r="B109" s="15"/>
    </row>
    <row r="110" spans="1:56" x14ac:dyDescent="0.25">
      <c r="A110" s="23" t="s">
        <v>474</v>
      </c>
      <c r="B110" s="15"/>
    </row>
    <row r="111" spans="1:56" x14ac:dyDescent="0.25">
      <c r="A111" s="23" t="s">
        <v>475</v>
      </c>
      <c r="B111" s="15"/>
    </row>
    <row r="112" spans="1:56" x14ac:dyDescent="0.25">
      <c r="A112" s="23" t="s">
        <v>476</v>
      </c>
      <c r="B112" s="15"/>
    </row>
    <row r="113" spans="1:2" x14ac:dyDescent="0.25">
      <c r="A113" s="23" t="s">
        <v>478</v>
      </c>
      <c r="B113" s="15"/>
    </row>
    <row r="114" spans="1:2" x14ac:dyDescent="0.25">
      <c r="A114" s="23" t="s">
        <v>480</v>
      </c>
      <c r="B114" s="15"/>
    </row>
    <row r="115" spans="1:2" x14ac:dyDescent="0.25">
      <c r="A115" s="23" t="s">
        <v>482</v>
      </c>
      <c r="B115" s="15"/>
    </row>
    <row r="116" spans="1:2" x14ac:dyDescent="0.25">
      <c r="A116" s="23" t="s">
        <v>484</v>
      </c>
      <c r="B116" s="15"/>
    </row>
    <row r="117" spans="1:2" x14ac:dyDescent="0.25">
      <c r="A117" s="23" t="s">
        <v>486</v>
      </c>
      <c r="B117" s="15"/>
    </row>
    <row r="118" spans="1:2" x14ac:dyDescent="0.25">
      <c r="A118" s="23" t="s">
        <v>487</v>
      </c>
      <c r="B118" s="15"/>
    </row>
    <row r="119" spans="1:2" x14ac:dyDescent="0.25">
      <c r="A119" s="23" t="s">
        <v>490</v>
      </c>
      <c r="B119" s="15"/>
    </row>
    <row r="120" spans="1:2" x14ac:dyDescent="0.25">
      <c r="A120" s="23" t="s">
        <v>493</v>
      </c>
      <c r="B120" s="15"/>
    </row>
    <row r="121" spans="1:2" x14ac:dyDescent="0.25">
      <c r="A121" s="23" t="s">
        <v>494</v>
      </c>
      <c r="B121" s="15"/>
    </row>
    <row r="122" spans="1:2" x14ac:dyDescent="0.25">
      <c r="A122" s="23" t="s">
        <v>496</v>
      </c>
      <c r="B122" s="15"/>
    </row>
    <row r="123" spans="1:2" x14ac:dyDescent="0.25">
      <c r="A123" s="23" t="s">
        <v>498</v>
      </c>
      <c r="B123" s="15"/>
    </row>
    <row r="124" spans="1:2" x14ac:dyDescent="0.25">
      <c r="A124" s="23" t="s">
        <v>500</v>
      </c>
      <c r="B124" s="15"/>
    </row>
    <row r="125" spans="1:2" x14ac:dyDescent="0.25">
      <c r="A125" s="23" t="s">
        <v>502</v>
      </c>
      <c r="B125" s="15"/>
    </row>
    <row r="126" spans="1:2" x14ac:dyDescent="0.25">
      <c r="A126" s="23" t="s">
        <v>503</v>
      </c>
      <c r="B126" s="15"/>
    </row>
    <row r="127" spans="1:2" x14ac:dyDescent="0.25">
      <c r="A127" s="23" t="s">
        <v>504</v>
      </c>
      <c r="B127" s="15"/>
    </row>
    <row r="128" spans="1:2" x14ac:dyDescent="0.25">
      <c r="A128" s="23" t="s">
        <v>506</v>
      </c>
      <c r="B128" s="15"/>
    </row>
    <row r="129" spans="1:2" x14ac:dyDescent="0.25">
      <c r="A129" s="23" t="s">
        <v>508</v>
      </c>
      <c r="B129" s="15"/>
    </row>
    <row r="130" spans="1:2" x14ac:dyDescent="0.25">
      <c r="A130" s="22"/>
      <c r="B130" s="15"/>
    </row>
    <row r="131" spans="1:2" x14ac:dyDescent="0.25">
      <c r="B131" s="15"/>
    </row>
    <row r="132" spans="1:2" x14ac:dyDescent="0.25">
      <c r="A132" s="22" t="s">
        <v>615</v>
      </c>
      <c r="B132" s="15"/>
    </row>
    <row r="133" spans="1:2" x14ac:dyDescent="0.25">
      <c r="A133" s="23" t="s">
        <v>616</v>
      </c>
      <c r="B133" s="15"/>
    </row>
    <row r="134" spans="1:2" x14ac:dyDescent="0.25">
      <c r="A134" s="23" t="s">
        <v>617</v>
      </c>
      <c r="B134" s="15"/>
    </row>
    <row r="135" spans="1:2" x14ac:dyDescent="0.25">
      <c r="A135" s="23" t="s">
        <v>618</v>
      </c>
      <c r="B135" s="15"/>
    </row>
    <row r="136" spans="1:2" x14ac:dyDescent="0.25">
      <c r="A136" s="23" t="s">
        <v>619</v>
      </c>
      <c r="B136" s="15"/>
    </row>
    <row r="137" spans="1:2" x14ac:dyDescent="0.25">
      <c r="A137" s="23" t="s">
        <v>620</v>
      </c>
      <c r="B137" s="15"/>
    </row>
    <row r="138" spans="1:2" x14ac:dyDescent="0.25">
      <c r="A138" s="23" t="s">
        <v>621</v>
      </c>
      <c r="B138" s="15"/>
    </row>
    <row r="139" spans="1:2" x14ac:dyDescent="0.25">
      <c r="A139" s="23" t="s">
        <v>623</v>
      </c>
      <c r="B139" s="15"/>
    </row>
    <row r="140" spans="1:2" x14ac:dyDescent="0.25">
      <c r="A140" s="23" t="s">
        <v>625</v>
      </c>
      <c r="B140" s="15"/>
    </row>
    <row r="141" spans="1:2" x14ac:dyDescent="0.25">
      <c r="A141" s="23" t="s">
        <v>627</v>
      </c>
      <c r="B141" s="15"/>
    </row>
    <row r="142" spans="1:2" x14ac:dyDescent="0.25">
      <c r="A142" s="23" t="s">
        <v>629</v>
      </c>
      <c r="B142" s="15"/>
    </row>
    <row r="143" spans="1:2" x14ac:dyDescent="0.25">
      <c r="A143" s="23" t="s">
        <v>631</v>
      </c>
      <c r="B143" s="15"/>
    </row>
    <row r="144" spans="1:2" x14ac:dyDescent="0.25">
      <c r="A144" s="23" t="s">
        <v>633</v>
      </c>
      <c r="B144" s="15"/>
    </row>
    <row r="145" spans="1:2" x14ac:dyDescent="0.25">
      <c r="A145" s="23" t="s">
        <v>635</v>
      </c>
      <c r="B145" s="15"/>
    </row>
    <row r="146" spans="1:2" x14ac:dyDescent="0.25">
      <c r="A146" s="23" t="s">
        <v>637</v>
      </c>
      <c r="B146" s="15"/>
    </row>
    <row r="147" spans="1:2" x14ac:dyDescent="0.25">
      <c r="A147" s="23" t="s">
        <v>639</v>
      </c>
      <c r="B147" s="15"/>
    </row>
    <row r="148" spans="1:2" x14ac:dyDescent="0.25">
      <c r="A148" s="23" t="s">
        <v>641</v>
      </c>
      <c r="B148" s="15"/>
    </row>
    <row r="149" spans="1:2" x14ac:dyDescent="0.25">
      <c r="A149" s="23" t="s">
        <v>643</v>
      </c>
      <c r="B149" s="15"/>
    </row>
    <row r="150" spans="1:2" x14ac:dyDescent="0.25">
      <c r="A150" s="23" t="s">
        <v>645</v>
      </c>
      <c r="B150" s="15"/>
    </row>
    <row r="151" spans="1:2" x14ac:dyDescent="0.25">
      <c r="A151" s="23" t="s">
        <v>647</v>
      </c>
      <c r="B151" s="15"/>
    </row>
    <row r="152" spans="1:2" x14ac:dyDescent="0.25">
      <c r="A152" s="23" t="s">
        <v>649</v>
      </c>
      <c r="B152" s="15"/>
    </row>
    <row r="153" spans="1:2" x14ac:dyDescent="0.25">
      <c r="A153" s="23" t="s">
        <v>651</v>
      </c>
      <c r="B153" s="15"/>
    </row>
    <row r="154" spans="1:2" x14ac:dyDescent="0.25">
      <c r="A154" s="23" t="s">
        <v>653</v>
      </c>
      <c r="B154" s="15"/>
    </row>
    <row r="155" spans="1:2" x14ac:dyDescent="0.25">
      <c r="A155" s="23" t="s">
        <v>655</v>
      </c>
      <c r="B155" s="15"/>
    </row>
    <row r="156" spans="1:2" x14ac:dyDescent="0.25">
      <c r="A156" s="23" t="s">
        <v>657</v>
      </c>
      <c r="B156" s="15"/>
    </row>
    <row r="157" spans="1:2" x14ac:dyDescent="0.25">
      <c r="A157" s="23" t="s">
        <v>659</v>
      </c>
      <c r="B157" s="15"/>
    </row>
    <row r="158" spans="1:2" x14ac:dyDescent="0.25">
      <c r="A158" s="23" t="s">
        <v>661</v>
      </c>
      <c r="B158" s="15"/>
    </row>
    <row r="159" spans="1:2" x14ac:dyDescent="0.25">
      <c r="A159" s="23" t="s">
        <v>663</v>
      </c>
      <c r="B159" s="15"/>
    </row>
    <row r="160" spans="1:2" x14ac:dyDescent="0.25">
      <c r="A160" s="23" t="s">
        <v>665</v>
      </c>
      <c r="B160" s="15"/>
    </row>
    <row r="161" spans="1:2" x14ac:dyDescent="0.25">
      <c r="A161" s="23" t="s">
        <v>667</v>
      </c>
      <c r="B161" s="15"/>
    </row>
    <row r="162" spans="1:2" x14ac:dyDescent="0.25">
      <c r="A162" s="23" t="s">
        <v>669</v>
      </c>
      <c r="B162" s="15"/>
    </row>
    <row r="163" spans="1:2" x14ac:dyDescent="0.25">
      <c r="A163" s="23" t="s">
        <v>671</v>
      </c>
      <c r="B163" s="15"/>
    </row>
    <row r="164" spans="1:2" x14ac:dyDescent="0.25">
      <c r="A164" s="23" t="s">
        <v>673</v>
      </c>
      <c r="B164" s="15"/>
    </row>
    <row r="165" spans="1:2" x14ac:dyDescent="0.25">
      <c r="A165" s="23" t="s">
        <v>675</v>
      </c>
      <c r="B165" s="15"/>
    </row>
    <row r="166" spans="1:2" x14ac:dyDescent="0.25">
      <c r="A166" s="23" t="s">
        <v>677</v>
      </c>
      <c r="B166" s="15"/>
    </row>
    <row r="167" spans="1:2" x14ac:dyDescent="0.25">
      <c r="A167" s="23" t="s">
        <v>679</v>
      </c>
      <c r="B167" s="15"/>
    </row>
    <row r="168" spans="1:2" x14ac:dyDescent="0.25">
      <c r="A168" s="23" t="s">
        <v>681</v>
      </c>
      <c r="B168" s="15"/>
    </row>
    <row r="169" spans="1:2" x14ac:dyDescent="0.25">
      <c r="A169" s="23" t="s">
        <v>683</v>
      </c>
      <c r="B169" s="15"/>
    </row>
    <row r="170" spans="1:2" x14ac:dyDescent="0.25">
      <c r="A170" s="23" t="s">
        <v>685</v>
      </c>
      <c r="B170" s="15"/>
    </row>
    <row r="171" spans="1:2" x14ac:dyDescent="0.25">
      <c r="A171" s="23" t="s">
        <v>687</v>
      </c>
      <c r="B171" s="15"/>
    </row>
    <row r="172" spans="1:2" x14ac:dyDescent="0.25">
      <c r="A172" s="23" t="s">
        <v>689</v>
      </c>
      <c r="B172" s="15"/>
    </row>
    <row r="173" spans="1:2" x14ac:dyDescent="0.25">
      <c r="A173" s="23" t="s">
        <v>691</v>
      </c>
      <c r="B173" s="15"/>
    </row>
    <row r="174" spans="1:2" x14ac:dyDescent="0.25">
      <c r="A174" s="23" t="s">
        <v>693</v>
      </c>
      <c r="B174" s="15"/>
    </row>
    <row r="175" spans="1:2" x14ac:dyDescent="0.25">
      <c r="A175" s="23" t="s">
        <v>695</v>
      </c>
      <c r="B175" s="15"/>
    </row>
    <row r="176" spans="1:2" x14ac:dyDescent="0.25">
      <c r="A176" s="23" t="s">
        <v>697</v>
      </c>
      <c r="B176" s="15"/>
    </row>
    <row r="177" spans="1:2" x14ac:dyDescent="0.25">
      <c r="A177" s="23" t="s">
        <v>699</v>
      </c>
      <c r="B177" s="15"/>
    </row>
    <row r="178" spans="1:2" x14ac:dyDescent="0.25">
      <c r="A178" s="23" t="s">
        <v>701</v>
      </c>
      <c r="B178" s="15"/>
    </row>
    <row r="179" spans="1:2" x14ac:dyDescent="0.25">
      <c r="A179" s="23" t="s">
        <v>703</v>
      </c>
      <c r="B179" s="15"/>
    </row>
    <row r="180" spans="1:2" x14ac:dyDescent="0.25">
      <c r="A180" s="23" t="s">
        <v>705</v>
      </c>
      <c r="B180" s="15"/>
    </row>
    <row r="181" spans="1:2" x14ac:dyDescent="0.25">
      <c r="A181" s="23" t="s">
        <v>707</v>
      </c>
      <c r="B181" s="15"/>
    </row>
    <row r="182" spans="1:2" x14ac:dyDescent="0.25">
      <c r="A182" s="23" t="s">
        <v>709</v>
      </c>
      <c r="B182" s="15"/>
    </row>
    <row r="183" spans="1:2" x14ac:dyDescent="0.25">
      <c r="A183" s="23" t="s">
        <v>711</v>
      </c>
      <c r="B183" s="15"/>
    </row>
    <row r="184" spans="1:2" x14ac:dyDescent="0.25">
      <c r="A184" s="23" t="s">
        <v>713</v>
      </c>
      <c r="B184" s="15"/>
    </row>
    <row r="185" spans="1:2" x14ac:dyDescent="0.25">
      <c r="A185" s="23" t="s">
        <v>715</v>
      </c>
      <c r="B185" s="15"/>
    </row>
    <row r="186" spans="1:2" x14ac:dyDescent="0.25">
      <c r="A186" s="23" t="s">
        <v>717</v>
      </c>
      <c r="B186" s="15"/>
    </row>
    <row r="187" spans="1:2" x14ac:dyDescent="0.25">
      <c r="A187" s="23" t="s">
        <v>719</v>
      </c>
      <c r="B187" s="15"/>
    </row>
    <row r="188" spans="1:2" x14ac:dyDescent="0.25">
      <c r="A188" s="23" t="s">
        <v>721</v>
      </c>
      <c r="B188" s="15"/>
    </row>
    <row r="189" spans="1:2" x14ac:dyDescent="0.25">
      <c r="A189" s="23" t="s">
        <v>723</v>
      </c>
      <c r="B189" s="15"/>
    </row>
    <row r="190" spans="1:2" x14ac:dyDescent="0.25">
      <c r="A190" s="23" t="s">
        <v>725</v>
      </c>
      <c r="B190" s="15"/>
    </row>
    <row r="191" spans="1:2" x14ac:dyDescent="0.25">
      <c r="A191" s="23" t="s">
        <v>727</v>
      </c>
      <c r="B191" s="15"/>
    </row>
    <row r="192" spans="1:2" x14ac:dyDescent="0.25">
      <c r="A192" s="23" t="s">
        <v>729</v>
      </c>
      <c r="B192" s="15"/>
    </row>
    <row r="193" spans="1:2" x14ac:dyDescent="0.25">
      <c r="A193" s="23" t="s">
        <v>731</v>
      </c>
      <c r="B193" s="15"/>
    </row>
    <row r="194" spans="1:2" x14ac:dyDescent="0.25">
      <c r="A194" s="23" t="s">
        <v>733</v>
      </c>
      <c r="B194" s="15"/>
    </row>
    <row r="195" spans="1:2" x14ac:dyDescent="0.25">
      <c r="A195" s="23" t="s">
        <v>735</v>
      </c>
      <c r="B195" s="15"/>
    </row>
    <row r="196" spans="1:2" x14ac:dyDescent="0.25">
      <c r="A196" s="23" t="s">
        <v>737</v>
      </c>
      <c r="B196" s="15"/>
    </row>
    <row r="197" spans="1:2" x14ac:dyDescent="0.25">
      <c r="A197" s="23" t="s">
        <v>739</v>
      </c>
      <c r="B197" s="15"/>
    </row>
    <row r="198" spans="1:2" x14ac:dyDescent="0.25">
      <c r="A198" s="23" t="s">
        <v>740</v>
      </c>
      <c r="B198" s="15"/>
    </row>
    <row r="199" spans="1:2" x14ac:dyDescent="0.25">
      <c r="A199" s="23" t="s">
        <v>741</v>
      </c>
      <c r="B199" s="15"/>
    </row>
    <row r="200" spans="1:2" x14ac:dyDescent="0.25">
      <c r="A200" s="23" t="s">
        <v>742</v>
      </c>
      <c r="B200" s="15"/>
    </row>
    <row r="201" spans="1:2" x14ac:dyDescent="0.25">
      <c r="A201" s="23" t="s">
        <v>643</v>
      </c>
      <c r="B201" s="15"/>
    </row>
    <row r="202" spans="1:2" x14ac:dyDescent="0.25">
      <c r="A202" s="23" t="s">
        <v>744</v>
      </c>
      <c r="B202" s="15"/>
    </row>
    <row r="203" spans="1:2" x14ac:dyDescent="0.25">
      <c r="A203" s="23" t="s">
        <v>745</v>
      </c>
      <c r="B203" s="15"/>
    </row>
    <row r="204" spans="1:2" x14ac:dyDescent="0.25">
      <c r="A204" s="23" t="s">
        <v>746</v>
      </c>
      <c r="B204" s="15"/>
    </row>
    <row r="205" spans="1:2" x14ac:dyDescent="0.25">
      <c r="A205" s="23" t="s">
        <v>747</v>
      </c>
      <c r="B205" s="15"/>
    </row>
    <row r="206" spans="1:2" x14ac:dyDescent="0.25">
      <c r="A206" s="23" t="s">
        <v>749</v>
      </c>
      <c r="B206" s="15"/>
    </row>
    <row r="207" spans="1:2" x14ac:dyDescent="0.25">
      <c r="A207" s="23" t="s">
        <v>751</v>
      </c>
      <c r="B207" s="15"/>
    </row>
    <row r="208" spans="1:2" x14ac:dyDescent="0.25">
      <c r="A208" s="23" t="s">
        <v>753</v>
      </c>
      <c r="B208" s="15"/>
    </row>
    <row r="209" spans="1:2" x14ac:dyDescent="0.25">
      <c r="A209" s="23" t="s">
        <v>755</v>
      </c>
      <c r="B209" s="15"/>
    </row>
    <row r="210" spans="1:2" outlineLevel="1" x14ac:dyDescent="0.25">
      <c r="A210" s="23" t="s">
        <v>757</v>
      </c>
    </row>
    <row r="211" spans="1:2" outlineLevel="1" x14ac:dyDescent="0.25">
      <c r="A211" s="23" t="s">
        <v>759</v>
      </c>
    </row>
    <row r="212" spans="1:2" outlineLevel="1" x14ac:dyDescent="0.25">
      <c r="A212" s="23" t="s">
        <v>761</v>
      </c>
    </row>
    <row r="213" spans="1:2" outlineLevel="1" x14ac:dyDescent="0.25">
      <c r="A213" s="23" t="s">
        <v>763</v>
      </c>
    </row>
    <row r="214" spans="1:2" outlineLevel="1" x14ac:dyDescent="0.25">
      <c r="A214" s="23" t="s">
        <v>765</v>
      </c>
    </row>
    <row r="215" spans="1:2" outlineLevel="1" x14ac:dyDescent="0.25">
      <c r="A215" s="23" t="s">
        <v>767</v>
      </c>
    </row>
    <row r="216" spans="1:2" outlineLevel="1" x14ac:dyDescent="0.25"/>
    <row r="217" spans="1:2" outlineLevel="1" x14ac:dyDescent="0.25"/>
    <row r="218" spans="1:2" outlineLevel="1" x14ac:dyDescent="0.25">
      <c r="A218" s="22" t="s">
        <v>769</v>
      </c>
    </row>
    <row r="219" spans="1:2" outlineLevel="1" x14ac:dyDescent="0.25">
      <c r="A219" s="23" t="s">
        <v>770</v>
      </c>
    </row>
    <row r="220" spans="1:2" outlineLevel="1" x14ac:dyDescent="0.25">
      <c r="A220" s="23" t="s">
        <v>771</v>
      </c>
    </row>
    <row r="221" spans="1:2" outlineLevel="1" x14ac:dyDescent="0.25">
      <c r="A221" s="23" t="s">
        <v>772</v>
      </c>
    </row>
    <row r="222" spans="1:2" outlineLevel="1" x14ac:dyDescent="0.25">
      <c r="A222" s="23" t="s">
        <v>773</v>
      </c>
    </row>
    <row r="223" spans="1:2" outlineLevel="1" x14ac:dyDescent="0.25">
      <c r="A223" s="23" t="s">
        <v>774</v>
      </c>
    </row>
    <row r="224" spans="1:2" outlineLevel="1" x14ac:dyDescent="0.25">
      <c r="A224" s="23" t="s">
        <v>775</v>
      </c>
    </row>
    <row r="225" spans="1:56" outlineLevel="1" x14ac:dyDescent="0.25">
      <c r="A225" s="23" t="s">
        <v>776</v>
      </c>
    </row>
    <row r="226" spans="1:56" ht="30" x14ac:dyDescent="0.25">
      <c r="A226" s="26" t="s">
        <v>778</v>
      </c>
    </row>
    <row r="227" spans="1:56" ht="30" x14ac:dyDescent="0.25">
      <c r="A227" s="26" t="s">
        <v>780</v>
      </c>
    </row>
    <row r="228" spans="1:56" x14ac:dyDescent="0.25">
      <c r="A228" s="26" t="s">
        <v>782</v>
      </c>
    </row>
    <row r="229" spans="1:56" x14ac:dyDescent="0.25">
      <c r="A229" s="26" t="s">
        <v>783</v>
      </c>
    </row>
    <row r="232" spans="1:56" x14ac:dyDescent="0.25">
      <c r="A232" s="21" t="s">
        <v>784</v>
      </c>
    </row>
    <row r="233" spans="1:56" ht="45" x14ac:dyDescent="0.25">
      <c r="A233" s="28" t="s">
        <v>145</v>
      </c>
      <c r="B233" s="19" t="s">
        <v>785</v>
      </c>
      <c r="C233" s="11">
        <v>0.75</v>
      </c>
      <c r="D233" s="11">
        <v>0.75</v>
      </c>
      <c r="E233" s="11">
        <v>0.75</v>
      </c>
      <c r="F233" s="11">
        <v>0.75</v>
      </c>
      <c r="G233" s="11">
        <v>0.75</v>
      </c>
      <c r="H233" s="11">
        <v>0.75</v>
      </c>
      <c r="I233" s="11">
        <v>0.75</v>
      </c>
      <c r="J233" s="11">
        <v>0.75</v>
      </c>
      <c r="K233" s="11">
        <v>0.75</v>
      </c>
      <c r="L233" s="11">
        <v>0.75</v>
      </c>
      <c r="M233" s="11">
        <v>0.75</v>
      </c>
      <c r="N233" s="11">
        <v>0.75</v>
      </c>
      <c r="O233" s="11">
        <v>0.75</v>
      </c>
      <c r="P233" s="11">
        <v>0.75</v>
      </c>
      <c r="Q233" s="11">
        <v>0.75</v>
      </c>
      <c r="R233" s="11">
        <v>0.75</v>
      </c>
      <c r="S233" s="11">
        <v>0.75</v>
      </c>
      <c r="T233" s="11">
        <v>0.75</v>
      </c>
      <c r="U233" s="11">
        <v>0.75</v>
      </c>
      <c r="V233" s="11">
        <v>0.75</v>
      </c>
      <c r="W233" s="11">
        <v>0.75</v>
      </c>
      <c r="X233" s="11">
        <v>0.75</v>
      </c>
      <c r="Y233" s="11">
        <v>0.75</v>
      </c>
      <c r="Z233" s="11">
        <v>0.66598199999999996</v>
      </c>
      <c r="AA233" s="11">
        <v>0.58333299999999999</v>
      </c>
      <c r="AB233" s="11">
        <v>0.51232900000000003</v>
      </c>
      <c r="AC233" s="11">
        <v>0.5</v>
      </c>
      <c r="AD233" s="11">
        <v>0.5</v>
      </c>
      <c r="AE233" s="11">
        <v>0.5</v>
      </c>
      <c r="AF233" s="11">
        <v>0.5</v>
      </c>
      <c r="AG233" s="11">
        <v>0.5</v>
      </c>
      <c r="AH233" s="11">
        <v>0.5</v>
      </c>
      <c r="AI233" s="11">
        <v>0.5</v>
      </c>
      <c r="AJ233" s="11">
        <v>0.30410999999999999</v>
      </c>
      <c r="AK233" s="11">
        <v>0.25</v>
      </c>
      <c r="AL233" s="11">
        <v>0.25</v>
      </c>
      <c r="AM233" s="11">
        <v>0.31301400000000001</v>
      </c>
      <c r="AN233" s="11">
        <v>0.33333299999999999</v>
      </c>
      <c r="AO233" s="11">
        <v>0.33333299999999999</v>
      </c>
      <c r="AP233" s="11">
        <v>0.33333299999999999</v>
      </c>
      <c r="AQ233" s="11">
        <v>0.33333299999999999</v>
      </c>
      <c r="AR233" s="11">
        <v>0.33333299999999999</v>
      </c>
      <c r="AS233" s="11">
        <v>0.33333299999999999</v>
      </c>
      <c r="AT233" s="11">
        <v>0.25</v>
      </c>
      <c r="AU233" s="11">
        <v>0.25</v>
      </c>
      <c r="AV233" s="11">
        <v>0.25</v>
      </c>
      <c r="AW233" s="11">
        <v>0.25</v>
      </c>
      <c r="AX233" s="11">
        <v>0.25</v>
      </c>
      <c r="AY233" s="11">
        <v>0.25</v>
      </c>
      <c r="AZ233" s="11">
        <v>0.25</v>
      </c>
      <c r="BA233" s="11">
        <v>0.30737700000000001</v>
      </c>
      <c r="BB233" s="11">
        <v>0.25</v>
      </c>
    </row>
    <row r="234" spans="1:56" x14ac:dyDescent="0.25">
      <c r="A234" s="28" t="s">
        <v>150</v>
      </c>
      <c r="B234" s="12" t="s">
        <v>153</v>
      </c>
      <c r="C234" s="11">
        <v>0.75</v>
      </c>
      <c r="D234" s="11">
        <v>0.75</v>
      </c>
      <c r="E234" s="11">
        <v>0.75</v>
      </c>
      <c r="F234" s="11">
        <v>0.75</v>
      </c>
      <c r="G234" s="11">
        <v>0.75</v>
      </c>
      <c r="H234" s="11">
        <v>0.75</v>
      </c>
      <c r="I234" s="11">
        <v>0.75</v>
      </c>
      <c r="J234" s="11">
        <v>0.75</v>
      </c>
      <c r="K234" s="11">
        <v>0.75</v>
      </c>
      <c r="L234" s="11">
        <v>0.75</v>
      </c>
      <c r="M234" s="11">
        <v>0.75</v>
      </c>
      <c r="N234" s="11">
        <v>0.75</v>
      </c>
      <c r="O234" s="11">
        <v>0.75</v>
      </c>
      <c r="P234" s="11">
        <v>0.75</v>
      </c>
      <c r="Q234" s="11">
        <v>0.75</v>
      </c>
      <c r="R234" s="11">
        <v>0.75</v>
      </c>
      <c r="S234" s="11">
        <v>0.75</v>
      </c>
      <c r="T234" s="11">
        <v>0.75</v>
      </c>
      <c r="U234" s="11">
        <v>0.75</v>
      </c>
      <c r="V234" s="11">
        <v>0.75</v>
      </c>
      <c r="W234" s="11">
        <v>0.75</v>
      </c>
      <c r="X234" s="11">
        <v>0.75</v>
      </c>
      <c r="Y234" s="11">
        <v>0.5</v>
      </c>
      <c r="Z234" s="11">
        <v>0.25</v>
      </c>
      <c r="AA234" s="11">
        <v>0.25</v>
      </c>
      <c r="AB234" s="11">
        <v>0.25</v>
      </c>
      <c r="AC234" s="11">
        <v>0.25</v>
      </c>
      <c r="AD234" s="11">
        <v>0.25</v>
      </c>
      <c r="AE234" s="11">
        <v>0.5</v>
      </c>
      <c r="AF234" s="11">
        <v>0.5</v>
      </c>
      <c r="AG234" s="11">
        <v>0.5</v>
      </c>
      <c r="AH234" s="11">
        <v>0.5</v>
      </c>
      <c r="AI234" s="11">
        <v>0.5</v>
      </c>
      <c r="AJ234" s="11">
        <v>0.5</v>
      </c>
      <c r="AK234" s="11">
        <v>0.5</v>
      </c>
      <c r="AL234" s="11">
        <v>0.5</v>
      </c>
      <c r="AM234" s="11">
        <v>0.5</v>
      </c>
      <c r="AN234" s="11">
        <v>0.5</v>
      </c>
      <c r="AO234" s="11">
        <v>0.5</v>
      </c>
      <c r="AP234" s="11">
        <v>0.5</v>
      </c>
      <c r="AQ234" s="11">
        <v>0.5</v>
      </c>
      <c r="AR234" s="11">
        <v>0.5</v>
      </c>
      <c r="AS234" s="11">
        <v>0.5</v>
      </c>
      <c r="AT234" s="11">
        <v>0.5</v>
      </c>
      <c r="AU234" s="11">
        <v>0.5</v>
      </c>
      <c r="AV234" s="11">
        <v>0.5</v>
      </c>
      <c r="AW234" s="11">
        <v>0.5</v>
      </c>
      <c r="AX234" s="11">
        <v>0.5</v>
      </c>
      <c r="AY234" s="11">
        <v>0.5</v>
      </c>
      <c r="AZ234" s="11">
        <v>0.5</v>
      </c>
      <c r="BA234" s="11">
        <v>0.5</v>
      </c>
    </row>
    <row r="235" spans="1:56" ht="45" x14ac:dyDescent="0.25">
      <c r="A235" s="28" t="s">
        <v>786</v>
      </c>
      <c r="B235" s="19" t="s">
        <v>787</v>
      </c>
      <c r="C235" s="11" t="s">
        <v>188</v>
      </c>
      <c r="D235" s="11" t="s">
        <v>188</v>
      </c>
      <c r="E235" s="11" t="s">
        <v>188</v>
      </c>
      <c r="F235" s="11" t="s">
        <v>188</v>
      </c>
      <c r="G235" s="11" t="s">
        <v>188</v>
      </c>
      <c r="H235" s="11" t="s">
        <v>188</v>
      </c>
      <c r="I235" s="11" t="s">
        <v>188</v>
      </c>
      <c r="J235" s="11" t="s">
        <v>188</v>
      </c>
      <c r="K235" s="11" t="s">
        <v>188</v>
      </c>
      <c r="L235" s="11" t="s">
        <v>188</v>
      </c>
      <c r="M235" s="11" t="s">
        <v>188</v>
      </c>
      <c r="N235" s="11" t="s">
        <v>188</v>
      </c>
      <c r="O235" s="11" t="s">
        <v>188</v>
      </c>
      <c r="P235" s="11" t="s">
        <v>188</v>
      </c>
      <c r="Q235" s="11" t="s">
        <v>188</v>
      </c>
      <c r="R235" s="11" t="s">
        <v>188</v>
      </c>
      <c r="S235" s="11" t="s">
        <v>188</v>
      </c>
      <c r="T235" s="11" t="s">
        <v>188</v>
      </c>
      <c r="U235" s="11" t="s">
        <v>188</v>
      </c>
      <c r="V235" s="11" t="s">
        <v>188</v>
      </c>
      <c r="W235" s="11" t="s">
        <v>188</v>
      </c>
      <c r="X235" s="11" t="s">
        <v>188</v>
      </c>
      <c r="Y235" s="11" t="s">
        <v>188</v>
      </c>
      <c r="Z235" s="11" t="s">
        <v>188</v>
      </c>
      <c r="AA235" s="11" t="s">
        <v>188</v>
      </c>
      <c r="AB235" s="11" t="s">
        <v>188</v>
      </c>
      <c r="AC235" s="11" t="s">
        <v>188</v>
      </c>
      <c r="AD235" s="11" t="s">
        <v>188</v>
      </c>
      <c r="AE235" s="11" t="s">
        <v>188</v>
      </c>
      <c r="AF235" s="11" t="s">
        <v>188</v>
      </c>
      <c r="AG235" s="11" t="s">
        <v>188</v>
      </c>
      <c r="AH235" s="11" t="s">
        <v>188</v>
      </c>
      <c r="AI235" s="11" t="s">
        <v>188</v>
      </c>
      <c r="AJ235" s="11" t="s">
        <v>188</v>
      </c>
      <c r="AK235" s="11" t="s">
        <v>188</v>
      </c>
      <c r="AL235" s="11" t="s">
        <v>188</v>
      </c>
      <c r="AM235" s="11" t="s">
        <v>188</v>
      </c>
      <c r="AN235" s="11" t="s">
        <v>188</v>
      </c>
      <c r="AO235" s="11" t="s">
        <v>188</v>
      </c>
      <c r="AP235" s="11" t="s">
        <v>188</v>
      </c>
      <c r="AQ235" s="11" t="s">
        <v>188</v>
      </c>
      <c r="AR235" s="11">
        <v>17</v>
      </c>
      <c r="AS235" s="11" t="s">
        <v>188</v>
      </c>
      <c r="AT235" s="11" t="s">
        <v>188</v>
      </c>
      <c r="AU235" s="11" t="s">
        <v>188</v>
      </c>
      <c r="AV235" s="11" t="s">
        <v>188</v>
      </c>
      <c r="AW235" s="11" t="s">
        <v>188</v>
      </c>
      <c r="AX235" s="11" t="s">
        <v>188</v>
      </c>
      <c r="AY235" s="11" t="s">
        <v>188</v>
      </c>
      <c r="AZ235" s="11" t="s">
        <v>188</v>
      </c>
      <c r="BA235" s="11" t="s">
        <v>188</v>
      </c>
      <c r="BB235" s="11" t="s">
        <v>188</v>
      </c>
      <c r="BC235" s="11" t="s">
        <v>188</v>
      </c>
      <c r="BD235" s="11" t="s">
        <v>188</v>
      </c>
    </row>
    <row r="236" spans="1:56" ht="30" x14ac:dyDescent="0.25">
      <c r="A236" s="29" t="s">
        <v>788</v>
      </c>
      <c r="B236" s="16" t="s">
        <v>789</v>
      </c>
      <c r="C236" s="5" t="s">
        <v>188</v>
      </c>
      <c r="D236" s="5" t="s">
        <v>188</v>
      </c>
      <c r="E236" s="5" t="s">
        <v>188</v>
      </c>
      <c r="F236" s="5" t="s">
        <v>188</v>
      </c>
      <c r="G236" s="5" t="s">
        <v>188</v>
      </c>
      <c r="H236" s="5" t="s">
        <v>188</v>
      </c>
      <c r="I236" s="5" t="s">
        <v>188</v>
      </c>
      <c r="J236" s="5" t="s">
        <v>188</v>
      </c>
      <c r="K236" s="5" t="s">
        <v>188</v>
      </c>
      <c r="L236" s="5" t="s">
        <v>188</v>
      </c>
      <c r="M236" s="5" t="s">
        <v>188</v>
      </c>
      <c r="N236" s="5" t="s">
        <v>188</v>
      </c>
      <c r="O236" s="5" t="s">
        <v>188</v>
      </c>
      <c r="P236" s="5" t="s">
        <v>188</v>
      </c>
      <c r="Q236" s="5" t="s">
        <v>188</v>
      </c>
      <c r="R236" s="5" t="s">
        <v>188</v>
      </c>
      <c r="S236" s="5" t="s">
        <v>188</v>
      </c>
      <c r="T236" s="5" t="s">
        <v>188</v>
      </c>
      <c r="U236" s="5" t="s">
        <v>188</v>
      </c>
      <c r="V236" s="5" t="s">
        <v>188</v>
      </c>
      <c r="W236" s="5" t="s">
        <v>188</v>
      </c>
      <c r="X236" s="5" t="s">
        <v>188</v>
      </c>
      <c r="Y236" s="5" t="s">
        <v>188</v>
      </c>
      <c r="Z236" s="5" t="s">
        <v>188</v>
      </c>
      <c r="AA236" s="5" t="s">
        <v>188</v>
      </c>
      <c r="AB236" s="5" t="s">
        <v>188</v>
      </c>
      <c r="AC236" s="5" t="s">
        <v>188</v>
      </c>
      <c r="AD236" s="5" t="s">
        <v>188</v>
      </c>
      <c r="AE236" s="5" t="s">
        <v>188</v>
      </c>
      <c r="AF236" s="5" t="s">
        <v>188</v>
      </c>
      <c r="AG236" s="5" t="s">
        <v>188</v>
      </c>
      <c r="AH236" s="5" t="s">
        <v>188</v>
      </c>
      <c r="AI236" s="5" t="s">
        <v>188</v>
      </c>
      <c r="AJ236" s="5" t="s">
        <v>188</v>
      </c>
      <c r="AK236" s="5" t="s">
        <v>188</v>
      </c>
      <c r="AL236" s="5" t="s">
        <v>188</v>
      </c>
      <c r="AM236" s="5" t="s">
        <v>188</v>
      </c>
      <c r="AN236" s="5" t="s">
        <v>188</v>
      </c>
      <c r="AO236" s="5">
        <v>15</v>
      </c>
      <c r="AP236" s="5">
        <v>15</v>
      </c>
      <c r="AQ236" s="5">
        <v>15</v>
      </c>
      <c r="AR236" s="5">
        <v>15</v>
      </c>
      <c r="AS236" s="5">
        <v>15</v>
      </c>
      <c r="AT236" s="5">
        <v>15</v>
      </c>
      <c r="AU236" s="5">
        <v>15</v>
      </c>
      <c r="AV236" s="5">
        <v>15</v>
      </c>
      <c r="AW236" s="5">
        <v>15</v>
      </c>
      <c r="AX236" s="5">
        <v>15</v>
      </c>
      <c r="AY236" s="5">
        <v>15</v>
      </c>
      <c r="AZ236" s="5">
        <v>15</v>
      </c>
      <c r="BA236" s="5">
        <v>15</v>
      </c>
      <c r="BB236" s="5">
        <v>15</v>
      </c>
      <c r="BC236" s="5">
        <v>15</v>
      </c>
      <c r="BD236" s="5">
        <v>15</v>
      </c>
    </row>
  </sheetData>
  <mergeCells count="1">
    <mergeCell ref="A1:XFD1"/>
  </mergeCells>
  <hyperlinks>
    <hyperlink ref="B52" r:id="rId1" xr:uid="{B796117F-C30E-4B59-B1A7-4FA1A13BDDA3}"/>
    <hyperlink ref="B53" r:id="rId2" xr:uid="{9C833B51-0B8C-406C-99B7-72BC082D0EC3}"/>
    <hyperlink ref="B54" r:id="rId3" xr:uid="{C778D721-8D38-486D-9C67-8CD189DE9C16}"/>
    <hyperlink ref="B55" r:id="rId4" xr:uid="{14E9EE2D-991D-442E-9767-184E8EF7D374}"/>
    <hyperlink ref="B56" r:id="rId5" xr:uid="{CCCE6FCF-689A-43D0-9C28-609FBD01A22E}"/>
    <hyperlink ref="B57" r:id="rId6" xr:uid="{87155F0E-F17D-4BEA-885D-3F93979FDBA1}"/>
    <hyperlink ref="B233" r:id="rId7" display="https://rpubs.com/Konstantin_Xo/RHMR" xr:uid="{88632449-AC95-4552-82C5-53D39E0A4A1E}"/>
    <hyperlink ref="B235" r:id="rId8" display="https://dataverse.shinyapps.io/socialhousing/" xr:uid="{95CC96AF-BD2D-4FCC-8CD3-FE0532C2FC7E}"/>
    <hyperlink ref="B234" r:id="rId9" xr:uid="{5D39F067-F7E2-44CA-B019-00FBF11D9F11}"/>
    <hyperlink ref="B97" r:id="rId10" xr:uid="{3C6EC2FB-80F7-4723-ADF6-086C10A6F436}"/>
    <hyperlink ref="B27" r:id="rId11" xr:uid="{752BB9FE-2A54-4781-A941-0D77941B3E2E}"/>
  </hyperlinks>
  <pageMargins left="0.7" right="0.7" top="0.75" bottom="0.75" header="0.3" footer="0.3"/>
  <pageSetup paperSize="9" orientation="portrait" r:id="rId12"/>
  <drawing r:id="rId1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51737B"/>
  </sheetPr>
  <dimension ref="A1:BE236"/>
  <sheetViews>
    <sheetView workbookViewId="0">
      <pane xSplit="1" topLeftCell="B1" activePane="topRight" state="frozen"/>
      <selection pane="topRight" activeCell="A25" sqref="A25"/>
    </sheetView>
  </sheetViews>
  <sheetFormatPr baseColWidth="10" defaultColWidth="9.140625" defaultRowHeight="15" outlineLevelRow="1" x14ac:dyDescent="0.25"/>
  <cols>
    <col min="1" max="1" width="86" style="23" customWidth="1"/>
    <col min="2" max="2" width="42.28515625" style="5" customWidth="1"/>
    <col min="3" max="9" width="9.28515625" style="5" bestFit="1" customWidth="1"/>
    <col min="10" max="10" width="9.140625" style="5" bestFit="1" customWidth="1"/>
    <col min="11" max="17" width="9.28515625" style="5" bestFit="1" customWidth="1"/>
    <col min="18" max="18" width="9.140625" style="5" bestFit="1" customWidth="1"/>
    <col min="19" max="27" width="9.28515625" style="5" bestFit="1" customWidth="1"/>
    <col min="28" max="29" width="9.7109375" style="5" bestFit="1" customWidth="1"/>
    <col min="30" max="30" width="9.28515625" style="5" bestFit="1" customWidth="1"/>
    <col min="31" max="32" width="9.7109375" style="5" bestFit="1" customWidth="1"/>
    <col min="33" max="33" width="10.85546875" style="5" bestFit="1" customWidth="1"/>
    <col min="34" max="37" width="9.7109375" style="5" bestFit="1" customWidth="1"/>
    <col min="38" max="38" width="9.28515625" style="5" bestFit="1" customWidth="1"/>
    <col min="39" max="42" width="9.7109375" style="5" bestFit="1" customWidth="1"/>
    <col min="43" max="44" width="9.28515625" style="5" bestFit="1" customWidth="1"/>
    <col min="45" max="45" width="9.7109375" style="5" bestFit="1" customWidth="1"/>
    <col min="46" max="46" width="9.28515625" style="5" bestFit="1" customWidth="1"/>
    <col min="47" max="48" width="9.7109375" style="5" bestFit="1" customWidth="1"/>
    <col min="49" max="52" width="9.28515625" style="5" bestFit="1" customWidth="1"/>
    <col min="53" max="55" width="9.7109375" style="5" bestFit="1" customWidth="1"/>
    <col min="56" max="56" width="9.28515625" style="5" bestFit="1" customWidth="1"/>
    <col min="57" max="58" width="9.140625" style="5" bestFit="1" customWidth="1"/>
    <col min="59" max="16384" width="9.140625" style="5"/>
  </cols>
  <sheetData>
    <row r="1" spans="1:57" s="92" customFormat="1" ht="90" customHeight="1" x14ac:dyDescent="0.25"/>
    <row r="3" spans="1:57" ht="21" x14ac:dyDescent="0.35">
      <c r="A3" s="64" t="s">
        <v>816</v>
      </c>
      <c r="B3" s="4"/>
    </row>
    <row r="5" spans="1:57" s="23" customFormat="1" x14ac:dyDescent="0.25">
      <c r="B5" s="23" t="s">
        <v>512</v>
      </c>
      <c r="C5" s="20">
        <v>1970</v>
      </c>
      <c r="D5" s="20">
        <v>1971</v>
      </c>
      <c r="E5" s="20">
        <v>1972</v>
      </c>
      <c r="F5" s="20">
        <v>1973</v>
      </c>
      <c r="G5" s="20">
        <v>1974</v>
      </c>
      <c r="H5" s="20">
        <v>1975</v>
      </c>
      <c r="I5" s="20">
        <v>1976</v>
      </c>
      <c r="J5" s="20">
        <v>1977</v>
      </c>
      <c r="K5" s="20">
        <v>1978</v>
      </c>
      <c r="L5" s="20">
        <v>1979</v>
      </c>
      <c r="M5" s="20">
        <v>1980</v>
      </c>
      <c r="N5" s="20">
        <v>1981</v>
      </c>
      <c r="O5" s="20">
        <v>1982</v>
      </c>
      <c r="P5" s="20">
        <v>1983</v>
      </c>
      <c r="Q5" s="20">
        <v>1984</v>
      </c>
      <c r="R5" s="20">
        <v>1985</v>
      </c>
      <c r="S5" s="20">
        <v>1986</v>
      </c>
      <c r="T5" s="20">
        <v>1987</v>
      </c>
      <c r="U5" s="20">
        <v>1988</v>
      </c>
      <c r="V5" s="20">
        <v>1989</v>
      </c>
      <c r="W5" s="20">
        <v>1990</v>
      </c>
      <c r="X5" s="20">
        <v>1991</v>
      </c>
      <c r="Y5" s="20">
        <v>1992</v>
      </c>
      <c r="Z5" s="20">
        <v>1993</v>
      </c>
      <c r="AA5" s="20">
        <v>1994</v>
      </c>
      <c r="AB5" s="20">
        <v>1995</v>
      </c>
      <c r="AC5" s="20">
        <v>1996</v>
      </c>
      <c r="AD5" s="20">
        <v>1997</v>
      </c>
      <c r="AE5" s="20">
        <v>1998</v>
      </c>
      <c r="AF5" s="20">
        <v>1999</v>
      </c>
      <c r="AG5" s="20">
        <v>2000</v>
      </c>
      <c r="AH5" s="20">
        <v>2001</v>
      </c>
      <c r="AI5" s="20">
        <v>2002</v>
      </c>
      <c r="AJ5" s="20">
        <v>2003</v>
      </c>
      <c r="AK5" s="20">
        <v>2004</v>
      </c>
      <c r="AL5" s="20">
        <v>2005</v>
      </c>
      <c r="AM5" s="20">
        <v>2006</v>
      </c>
      <c r="AN5" s="20">
        <v>2007</v>
      </c>
      <c r="AO5" s="20">
        <v>2008</v>
      </c>
      <c r="AP5" s="20">
        <v>2009</v>
      </c>
      <c r="AQ5" s="20">
        <v>2010</v>
      </c>
      <c r="AR5" s="20">
        <v>2011</v>
      </c>
      <c r="AS5" s="20">
        <v>2012</v>
      </c>
      <c r="AT5" s="20">
        <v>2013</v>
      </c>
      <c r="AU5" s="20">
        <v>2014</v>
      </c>
      <c r="AV5" s="20">
        <v>2015</v>
      </c>
      <c r="AW5" s="20">
        <v>2016</v>
      </c>
      <c r="AX5" s="20">
        <v>2017</v>
      </c>
      <c r="AY5" s="20">
        <v>2018</v>
      </c>
      <c r="AZ5" s="20">
        <v>2019</v>
      </c>
      <c r="BA5" s="20">
        <v>2020</v>
      </c>
      <c r="BB5" s="20">
        <v>2021</v>
      </c>
      <c r="BC5" s="20">
        <v>2022</v>
      </c>
      <c r="BD5" s="20">
        <v>2023</v>
      </c>
      <c r="BE5" s="20">
        <v>2024</v>
      </c>
    </row>
    <row r="6" spans="1:57" x14ac:dyDescent="0.25">
      <c r="A6" s="21" t="s">
        <v>513</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row>
    <row r="7" spans="1:57" x14ac:dyDescent="0.25">
      <c r="A7" s="23" t="s">
        <v>514</v>
      </c>
      <c r="B7" s="5" t="s">
        <v>791</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11">
        <v>92.9</v>
      </c>
      <c r="AL7" s="7">
        <v>90</v>
      </c>
      <c r="AM7" s="7">
        <v>87.9</v>
      </c>
      <c r="AN7" s="7">
        <v>85.5</v>
      </c>
      <c r="AO7" s="7">
        <v>88.8</v>
      </c>
      <c r="AP7" s="7">
        <v>86.1</v>
      </c>
      <c r="AQ7" s="7">
        <v>86.2</v>
      </c>
      <c r="AR7" s="7">
        <v>85.4</v>
      </c>
      <c r="AS7" s="7">
        <v>82.1</v>
      </c>
      <c r="AT7" s="7">
        <v>81.599999999999994</v>
      </c>
      <c r="AU7" s="7">
        <v>83.6</v>
      </c>
      <c r="AV7" s="7">
        <v>84.5</v>
      </c>
      <c r="AW7" s="7">
        <v>83.6</v>
      </c>
      <c r="AX7" s="7" t="s">
        <v>188</v>
      </c>
      <c r="AY7" s="7">
        <v>85.4</v>
      </c>
      <c r="AZ7" s="7">
        <v>85.2</v>
      </c>
      <c r="BA7" s="7">
        <v>86.8</v>
      </c>
      <c r="BB7" s="7">
        <v>83.8</v>
      </c>
      <c r="BC7" s="7">
        <v>85.8</v>
      </c>
      <c r="BD7" s="8">
        <v>83.4</v>
      </c>
    </row>
    <row r="8" spans="1:57" x14ac:dyDescent="0.25">
      <c r="A8" s="23" t="s">
        <v>516</v>
      </c>
      <c r="B8" s="5" t="s">
        <v>791</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11">
        <v>78.3</v>
      </c>
      <c r="AL8" s="7">
        <v>79.8</v>
      </c>
      <c r="AM8" s="7">
        <v>77.900000000000006</v>
      </c>
      <c r="AN8" s="7">
        <v>74.8</v>
      </c>
      <c r="AO8" s="7">
        <v>77.2</v>
      </c>
      <c r="AP8" s="7">
        <v>75.2</v>
      </c>
      <c r="AQ8" s="7">
        <v>72.3</v>
      </c>
      <c r="AR8" s="7">
        <v>71.7</v>
      </c>
      <c r="AS8" s="7">
        <v>72.3</v>
      </c>
      <c r="AT8" s="7">
        <v>68.400000000000006</v>
      </c>
      <c r="AU8" s="7">
        <v>68.099999999999994</v>
      </c>
      <c r="AV8" s="7">
        <v>65.7</v>
      </c>
      <c r="AW8" s="7">
        <v>67.400000000000006</v>
      </c>
      <c r="AX8" s="7" t="s">
        <v>188</v>
      </c>
      <c r="AY8" s="7">
        <v>68.8</v>
      </c>
      <c r="AZ8" s="7">
        <v>67</v>
      </c>
      <c r="BA8" s="7">
        <v>65.599999999999994</v>
      </c>
      <c r="BB8" s="7">
        <v>66.3</v>
      </c>
      <c r="BC8" s="7">
        <v>66</v>
      </c>
      <c r="BD8" s="8">
        <v>65.8</v>
      </c>
    </row>
    <row r="9" spans="1:57" x14ac:dyDescent="0.25">
      <c r="A9" s="20" t="s">
        <v>517</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11">
        <v>1.19</v>
      </c>
      <c r="AL9" s="7">
        <v>1.1299999999999999</v>
      </c>
      <c r="AM9" s="7">
        <v>1.1299999999999999</v>
      </c>
      <c r="AN9" s="7">
        <v>1.1399999999999999</v>
      </c>
      <c r="AO9" s="7">
        <v>1.1499999999999999</v>
      </c>
      <c r="AP9" s="7">
        <v>1.1399999999999999</v>
      </c>
      <c r="AQ9" s="7">
        <v>1.19</v>
      </c>
      <c r="AR9" s="7">
        <v>1.19</v>
      </c>
      <c r="AS9" s="7">
        <v>1.1399999999999999</v>
      </c>
      <c r="AT9" s="7">
        <v>1.19</v>
      </c>
      <c r="AU9" s="7">
        <v>1.23</v>
      </c>
      <c r="AV9" s="7">
        <v>1.29</v>
      </c>
      <c r="AW9" s="7">
        <v>1.24</v>
      </c>
      <c r="AX9" s="7" t="s">
        <v>188</v>
      </c>
      <c r="AY9" s="7">
        <v>1.24</v>
      </c>
      <c r="AZ9" s="7">
        <v>1.27</v>
      </c>
      <c r="BA9" s="7">
        <v>1.32</v>
      </c>
      <c r="BB9" s="7">
        <v>1.26</v>
      </c>
      <c r="BC9" s="7">
        <v>1.3</v>
      </c>
      <c r="BD9" s="8">
        <f>BD7/BD8</f>
        <v>1.2674772036474165</v>
      </c>
    </row>
    <row r="10" spans="1:57" x14ac:dyDescent="0.25">
      <c r="A10" s="20" t="s">
        <v>518</v>
      </c>
      <c r="B10" s="5" t="s">
        <v>791</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11" t="s">
        <v>188</v>
      </c>
      <c r="AL10" s="8">
        <v>19.37</v>
      </c>
      <c r="AM10" s="8">
        <v>19.02</v>
      </c>
      <c r="AN10" s="8">
        <v>10.28</v>
      </c>
      <c r="AO10" s="8">
        <v>10.76</v>
      </c>
      <c r="AP10" s="8">
        <v>11.71</v>
      </c>
      <c r="AQ10" s="8">
        <v>16.239999999999998</v>
      </c>
      <c r="AR10" s="8">
        <v>18.16</v>
      </c>
      <c r="AS10" s="8">
        <v>18.88</v>
      </c>
      <c r="AT10" s="8">
        <v>16.48</v>
      </c>
      <c r="AU10" s="8">
        <v>19.39</v>
      </c>
      <c r="AV10" s="8">
        <v>15.36</v>
      </c>
      <c r="AW10" s="8">
        <v>13.29</v>
      </c>
      <c r="AX10" s="8">
        <v>12.88</v>
      </c>
      <c r="AY10" s="8">
        <v>11.94</v>
      </c>
      <c r="AZ10" s="8">
        <v>11.8</v>
      </c>
      <c r="BA10" s="8">
        <v>10.4</v>
      </c>
      <c r="BB10" s="8">
        <v>12.38</v>
      </c>
      <c r="BC10" s="8">
        <v>14.25</v>
      </c>
      <c r="BD10" s="8">
        <v>18.16</v>
      </c>
    </row>
    <row r="11" spans="1:57" x14ac:dyDescent="0.25">
      <c r="A11" s="20" t="s">
        <v>519</v>
      </c>
      <c r="B11" s="5" t="s">
        <v>791</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11" t="s">
        <v>188</v>
      </c>
      <c r="AL11" s="8">
        <v>14.62</v>
      </c>
      <c r="AM11" s="8">
        <v>13.8</v>
      </c>
      <c r="AN11" s="8">
        <v>6.84</v>
      </c>
      <c r="AO11" s="8">
        <v>7.04</v>
      </c>
      <c r="AP11" s="8">
        <v>7.19</v>
      </c>
      <c r="AQ11" s="8">
        <v>11.71</v>
      </c>
      <c r="AR11" s="8">
        <v>12.7</v>
      </c>
      <c r="AS11" s="8">
        <v>13.48</v>
      </c>
      <c r="AT11" s="8">
        <v>12.18</v>
      </c>
      <c r="AU11" s="8">
        <v>13.94</v>
      </c>
      <c r="AV11" s="8">
        <v>10.79</v>
      </c>
      <c r="AW11" s="8">
        <v>8.99</v>
      </c>
      <c r="AX11" s="8">
        <v>9.61</v>
      </c>
      <c r="AY11" s="8">
        <v>8.23</v>
      </c>
      <c r="AZ11" s="8">
        <v>8.09</v>
      </c>
      <c r="BA11" s="8">
        <v>7.99</v>
      </c>
      <c r="BB11" s="8">
        <v>8.82</v>
      </c>
      <c r="BC11" s="8">
        <v>10.4</v>
      </c>
      <c r="BD11" s="8">
        <v>13.48</v>
      </c>
    </row>
    <row r="12" spans="1:57" x14ac:dyDescent="0.25">
      <c r="A12" s="20" t="s">
        <v>520</v>
      </c>
      <c r="B12" s="5" t="s">
        <v>791</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11" t="s">
        <v>188</v>
      </c>
      <c r="AL12" s="8">
        <v>11.18</v>
      </c>
      <c r="AM12" s="8">
        <v>10.63</v>
      </c>
      <c r="AN12" s="8">
        <v>4.93</v>
      </c>
      <c r="AO12" s="8">
        <v>5.24</v>
      </c>
      <c r="AP12" s="8">
        <v>5.44</v>
      </c>
      <c r="AQ12" s="8">
        <v>8.1199999999999992</v>
      </c>
      <c r="AR12" s="8">
        <v>9.42</v>
      </c>
      <c r="AS12" s="8">
        <v>10.11</v>
      </c>
      <c r="AT12" s="8">
        <v>9.0500000000000007</v>
      </c>
      <c r="AU12" s="8">
        <v>10.39</v>
      </c>
      <c r="AV12" s="8">
        <v>8.1199999999999992</v>
      </c>
      <c r="AW12" s="8">
        <v>6.66</v>
      </c>
      <c r="AX12" s="8">
        <v>7</v>
      </c>
      <c r="AY12" s="8">
        <v>6.2</v>
      </c>
      <c r="AZ12" s="8">
        <v>6.26</v>
      </c>
      <c r="BA12" s="8">
        <v>6.56</v>
      </c>
      <c r="BB12" s="8">
        <v>6.42</v>
      </c>
      <c r="BC12" s="8">
        <v>7.49</v>
      </c>
      <c r="BD12" s="8">
        <v>10.86</v>
      </c>
    </row>
    <row r="13" spans="1:57" x14ac:dyDescent="0.25">
      <c r="A13" s="23" t="s">
        <v>792</v>
      </c>
      <c r="B13" s="5" t="s">
        <v>791</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11" t="s">
        <v>188</v>
      </c>
      <c r="AL13" s="7">
        <v>10.627386</v>
      </c>
      <c r="AM13" s="7">
        <v>9.647354</v>
      </c>
      <c r="AN13" s="7">
        <v>4.0592059999999996</v>
      </c>
      <c r="AO13" s="7">
        <v>3.3011020000000002</v>
      </c>
      <c r="AP13" s="7">
        <v>4.353847</v>
      </c>
      <c r="AQ13" s="7">
        <v>6.3701249999999998</v>
      </c>
      <c r="AR13" s="7">
        <v>8.1773559999999996</v>
      </c>
      <c r="AS13" s="7">
        <v>9.0825479999999992</v>
      </c>
      <c r="AT13" s="7">
        <v>7.5307539999999999</v>
      </c>
      <c r="AU13" s="7">
        <v>7.5054829999999999</v>
      </c>
      <c r="AV13" s="7">
        <v>5.6451659999999997</v>
      </c>
      <c r="AW13" s="7">
        <v>4.9961359999999999</v>
      </c>
      <c r="AX13" s="7">
        <v>4.4109730000000003</v>
      </c>
      <c r="AY13" s="7">
        <v>3.9236049999999998</v>
      </c>
      <c r="AZ13" s="7">
        <v>3.8089230000000001</v>
      </c>
      <c r="BA13" s="7">
        <v>2.9796420000000001</v>
      </c>
      <c r="BB13" s="7">
        <v>3.2865700000000002</v>
      </c>
      <c r="BC13" s="7">
        <v>4.8575900000000001</v>
      </c>
      <c r="BD13" s="7">
        <v>7.1099009999999998</v>
      </c>
    </row>
    <row r="14" spans="1:57" x14ac:dyDescent="0.25">
      <c r="A14" s="23" t="s">
        <v>793</v>
      </c>
      <c r="B14" s="5" t="s">
        <v>791</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11" t="s">
        <v>188</v>
      </c>
      <c r="AL14" s="7">
        <v>15.344768</v>
      </c>
      <c r="AM14" s="7">
        <v>16.222701000000001</v>
      </c>
      <c r="AN14" s="7">
        <v>10.666667</v>
      </c>
      <c r="AO14" s="7">
        <v>16.758863000000002</v>
      </c>
      <c r="AP14" s="7">
        <v>10.966642999999999</v>
      </c>
      <c r="AQ14" s="7">
        <v>16.066327000000001</v>
      </c>
      <c r="AR14" s="7">
        <v>14.377015999999999</v>
      </c>
      <c r="AS14" s="7">
        <v>13.900746</v>
      </c>
      <c r="AT14" s="7">
        <v>14.047332000000001</v>
      </c>
      <c r="AU14" s="7">
        <v>20.221978</v>
      </c>
      <c r="AV14" s="7">
        <v>16.574003999999999</v>
      </c>
      <c r="AW14" s="7">
        <v>12.207475000000001</v>
      </c>
      <c r="AX14" s="7">
        <v>15.971314</v>
      </c>
      <c r="AY14" s="7">
        <v>14.183076</v>
      </c>
      <c r="AZ14" s="7">
        <v>14.379649000000001</v>
      </c>
      <c r="BA14" s="7">
        <v>18.581764</v>
      </c>
      <c r="BB14" s="7">
        <v>16.615310000000001</v>
      </c>
      <c r="BC14" s="7">
        <v>16.444969</v>
      </c>
      <c r="BD14" s="7">
        <v>23.083725000000001</v>
      </c>
    </row>
    <row r="15" spans="1:57" x14ac:dyDescent="0.25">
      <c r="A15" s="20" t="s">
        <v>523</v>
      </c>
      <c r="B15" s="5" t="s">
        <v>791</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11" t="s">
        <v>188</v>
      </c>
      <c r="AL15" s="8">
        <v>0.96</v>
      </c>
      <c r="AM15" s="8">
        <v>0.87</v>
      </c>
      <c r="AN15" s="8">
        <v>0.95</v>
      </c>
      <c r="AO15" s="8">
        <v>0.87</v>
      </c>
      <c r="AP15" s="8">
        <v>0.87</v>
      </c>
      <c r="AQ15" s="8">
        <v>0.88</v>
      </c>
      <c r="AR15" s="8">
        <v>0.89</v>
      </c>
      <c r="AS15" s="8">
        <v>0.89</v>
      </c>
      <c r="AT15" s="8">
        <v>0.91</v>
      </c>
      <c r="AU15" s="8">
        <v>0.9</v>
      </c>
      <c r="AV15" s="8">
        <v>0.91</v>
      </c>
      <c r="AW15" s="8">
        <v>0.95</v>
      </c>
      <c r="AX15" s="8">
        <v>0.96</v>
      </c>
      <c r="AY15" s="8">
        <v>1</v>
      </c>
      <c r="AZ15" s="8">
        <v>0.99</v>
      </c>
      <c r="BA15" s="8">
        <v>1.07</v>
      </c>
      <c r="BB15" s="8">
        <v>1.01</v>
      </c>
      <c r="BC15" s="8">
        <v>0.96</v>
      </c>
      <c r="BD15" s="8">
        <v>0.95</v>
      </c>
    </row>
    <row r="16" spans="1:57" outlineLevel="1" x14ac:dyDescent="0.25">
      <c r="A16" s="25" t="s">
        <v>524</v>
      </c>
      <c r="B16" s="5" t="s">
        <v>525</v>
      </c>
      <c r="AK16" s="11" t="s">
        <v>188</v>
      </c>
      <c r="AL16" s="8">
        <v>7.9</v>
      </c>
      <c r="AM16" s="8">
        <v>6.8</v>
      </c>
      <c r="AN16" s="8">
        <v>5.2</v>
      </c>
      <c r="AO16" s="8">
        <v>3.6</v>
      </c>
      <c r="AP16" s="8">
        <v>4.4000000000000004</v>
      </c>
      <c r="AQ16" s="8">
        <v>6</v>
      </c>
      <c r="AR16" s="8">
        <v>7.4</v>
      </c>
      <c r="AS16" s="8">
        <v>7.9</v>
      </c>
      <c r="AT16" s="8">
        <v>7.1</v>
      </c>
      <c r="AU16" s="8">
        <v>8.3000000000000007</v>
      </c>
      <c r="AV16" s="8">
        <v>6.8</v>
      </c>
      <c r="AW16" s="8">
        <v>4.9000000000000004</v>
      </c>
      <c r="AX16" s="8">
        <v>4.8</v>
      </c>
      <c r="AY16" s="8">
        <v>4</v>
      </c>
      <c r="AZ16" s="8">
        <v>4.4000000000000004</v>
      </c>
      <c r="BA16" s="8">
        <v>4.4000000000000004</v>
      </c>
      <c r="BB16" s="8">
        <v>4.5</v>
      </c>
      <c r="BC16" s="8">
        <v>5</v>
      </c>
      <c r="BD16" s="8">
        <v>7.7</v>
      </c>
    </row>
    <row r="17" spans="1:56" outlineLevel="1" x14ac:dyDescent="0.25">
      <c r="A17" s="20" t="s">
        <v>526</v>
      </c>
      <c r="B17" s="5" t="s">
        <v>791</v>
      </c>
      <c r="AK17" s="11" t="s">
        <v>188</v>
      </c>
      <c r="AL17" s="8">
        <v>35.49</v>
      </c>
      <c r="AM17" s="8">
        <v>29.02</v>
      </c>
      <c r="AN17" s="8">
        <v>22.36</v>
      </c>
      <c r="AO17" s="8">
        <v>44.38</v>
      </c>
      <c r="AP17" s="8">
        <v>36.15</v>
      </c>
      <c r="AQ17" s="8">
        <v>37.270000000000003</v>
      </c>
      <c r="AR17" s="8">
        <v>29.21</v>
      </c>
      <c r="AS17" s="8">
        <v>35.08</v>
      </c>
      <c r="AT17" s="8">
        <v>32.049999999999997</v>
      </c>
      <c r="AU17" s="8">
        <v>40.9</v>
      </c>
      <c r="AV17" s="8">
        <v>39.28</v>
      </c>
      <c r="AW17" s="8">
        <v>36.07</v>
      </c>
      <c r="AX17" s="8">
        <v>38.99</v>
      </c>
      <c r="AY17" s="8">
        <v>39.89</v>
      </c>
      <c r="AZ17" s="8">
        <v>43.72</v>
      </c>
      <c r="BA17" s="8">
        <v>50.42</v>
      </c>
      <c r="BB17" s="8">
        <v>44.59</v>
      </c>
      <c r="BC17" s="8">
        <v>43.23</v>
      </c>
      <c r="BD17" s="8">
        <v>51.61</v>
      </c>
    </row>
    <row r="18" spans="1:56" outlineLevel="1" x14ac:dyDescent="0.25">
      <c r="A18" s="20" t="s">
        <v>527</v>
      </c>
      <c r="B18" s="5" t="s">
        <v>791</v>
      </c>
      <c r="AK18" s="11" t="s">
        <v>188</v>
      </c>
      <c r="AL18" s="8">
        <v>26.68</v>
      </c>
      <c r="AM18" s="8">
        <v>21.98</v>
      </c>
      <c r="AN18" s="8">
        <v>15.61</v>
      </c>
      <c r="AO18" s="8">
        <v>36.369999999999997</v>
      </c>
      <c r="AP18" s="8">
        <v>26.14</v>
      </c>
      <c r="AQ18" s="8">
        <v>29.35</v>
      </c>
      <c r="AR18" s="8">
        <v>24.1</v>
      </c>
      <c r="AS18" s="8">
        <v>25.35</v>
      </c>
      <c r="AT18" s="8">
        <v>23.59</v>
      </c>
      <c r="AU18" s="8">
        <v>31.67</v>
      </c>
      <c r="AV18" s="8">
        <v>26.82</v>
      </c>
      <c r="AW18" s="8">
        <v>25.32</v>
      </c>
      <c r="AX18" s="8">
        <v>30.69</v>
      </c>
      <c r="AY18" s="8">
        <v>29.95</v>
      </c>
      <c r="AZ18" s="8">
        <v>29.62</v>
      </c>
      <c r="BA18" s="8">
        <v>38.840000000000003</v>
      </c>
      <c r="BB18" s="8">
        <v>31.89</v>
      </c>
      <c r="BC18" s="8">
        <v>30.91</v>
      </c>
      <c r="BD18" s="8">
        <v>37.9</v>
      </c>
    </row>
    <row r="19" spans="1:56" x14ac:dyDescent="0.25">
      <c r="A19" s="20" t="s">
        <v>528</v>
      </c>
      <c r="B19" s="5" t="s">
        <v>791</v>
      </c>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11" t="s">
        <v>188</v>
      </c>
      <c r="AL19" s="8">
        <v>20.39</v>
      </c>
      <c r="AM19" s="8">
        <v>16.78</v>
      </c>
      <c r="AN19" s="8">
        <v>12.24</v>
      </c>
      <c r="AO19" s="8">
        <v>26.7</v>
      </c>
      <c r="AP19" s="8">
        <v>13.99</v>
      </c>
      <c r="AQ19" s="8">
        <v>18.440000000000001</v>
      </c>
      <c r="AR19" s="8">
        <v>23.51</v>
      </c>
      <c r="AS19" s="8">
        <v>18.62</v>
      </c>
      <c r="AT19" s="8">
        <v>17.850000000000001</v>
      </c>
      <c r="AU19" s="8">
        <v>22.46</v>
      </c>
      <c r="AV19" s="8">
        <v>22.1</v>
      </c>
      <c r="AW19" s="8">
        <v>19.34</v>
      </c>
      <c r="AX19" s="8">
        <v>21.75</v>
      </c>
      <c r="AY19" s="8">
        <v>21.31</v>
      </c>
      <c r="AZ19" s="8">
        <v>23.12</v>
      </c>
      <c r="BA19" s="8">
        <v>32.92</v>
      </c>
      <c r="BB19" s="8">
        <v>24.49</v>
      </c>
      <c r="BC19" s="8">
        <v>22.72</v>
      </c>
      <c r="BD19" s="8">
        <v>27.91</v>
      </c>
    </row>
    <row r="20" spans="1:56" x14ac:dyDescent="0.25">
      <c r="A20" s="20" t="s">
        <v>794</v>
      </c>
      <c r="B20" s="5" t="s">
        <v>515</v>
      </c>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5" t="s">
        <v>188</v>
      </c>
      <c r="AL20" s="8">
        <v>8.2799999999999994</v>
      </c>
      <c r="AM20" s="8">
        <v>8.26</v>
      </c>
      <c r="AN20" s="8">
        <v>8.1999999999999993</v>
      </c>
      <c r="AO20" s="8">
        <v>7.69</v>
      </c>
      <c r="AP20" s="8">
        <v>6.87</v>
      </c>
      <c r="AQ20" s="8">
        <v>6.77</v>
      </c>
      <c r="AR20" s="8">
        <v>6.6</v>
      </c>
      <c r="AS20" s="8">
        <v>7.1</v>
      </c>
      <c r="AT20" s="8">
        <v>7.57</v>
      </c>
      <c r="AU20" s="8">
        <v>8.98</v>
      </c>
      <c r="AV20" s="8">
        <v>8.8000000000000007</v>
      </c>
      <c r="AW20" s="8">
        <v>8.4</v>
      </c>
      <c r="AX20" s="8" t="s">
        <v>188</v>
      </c>
      <c r="AY20" s="8">
        <v>8.42</v>
      </c>
      <c r="AZ20" s="8">
        <v>8.24</v>
      </c>
      <c r="BA20" s="8">
        <v>8.09</v>
      </c>
      <c r="BB20" s="8">
        <v>8.1</v>
      </c>
      <c r="BC20" s="8">
        <v>9.59</v>
      </c>
      <c r="BD20" s="8">
        <v>9.06</v>
      </c>
    </row>
    <row r="21" spans="1:56" x14ac:dyDescent="0.25">
      <c r="A21" s="23" t="s">
        <v>530</v>
      </c>
      <c r="B21" s="5" t="s">
        <v>531</v>
      </c>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5" t="s">
        <v>188</v>
      </c>
      <c r="AL21" s="5" t="s">
        <v>188</v>
      </c>
      <c r="AM21" s="5" t="s">
        <v>188</v>
      </c>
      <c r="AN21" s="5" t="s">
        <v>188</v>
      </c>
      <c r="AO21" s="5">
        <v>5.5</v>
      </c>
      <c r="AP21" s="5">
        <v>3</v>
      </c>
      <c r="AQ21" s="5">
        <v>3.4</v>
      </c>
      <c r="AR21" s="5">
        <v>3.8</v>
      </c>
      <c r="AS21" s="5">
        <v>3.9</v>
      </c>
      <c r="AT21" s="5">
        <v>3.9</v>
      </c>
      <c r="AU21" s="5">
        <v>3.9</v>
      </c>
      <c r="AV21" s="5">
        <v>3.9</v>
      </c>
      <c r="AW21" s="5">
        <v>3.9</v>
      </c>
      <c r="AX21" s="5">
        <v>3.9</v>
      </c>
      <c r="AY21" s="5">
        <v>3.8</v>
      </c>
      <c r="AZ21" s="5">
        <v>3.8</v>
      </c>
      <c r="BA21" s="11">
        <v>3.8</v>
      </c>
      <c r="BB21" s="5">
        <v>4.2</v>
      </c>
      <c r="BC21" s="5">
        <v>4.3</v>
      </c>
      <c r="BD21" s="5">
        <v>4.5</v>
      </c>
    </row>
    <row r="22" spans="1:56" x14ac:dyDescent="0.25">
      <c r="A22" s="20" t="s">
        <v>532</v>
      </c>
      <c r="B22" s="5" t="s">
        <v>515</v>
      </c>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5" t="s">
        <v>188</v>
      </c>
      <c r="AL22" s="5" t="s">
        <v>188</v>
      </c>
      <c r="AM22" s="5" t="s">
        <v>188</v>
      </c>
      <c r="AN22" s="5" t="s">
        <v>188</v>
      </c>
      <c r="AO22" s="5" t="s">
        <v>188</v>
      </c>
      <c r="AP22" s="5" t="s">
        <v>188</v>
      </c>
      <c r="AQ22" s="5" t="s">
        <v>188</v>
      </c>
      <c r="AR22" s="5" t="s">
        <v>188</v>
      </c>
      <c r="AS22" s="5" t="s">
        <v>188</v>
      </c>
      <c r="AT22" s="5" t="s">
        <v>188</v>
      </c>
      <c r="AU22" s="5" t="s">
        <v>188</v>
      </c>
      <c r="AV22" s="5" t="s">
        <v>188</v>
      </c>
      <c r="AW22" s="5" t="s">
        <v>188</v>
      </c>
      <c r="AX22" s="5" t="s">
        <v>188</v>
      </c>
      <c r="AY22" s="5" t="s">
        <v>188</v>
      </c>
      <c r="AZ22" s="5" t="s">
        <v>188</v>
      </c>
      <c r="BA22" s="11">
        <v>2.02</v>
      </c>
      <c r="BB22" s="5" t="s">
        <v>188</v>
      </c>
      <c r="BC22" s="5" t="s">
        <v>188</v>
      </c>
      <c r="BD22" s="5" t="s">
        <v>188</v>
      </c>
    </row>
    <row r="23" spans="1:56" x14ac:dyDescent="0.25">
      <c r="A23" s="20" t="s">
        <v>533</v>
      </c>
      <c r="B23" s="5" t="s">
        <v>515</v>
      </c>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11">
        <v>35.200000000000003</v>
      </c>
      <c r="AL23" s="11">
        <v>28</v>
      </c>
      <c r="AM23" s="11">
        <v>24.6</v>
      </c>
      <c r="AN23" s="11">
        <v>19.899999999999999</v>
      </c>
      <c r="AO23" s="11">
        <v>16</v>
      </c>
      <c r="AP23" s="11">
        <v>20.8</v>
      </c>
      <c r="AQ23" s="11">
        <v>27.2</v>
      </c>
      <c r="AR23" s="11">
        <v>29.9</v>
      </c>
      <c r="AS23" s="11">
        <v>29.1</v>
      </c>
      <c r="AT23" s="11">
        <v>30.2</v>
      </c>
      <c r="AU23" s="11">
        <v>25.4</v>
      </c>
      <c r="AV23" s="11">
        <v>20.6</v>
      </c>
      <c r="AW23" s="11">
        <v>17.7</v>
      </c>
      <c r="AX23" s="11">
        <v>15.2</v>
      </c>
      <c r="AY23" s="11">
        <v>14.5</v>
      </c>
      <c r="AZ23" s="11">
        <v>12.9</v>
      </c>
      <c r="BA23" s="11">
        <v>8.6</v>
      </c>
      <c r="BB23" s="11" t="s">
        <v>188</v>
      </c>
      <c r="BC23" s="11" t="s">
        <v>188</v>
      </c>
      <c r="BD23" s="11">
        <v>15.3</v>
      </c>
    </row>
    <row r="24" spans="1:56" x14ac:dyDescent="0.25">
      <c r="A24" s="20" t="s">
        <v>534</v>
      </c>
      <c r="B24" s="5" t="s">
        <v>515</v>
      </c>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5" t="s">
        <v>188</v>
      </c>
      <c r="AL24" s="5" t="s">
        <v>188</v>
      </c>
      <c r="AM24" s="5" t="s">
        <v>188</v>
      </c>
      <c r="AN24" s="11">
        <v>20.5</v>
      </c>
      <c r="AO24" s="5" t="s">
        <v>188</v>
      </c>
      <c r="AP24" s="5" t="s">
        <v>188</v>
      </c>
      <c r="AQ24" s="5" t="s">
        <v>188</v>
      </c>
      <c r="AR24" s="5" t="s">
        <v>188</v>
      </c>
      <c r="AS24" s="11">
        <v>12.7</v>
      </c>
      <c r="AT24" s="5" t="s">
        <v>188</v>
      </c>
      <c r="AU24" s="5" t="s">
        <v>188</v>
      </c>
      <c r="AV24" s="5" t="s">
        <v>188</v>
      </c>
      <c r="AW24" s="5" t="s">
        <v>188</v>
      </c>
      <c r="AX24" s="5" t="s">
        <v>188</v>
      </c>
      <c r="AY24" s="5" t="s">
        <v>188</v>
      </c>
      <c r="AZ24" s="5" t="s">
        <v>188</v>
      </c>
      <c r="BA24" s="5" t="s">
        <v>188</v>
      </c>
      <c r="BB24" s="5" t="s">
        <v>188</v>
      </c>
      <c r="BC24" s="5" t="s">
        <v>188</v>
      </c>
      <c r="BD24" s="5" t="s">
        <v>188</v>
      </c>
    </row>
    <row r="25" spans="1:56" x14ac:dyDescent="0.25">
      <c r="A25" s="23" t="s">
        <v>535</v>
      </c>
      <c r="B25" s="5" t="s">
        <v>804</v>
      </c>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5" t="s">
        <v>188</v>
      </c>
      <c r="AL25" s="5" t="s">
        <v>188</v>
      </c>
      <c r="AM25" s="5" t="s">
        <v>188</v>
      </c>
      <c r="AN25" s="5" t="s">
        <v>188</v>
      </c>
      <c r="AO25" s="5" t="s">
        <v>188</v>
      </c>
      <c r="AP25" s="5">
        <v>22.4</v>
      </c>
      <c r="AQ25" s="5">
        <v>23.9</v>
      </c>
      <c r="AR25" s="5">
        <v>26.6</v>
      </c>
      <c r="AS25" s="5">
        <v>25.4</v>
      </c>
      <c r="AT25" s="5">
        <v>24.8</v>
      </c>
      <c r="AU25" s="5">
        <v>25</v>
      </c>
      <c r="AV25" s="5">
        <v>24.3</v>
      </c>
      <c r="AW25" s="5">
        <v>24.3</v>
      </c>
      <c r="AX25" s="5">
        <v>24.6</v>
      </c>
      <c r="AY25" s="5">
        <v>24.5</v>
      </c>
      <c r="AZ25" s="5">
        <v>24.4</v>
      </c>
      <c r="BA25" s="11">
        <v>24.1</v>
      </c>
      <c r="BB25" s="5">
        <v>25.9</v>
      </c>
      <c r="BC25" s="5">
        <v>28.2</v>
      </c>
      <c r="BD25" s="5">
        <v>37.1</v>
      </c>
    </row>
    <row r="26" spans="1:56" x14ac:dyDescent="0.25">
      <c r="A26" s="20" t="s">
        <v>536</v>
      </c>
      <c r="B26" s="11" t="s">
        <v>515</v>
      </c>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5" t="s">
        <v>188</v>
      </c>
      <c r="AL26" s="5" t="s">
        <v>188</v>
      </c>
      <c r="AM26" s="5" t="s">
        <v>188</v>
      </c>
      <c r="AN26" s="5" t="s">
        <v>188</v>
      </c>
      <c r="AO26" s="5" t="s">
        <v>188</v>
      </c>
      <c r="AP26" s="5" t="s">
        <v>188</v>
      </c>
      <c r="AQ26" s="5" t="s">
        <v>188</v>
      </c>
      <c r="AR26" s="5" t="s">
        <v>188</v>
      </c>
      <c r="AS26" s="5" t="s">
        <v>188</v>
      </c>
      <c r="AT26" s="5" t="s">
        <v>188</v>
      </c>
      <c r="AU26" s="5" t="s">
        <v>188</v>
      </c>
      <c r="AV26" s="5" t="s">
        <v>188</v>
      </c>
      <c r="AW26" s="5" t="s">
        <v>188</v>
      </c>
      <c r="AX26" s="5" t="s">
        <v>188</v>
      </c>
      <c r="AY26" s="5" t="s">
        <v>188</v>
      </c>
      <c r="AZ26" s="5" t="s">
        <v>188</v>
      </c>
      <c r="BA26" s="11">
        <v>2.02</v>
      </c>
      <c r="BB26" s="5" t="s">
        <v>188</v>
      </c>
      <c r="BC26" s="5" t="s">
        <v>188</v>
      </c>
      <c r="BD26" s="5" t="s">
        <v>188</v>
      </c>
    </row>
    <row r="27" spans="1:56" outlineLevel="1" x14ac:dyDescent="0.25">
      <c r="A27" s="23" t="s">
        <v>537</v>
      </c>
      <c r="B27" s="12" t="s">
        <v>538</v>
      </c>
      <c r="AK27" s="5" t="s">
        <v>188</v>
      </c>
      <c r="AL27" s="5" t="s">
        <v>188</v>
      </c>
      <c r="AM27" s="5" t="s">
        <v>188</v>
      </c>
      <c r="AN27" s="5" t="s">
        <v>188</v>
      </c>
      <c r="AO27" s="5" t="s">
        <v>188</v>
      </c>
      <c r="AP27" s="5" t="s">
        <v>188</v>
      </c>
      <c r="AQ27" s="5" t="s">
        <v>188</v>
      </c>
      <c r="AR27" s="5" t="s">
        <v>188</v>
      </c>
      <c r="AS27" s="5" t="s">
        <v>188</v>
      </c>
      <c r="AT27" s="5" t="s">
        <v>188</v>
      </c>
      <c r="AU27" s="13">
        <v>0.69099999999999995</v>
      </c>
      <c r="AV27" s="5" t="s">
        <v>188</v>
      </c>
      <c r="AW27" s="5" t="s">
        <v>188</v>
      </c>
      <c r="AX27" s="13">
        <v>0.70899999999999996</v>
      </c>
      <c r="AY27" s="5" t="s">
        <v>188</v>
      </c>
      <c r="AZ27" s="5" t="s">
        <v>188</v>
      </c>
      <c r="BA27" s="5" t="s">
        <v>188</v>
      </c>
      <c r="BB27" s="5">
        <v>0.70899999999999996</v>
      </c>
      <c r="BC27" s="5" t="s">
        <v>188</v>
      </c>
      <c r="BD27" s="5" t="s">
        <v>188</v>
      </c>
    </row>
    <row r="28" spans="1:56" outlineLevel="1" x14ac:dyDescent="0.25">
      <c r="A28" s="20" t="s">
        <v>539</v>
      </c>
      <c r="B28" s="5" t="s">
        <v>239</v>
      </c>
      <c r="AK28" s="5" t="s">
        <v>188</v>
      </c>
      <c r="AL28" s="5" t="s">
        <v>188</v>
      </c>
      <c r="AM28" s="5" t="s">
        <v>188</v>
      </c>
      <c r="AN28" s="5" t="s">
        <v>188</v>
      </c>
      <c r="AO28" s="5" t="s">
        <v>188</v>
      </c>
      <c r="AP28" s="5" t="s">
        <v>188</v>
      </c>
      <c r="AQ28" s="5" t="s">
        <v>188</v>
      </c>
      <c r="AR28" s="5" t="s">
        <v>188</v>
      </c>
      <c r="AS28" s="5" t="s">
        <v>188</v>
      </c>
      <c r="AT28" s="11">
        <v>11.7</v>
      </c>
      <c r="AU28" s="11">
        <v>11.6</v>
      </c>
      <c r="AV28" s="11">
        <v>11.3</v>
      </c>
      <c r="AW28" s="11">
        <v>10.9</v>
      </c>
      <c r="AX28" s="11">
        <v>10.7</v>
      </c>
      <c r="AY28" s="11">
        <v>10.7</v>
      </c>
      <c r="AZ28" s="11">
        <v>10.199999999999999</v>
      </c>
      <c r="BA28" s="11">
        <v>9.3000000000000007</v>
      </c>
      <c r="BB28" s="11">
        <v>9.3000000000000007</v>
      </c>
      <c r="BC28" s="11">
        <v>9.6</v>
      </c>
      <c r="BD28" s="11">
        <v>9.6999999999999993</v>
      </c>
    </row>
    <row r="29" spans="1:56" outlineLevel="1" x14ac:dyDescent="0.25">
      <c r="A29" s="20" t="s">
        <v>540</v>
      </c>
      <c r="B29" s="5" t="s">
        <v>515</v>
      </c>
      <c r="AK29" s="5" t="s">
        <v>188</v>
      </c>
      <c r="AL29" s="5" t="s">
        <v>188</v>
      </c>
      <c r="AM29" s="5" t="s">
        <v>188</v>
      </c>
      <c r="AN29" s="5" t="s">
        <v>188</v>
      </c>
      <c r="AO29" s="7">
        <v>42.984805999999999</v>
      </c>
      <c r="AP29" s="7">
        <v>43.786328400000002</v>
      </c>
      <c r="AQ29" s="7">
        <v>44.9528167</v>
      </c>
      <c r="AR29" s="7">
        <v>59.313718600000001</v>
      </c>
      <c r="AS29" s="7">
        <v>56.861938299999998</v>
      </c>
      <c r="AT29" s="7">
        <v>58.927299099999999</v>
      </c>
      <c r="AU29" s="7">
        <v>60.816047099999999</v>
      </c>
      <c r="AV29" s="7">
        <v>64.044886899999995</v>
      </c>
      <c r="AW29" s="7">
        <v>65.139593199999993</v>
      </c>
      <c r="AX29" s="7">
        <v>67.700277099999994</v>
      </c>
      <c r="AY29" s="7">
        <v>68.0708214</v>
      </c>
      <c r="AZ29" s="7">
        <v>66.082791099999994</v>
      </c>
      <c r="BA29" s="7">
        <v>70.078391400000001</v>
      </c>
      <c r="BB29" s="5" t="s">
        <v>188</v>
      </c>
      <c r="BC29" s="5" t="s">
        <v>188</v>
      </c>
      <c r="BD29" s="7">
        <v>62.923508599999998</v>
      </c>
    </row>
    <row r="30" spans="1:56" outlineLevel="1" x14ac:dyDescent="0.25">
      <c r="A30" s="20" t="s">
        <v>541</v>
      </c>
      <c r="B30" s="5" t="s">
        <v>515</v>
      </c>
      <c r="AK30" s="5" t="s">
        <v>188</v>
      </c>
      <c r="AL30" s="5" t="s">
        <v>188</v>
      </c>
      <c r="AM30" s="5" t="s">
        <v>188</v>
      </c>
      <c r="AN30" s="5" t="s">
        <v>188</v>
      </c>
      <c r="AO30" s="7">
        <v>39.237125200000001</v>
      </c>
      <c r="AP30" s="7">
        <v>39.459910899999997</v>
      </c>
      <c r="AQ30" s="7">
        <v>37.041264400000003</v>
      </c>
      <c r="AR30" s="7">
        <v>28.976183299999999</v>
      </c>
      <c r="AS30" s="7">
        <v>30.6200294</v>
      </c>
      <c r="AT30" s="7">
        <v>29.164530599999999</v>
      </c>
      <c r="AU30" s="7">
        <v>28.260101200000001</v>
      </c>
      <c r="AV30" s="7">
        <v>28.051306100000001</v>
      </c>
      <c r="AW30" s="7">
        <v>27.147033499999999</v>
      </c>
      <c r="AX30" s="7">
        <v>25.2969443</v>
      </c>
      <c r="AY30" s="7">
        <v>25.4990965</v>
      </c>
      <c r="AZ30" s="7">
        <v>27.152187699999999</v>
      </c>
      <c r="BA30" s="7">
        <v>24.426858899999999</v>
      </c>
      <c r="BB30" s="5" t="s">
        <v>188</v>
      </c>
      <c r="BC30" s="5" t="s">
        <v>188</v>
      </c>
      <c r="BD30" s="7">
        <v>28.907231199999998</v>
      </c>
    </row>
    <row r="31" spans="1:56" outlineLevel="1" x14ac:dyDescent="0.25">
      <c r="A31" s="20" t="s">
        <v>542</v>
      </c>
      <c r="B31" s="5" t="s">
        <v>515</v>
      </c>
      <c r="AK31" s="5" t="s">
        <v>188</v>
      </c>
      <c r="AL31" s="5" t="s">
        <v>188</v>
      </c>
      <c r="AM31" s="5" t="s">
        <v>188</v>
      </c>
      <c r="AN31" s="5" t="s">
        <v>188</v>
      </c>
      <c r="AO31" s="7">
        <v>15.3016787</v>
      </c>
      <c r="AP31" s="7">
        <v>13.545402599999999</v>
      </c>
      <c r="AQ31" s="7">
        <v>14.463587</v>
      </c>
      <c r="AR31" s="7">
        <v>8.9280541600000003</v>
      </c>
      <c r="AS31" s="7">
        <v>9.9375210700000007</v>
      </c>
      <c r="AT31" s="7">
        <v>9.5638060500000002</v>
      </c>
      <c r="AU31" s="7">
        <v>8.8399028000000008</v>
      </c>
      <c r="AV31" s="7">
        <v>6.2243576300000001</v>
      </c>
      <c r="AW31" s="7">
        <v>6.7960731299999999</v>
      </c>
      <c r="AX31" s="7">
        <v>5.8408412900000002</v>
      </c>
      <c r="AY31" s="7">
        <v>5.4922848499999999</v>
      </c>
      <c r="AZ31" s="7">
        <v>5.4401042999999998</v>
      </c>
      <c r="BA31" s="7">
        <v>4.7402635999999996</v>
      </c>
      <c r="BB31" s="5" t="s">
        <v>188</v>
      </c>
      <c r="BC31" s="5" t="s">
        <v>188</v>
      </c>
      <c r="BD31" s="7">
        <v>6.7444512200000002</v>
      </c>
    </row>
    <row r="32" spans="1:56" outlineLevel="1" x14ac:dyDescent="0.25">
      <c r="A32" s="20" t="s">
        <v>543</v>
      </c>
      <c r="B32" s="5" t="s">
        <v>515</v>
      </c>
      <c r="AK32" s="5" t="s">
        <v>188</v>
      </c>
      <c r="AL32" s="5" t="s">
        <v>188</v>
      </c>
      <c r="AM32" s="5" t="s">
        <v>188</v>
      </c>
      <c r="AN32" s="5" t="s">
        <v>188</v>
      </c>
      <c r="AO32" s="7">
        <v>2.3316970399999999</v>
      </c>
      <c r="AP32" s="7">
        <v>2.9070369600000001</v>
      </c>
      <c r="AQ32" s="7">
        <v>3.1414445299999998</v>
      </c>
      <c r="AR32" s="7">
        <v>2.6007552199999999</v>
      </c>
      <c r="AS32" s="7">
        <v>2.3685764599999999</v>
      </c>
      <c r="AT32" s="7">
        <v>2.25410588</v>
      </c>
      <c r="AU32" s="7">
        <v>1.83006034</v>
      </c>
      <c r="AV32" s="7">
        <v>1.51648582</v>
      </c>
      <c r="AW32" s="7">
        <v>0.80186522000000005</v>
      </c>
      <c r="AX32" s="7">
        <v>0.99490729</v>
      </c>
      <c r="AY32" s="7">
        <v>0.79028041000000004</v>
      </c>
      <c r="AZ32" s="7">
        <v>1.2484149</v>
      </c>
      <c r="BA32" s="7">
        <v>0.75448610000000005</v>
      </c>
      <c r="BB32" s="5" t="s">
        <v>188</v>
      </c>
      <c r="BC32" s="5" t="s">
        <v>188</v>
      </c>
      <c r="BD32" s="7">
        <v>1.34214338</v>
      </c>
    </row>
    <row r="33" spans="1:56" outlineLevel="1" x14ac:dyDescent="0.25">
      <c r="A33" s="20" t="s">
        <v>544</v>
      </c>
      <c r="B33" s="5" t="s">
        <v>515</v>
      </c>
      <c r="AK33" s="5" t="s">
        <v>188</v>
      </c>
      <c r="AL33" s="5" t="s">
        <v>188</v>
      </c>
      <c r="AM33" s="5" t="s">
        <v>188</v>
      </c>
      <c r="AN33" s="5" t="s">
        <v>188</v>
      </c>
      <c r="AO33" s="7">
        <v>0.14469298</v>
      </c>
      <c r="AP33" s="7">
        <v>0.30132114999999998</v>
      </c>
      <c r="AQ33" s="7">
        <v>0.40088734999999998</v>
      </c>
      <c r="AR33" s="7">
        <v>0.18128869</v>
      </c>
      <c r="AS33" s="7">
        <v>0.21193476999999999</v>
      </c>
      <c r="AT33" s="7">
        <v>9.0258400000000003E-2</v>
      </c>
      <c r="AU33" s="7">
        <v>0.25388853</v>
      </c>
      <c r="AV33" s="7">
        <v>0.16296358</v>
      </c>
      <c r="AW33" s="7">
        <v>0.11543491</v>
      </c>
      <c r="AX33" s="7">
        <v>0.16702997</v>
      </c>
      <c r="AY33" s="7">
        <v>0.14751687999999999</v>
      </c>
      <c r="AZ33" s="7">
        <v>7.6501979999999997E-2</v>
      </c>
      <c r="BA33" s="7">
        <v>0</v>
      </c>
      <c r="BB33" s="5" t="s">
        <v>188</v>
      </c>
      <c r="BC33" s="5" t="s">
        <v>188</v>
      </c>
      <c r="BD33" s="7">
        <v>8.2665589999999997E-2</v>
      </c>
    </row>
    <row r="34" spans="1:56" outlineLevel="1" x14ac:dyDescent="0.25">
      <c r="A34" s="23" t="s">
        <v>545</v>
      </c>
      <c r="B34" s="5" t="s">
        <v>515</v>
      </c>
      <c r="AK34" s="5" t="s">
        <v>188</v>
      </c>
      <c r="AL34" s="5" t="s">
        <v>188</v>
      </c>
      <c r="AM34" s="5" t="s">
        <v>188</v>
      </c>
      <c r="AN34" s="5" t="s">
        <v>188</v>
      </c>
      <c r="AO34" s="7">
        <v>57.740351400000002</v>
      </c>
      <c r="AP34" s="7">
        <v>57.840660700000001</v>
      </c>
      <c r="AQ34" s="7">
        <v>56.4739194</v>
      </c>
      <c r="AR34" s="7">
        <v>74.176122100000001</v>
      </c>
      <c r="AS34" s="7">
        <v>71.980862900000005</v>
      </c>
      <c r="AT34" s="7">
        <v>70.366692499999999</v>
      </c>
      <c r="AU34" s="7">
        <v>73.073181300000002</v>
      </c>
      <c r="AV34" s="7">
        <v>76.592921799999999</v>
      </c>
      <c r="AW34" s="7">
        <v>76.842276699999999</v>
      </c>
      <c r="AX34" s="7">
        <v>77.058444899999998</v>
      </c>
      <c r="AY34" s="7">
        <v>78.526331799999994</v>
      </c>
      <c r="AZ34" s="7">
        <v>76.364621999999997</v>
      </c>
      <c r="BA34" s="7">
        <v>78.655159999999995</v>
      </c>
      <c r="BB34" s="7">
        <v>78.139332300000007</v>
      </c>
      <c r="BC34" s="7">
        <v>75.484792999999996</v>
      </c>
      <c r="BD34" s="7">
        <v>71.187682899999999</v>
      </c>
    </row>
    <row r="35" spans="1:56" outlineLevel="1" x14ac:dyDescent="0.25">
      <c r="A35" s="23" t="s">
        <v>546</v>
      </c>
      <c r="B35" s="5" t="s">
        <v>515</v>
      </c>
      <c r="AK35" s="5" t="s">
        <v>188</v>
      </c>
      <c r="AL35" s="5" t="s">
        <v>188</v>
      </c>
      <c r="AM35" s="5" t="s">
        <v>188</v>
      </c>
      <c r="AN35" s="5" t="s">
        <v>188</v>
      </c>
      <c r="AO35" s="7">
        <v>36.745353700000003</v>
      </c>
      <c r="AP35" s="7">
        <v>34.8800709</v>
      </c>
      <c r="AQ35" s="7">
        <v>34.8615694</v>
      </c>
      <c r="AR35" s="7">
        <v>19.672256600000001</v>
      </c>
      <c r="AS35" s="7">
        <v>22.116615599999999</v>
      </c>
      <c r="AT35" s="7">
        <v>23.580789599999999</v>
      </c>
      <c r="AU35" s="7">
        <v>21.783999999999999</v>
      </c>
      <c r="AV35" s="7">
        <v>19.445320899999999</v>
      </c>
      <c r="AW35" s="7">
        <v>20.120576499999999</v>
      </c>
      <c r="AX35" s="7">
        <v>19.694116099999999</v>
      </c>
      <c r="AY35" s="7">
        <v>18.615766199999999</v>
      </c>
      <c r="AZ35" s="7">
        <v>19.978652199999999</v>
      </c>
      <c r="BA35" s="7">
        <v>18.452696199999998</v>
      </c>
      <c r="BB35" s="7">
        <v>18.782089299999999</v>
      </c>
      <c r="BC35" s="7">
        <v>20.360583399999999</v>
      </c>
      <c r="BD35" s="7">
        <v>24.183957500000002</v>
      </c>
    </row>
    <row r="36" spans="1:56" outlineLevel="1" x14ac:dyDescent="0.25">
      <c r="A36" s="23" t="s">
        <v>547</v>
      </c>
      <c r="B36" s="5" t="s">
        <v>515</v>
      </c>
      <c r="AK36" s="5" t="s">
        <v>188</v>
      </c>
      <c r="AL36" s="5" t="s">
        <v>188</v>
      </c>
      <c r="AM36" s="5" t="s">
        <v>188</v>
      </c>
      <c r="AN36" s="5" t="s">
        <v>188</v>
      </c>
      <c r="AO36" s="7">
        <v>5.1948379899999999</v>
      </c>
      <c r="AP36" s="7">
        <v>6.4944450700000003</v>
      </c>
      <c r="AQ36" s="7">
        <v>7.6176710200000004</v>
      </c>
      <c r="AR36" s="7">
        <v>5.5921878400000002</v>
      </c>
      <c r="AS36" s="7">
        <v>5.3516623399999999</v>
      </c>
      <c r="AT36" s="7">
        <v>5.5114403799999998</v>
      </c>
      <c r="AU36" s="7">
        <v>4.7288225600000002</v>
      </c>
      <c r="AV36" s="7">
        <v>3.5386563</v>
      </c>
      <c r="AW36" s="7">
        <v>2.6941841499999999</v>
      </c>
      <c r="AX36" s="7">
        <v>2.8612936499999999</v>
      </c>
      <c r="AY36" s="7">
        <v>2.6009469300000001</v>
      </c>
      <c r="AZ36" s="7">
        <v>3.3191991700000001</v>
      </c>
      <c r="BA36" s="7">
        <v>2.7306006599999999</v>
      </c>
      <c r="BB36" s="7">
        <v>2.8176142300000002</v>
      </c>
      <c r="BC36" s="7">
        <v>3.7501856299999998</v>
      </c>
      <c r="BD36" s="7">
        <v>4.1615013100000002</v>
      </c>
    </row>
    <row r="37" spans="1:56" outlineLevel="1" x14ac:dyDescent="0.25">
      <c r="A37" s="23" t="s">
        <v>548</v>
      </c>
      <c r="B37" s="5" t="s">
        <v>515</v>
      </c>
      <c r="AK37" s="5" t="s">
        <v>188</v>
      </c>
      <c r="AL37" s="5" t="s">
        <v>188</v>
      </c>
      <c r="AM37" s="5" t="s">
        <v>188</v>
      </c>
      <c r="AN37" s="5" t="s">
        <v>188</v>
      </c>
      <c r="AO37" s="7">
        <v>0.31945699</v>
      </c>
      <c r="AP37" s="7">
        <v>0.78482333999999998</v>
      </c>
      <c r="AQ37" s="7">
        <v>1.0468401700000001</v>
      </c>
      <c r="AR37" s="7">
        <v>0.55943341999999996</v>
      </c>
      <c r="AS37" s="7">
        <v>0.55085918</v>
      </c>
      <c r="AT37" s="7">
        <v>0.54107744999999996</v>
      </c>
      <c r="AU37" s="7">
        <v>0.41399613000000002</v>
      </c>
      <c r="AV37" s="7">
        <v>0.42310103999999998</v>
      </c>
      <c r="AW37" s="7">
        <v>0.34296263999999999</v>
      </c>
      <c r="AX37" s="7">
        <v>0.38614535999999999</v>
      </c>
      <c r="AY37" s="7">
        <v>0.25695508</v>
      </c>
      <c r="AZ37" s="7">
        <v>0.33752662999999999</v>
      </c>
      <c r="BA37" s="7">
        <v>0.16154318000000001</v>
      </c>
      <c r="BB37" s="7">
        <v>0.26096408999999998</v>
      </c>
      <c r="BC37" s="7">
        <v>0.40443802000000001</v>
      </c>
      <c r="BD37" s="7">
        <v>0.46685832999999999</v>
      </c>
    </row>
    <row r="38" spans="1:56" outlineLevel="1" x14ac:dyDescent="0.25">
      <c r="A38" s="23" t="s">
        <v>549</v>
      </c>
      <c r="B38" s="5" t="s">
        <v>515</v>
      </c>
      <c r="AK38" s="5" t="s">
        <v>188</v>
      </c>
      <c r="AL38" s="5" t="s">
        <v>188</v>
      </c>
      <c r="AM38" s="5" t="s">
        <v>188</v>
      </c>
      <c r="AN38" s="5" t="s">
        <v>188</v>
      </c>
      <c r="AO38" s="7">
        <v>0.95136465999999997</v>
      </c>
      <c r="AP38" s="7">
        <v>1.7133639199999999</v>
      </c>
      <c r="AQ38" s="7">
        <v>1.9035827700000001</v>
      </c>
      <c r="AR38" s="7">
        <v>1.8673255799999999</v>
      </c>
      <c r="AS38" s="7">
        <v>1.9319517500000001</v>
      </c>
      <c r="AT38" s="7">
        <v>2.3039619099999999</v>
      </c>
      <c r="AU38" s="7">
        <v>1.84572834</v>
      </c>
      <c r="AV38" s="7">
        <v>1.4403295300000001</v>
      </c>
      <c r="AW38" s="7">
        <v>1.6307513499999999</v>
      </c>
      <c r="AX38" s="7">
        <v>1.13873914</v>
      </c>
      <c r="AY38" s="7">
        <v>1.2915056300000001</v>
      </c>
      <c r="AZ38" s="7">
        <v>1.5838665700000001</v>
      </c>
      <c r="BA38" s="7">
        <v>0.62480152</v>
      </c>
      <c r="BB38" s="7">
        <v>0.96683218000000004</v>
      </c>
      <c r="BC38" s="7">
        <v>1.2971817000000001</v>
      </c>
      <c r="BD38" s="7">
        <v>1.0890643200000001</v>
      </c>
    </row>
    <row r="39" spans="1:56" outlineLevel="1" x14ac:dyDescent="0.25">
      <c r="A39" s="23" t="s">
        <v>550</v>
      </c>
      <c r="B39" s="5" t="s">
        <v>515</v>
      </c>
      <c r="AK39" s="5" t="s">
        <v>188</v>
      </c>
      <c r="AL39" s="5" t="s">
        <v>188</v>
      </c>
      <c r="AM39" s="5" t="s">
        <v>188</v>
      </c>
      <c r="AN39" s="5" t="s">
        <v>188</v>
      </c>
      <c r="AO39" s="7">
        <v>6.2269626899999997</v>
      </c>
      <c r="AP39" s="7">
        <v>8.15452172</v>
      </c>
      <c r="AQ39" s="7">
        <v>9.3016871800000001</v>
      </c>
      <c r="AR39" s="7">
        <v>9.9104785599999996</v>
      </c>
      <c r="AS39" s="7">
        <v>9.2539431200000006</v>
      </c>
      <c r="AT39" s="7">
        <v>9.2516162200000007</v>
      </c>
      <c r="AU39" s="7">
        <v>8.6682741100000005</v>
      </c>
      <c r="AV39" s="7">
        <v>6.7713936400000003</v>
      </c>
      <c r="AW39" s="7">
        <v>7.1674079400000004</v>
      </c>
      <c r="AX39" s="7">
        <v>5.8280002700000004</v>
      </c>
      <c r="AY39" s="7">
        <v>6.21945792</v>
      </c>
      <c r="AZ39" s="7">
        <v>6.7060503899999997</v>
      </c>
      <c r="BA39" s="7">
        <v>4.7070382799999999</v>
      </c>
      <c r="BB39" s="7">
        <v>3.9438292800000001</v>
      </c>
      <c r="BC39" s="7">
        <v>4.3222835599999998</v>
      </c>
      <c r="BD39" s="7">
        <v>3.7621969000000002</v>
      </c>
    </row>
    <row r="40" spans="1:56" outlineLevel="1" x14ac:dyDescent="0.25">
      <c r="A40" s="20" t="s">
        <v>551</v>
      </c>
      <c r="B40" s="5" t="s">
        <v>515</v>
      </c>
      <c r="AK40" s="11">
        <v>6.7</v>
      </c>
      <c r="AL40" s="11">
        <v>3.17</v>
      </c>
      <c r="AM40" s="11">
        <v>3.08</v>
      </c>
      <c r="AN40" s="11">
        <v>4.41</v>
      </c>
      <c r="AO40" s="7">
        <v>1.3670964000000001</v>
      </c>
      <c r="AP40" s="7">
        <v>2.1052781999999999</v>
      </c>
      <c r="AQ40" s="7">
        <v>3.4495370400000001</v>
      </c>
      <c r="AR40" s="7">
        <v>3.1624574399999998</v>
      </c>
      <c r="AS40" s="7">
        <v>4.6972319799999998</v>
      </c>
      <c r="AT40" s="7">
        <v>3.0526081</v>
      </c>
      <c r="AU40" s="7">
        <v>2.0233768400000001</v>
      </c>
      <c r="AV40" s="7">
        <v>2.93837875</v>
      </c>
      <c r="AW40" s="7">
        <v>3.199824</v>
      </c>
      <c r="AX40" s="7">
        <v>3.8983138199999998</v>
      </c>
      <c r="AY40" s="7">
        <v>2.7565945599999999</v>
      </c>
      <c r="AZ40" s="7">
        <v>3.4231134600000002</v>
      </c>
      <c r="BA40" s="7">
        <v>3.3573457800000002</v>
      </c>
      <c r="BB40" s="7">
        <v>2.3545249799999999</v>
      </c>
      <c r="BC40" s="7">
        <v>4.13530788</v>
      </c>
      <c r="BD40" s="7">
        <v>4.8572691499999996</v>
      </c>
    </row>
    <row r="41" spans="1:56" outlineLevel="1" x14ac:dyDescent="0.25">
      <c r="A41" s="23" t="s">
        <v>552</v>
      </c>
      <c r="B41" s="5" t="s">
        <v>515</v>
      </c>
      <c r="AK41" s="11">
        <v>40.49</v>
      </c>
      <c r="AL41" s="11">
        <v>39.369999999999997</v>
      </c>
      <c r="AM41" s="11">
        <v>39.08</v>
      </c>
      <c r="AN41" s="11">
        <v>37.03</v>
      </c>
      <c r="AO41" s="7">
        <v>35.269869100000001</v>
      </c>
      <c r="AP41" s="7">
        <v>34.644389799999999</v>
      </c>
      <c r="AQ41" s="7">
        <v>33.504065900000001</v>
      </c>
      <c r="AR41" s="7">
        <v>9.9980924099999999</v>
      </c>
      <c r="AS41" s="7">
        <v>10.137703200000001</v>
      </c>
      <c r="AT41" s="7">
        <v>14.740388599999999</v>
      </c>
      <c r="AU41" s="7">
        <v>10.458724500000001</v>
      </c>
      <c r="AV41" s="7">
        <v>9.3548513300000007</v>
      </c>
      <c r="AW41" s="7">
        <v>9.4695221000000007</v>
      </c>
      <c r="AX41" s="7">
        <v>9.8152868800000004</v>
      </c>
      <c r="AY41" s="7">
        <v>9.2203480599999992</v>
      </c>
      <c r="AZ41" s="7">
        <v>11.0095188</v>
      </c>
      <c r="BA41" s="7">
        <v>9.9904397199999995</v>
      </c>
      <c r="BB41" s="7">
        <v>12.5941212</v>
      </c>
      <c r="BC41" s="7">
        <v>13.413842600000001</v>
      </c>
      <c r="BD41" s="7">
        <v>14.3924992</v>
      </c>
    </row>
    <row r="42" spans="1:56" outlineLevel="1" x14ac:dyDescent="0.25">
      <c r="A42" s="20" t="s">
        <v>553</v>
      </c>
      <c r="B42" s="5" t="s">
        <v>515</v>
      </c>
      <c r="AK42" s="11">
        <v>31.25</v>
      </c>
      <c r="AL42" s="11">
        <v>25.6</v>
      </c>
      <c r="AM42" s="11">
        <v>24.55</v>
      </c>
      <c r="AN42" s="11">
        <v>22.52</v>
      </c>
      <c r="AO42" s="7">
        <v>18.197524099999999</v>
      </c>
      <c r="AP42" s="7">
        <v>20.1918492</v>
      </c>
      <c r="AQ42" s="7">
        <v>18.740027699999999</v>
      </c>
      <c r="AR42" s="7">
        <v>19.4761977</v>
      </c>
      <c r="AS42" s="7">
        <v>19.772636599999998</v>
      </c>
      <c r="AT42" s="7">
        <v>17.938953999999999</v>
      </c>
      <c r="AU42" s="7">
        <v>16.5900499</v>
      </c>
      <c r="AV42" s="7">
        <v>14.8151796</v>
      </c>
      <c r="AW42" s="7">
        <v>14.461295</v>
      </c>
      <c r="AX42" s="7">
        <v>14.536743100000001</v>
      </c>
      <c r="AY42" s="7">
        <v>14.026660100000001</v>
      </c>
      <c r="AZ42" s="7">
        <v>14.526844499999999</v>
      </c>
      <c r="BA42" s="7">
        <v>10.61239</v>
      </c>
      <c r="BB42" s="5" t="s">
        <v>188</v>
      </c>
      <c r="BC42" s="5" t="s">
        <v>188</v>
      </c>
      <c r="BD42" s="7">
        <v>10.793324999999999</v>
      </c>
    </row>
    <row r="43" spans="1:56" outlineLevel="1" x14ac:dyDescent="0.25">
      <c r="A43" s="23" t="s">
        <v>554</v>
      </c>
      <c r="B43" s="5" t="s">
        <v>515</v>
      </c>
      <c r="AK43" s="5" t="s">
        <v>188</v>
      </c>
      <c r="AL43" s="5" t="s">
        <v>188</v>
      </c>
      <c r="AM43" s="5" t="s">
        <v>188</v>
      </c>
      <c r="AN43" s="5" t="s">
        <v>188</v>
      </c>
      <c r="AO43" s="7">
        <v>15.562680500000001</v>
      </c>
      <c r="AP43" s="7">
        <v>14.0086543</v>
      </c>
      <c r="AQ43" s="7">
        <v>12.764789</v>
      </c>
      <c r="AR43" s="7">
        <v>11.448982900000001</v>
      </c>
      <c r="AS43" s="7">
        <v>10.5134633</v>
      </c>
      <c r="AT43" s="7">
        <v>9.5439410000000002</v>
      </c>
      <c r="AU43" s="7">
        <v>8.7479293499999997</v>
      </c>
      <c r="AV43" s="7">
        <v>8.8297160399999992</v>
      </c>
      <c r="AW43" s="7">
        <v>8.4782207500000002</v>
      </c>
      <c r="AX43" s="7">
        <v>8.0919040800000008</v>
      </c>
      <c r="AY43" s="7">
        <v>7.26160257</v>
      </c>
      <c r="AZ43" s="7">
        <v>7.0590573900000004</v>
      </c>
      <c r="BA43" s="7">
        <v>5.9896002399999997</v>
      </c>
      <c r="BB43" s="5" t="s">
        <v>188</v>
      </c>
      <c r="BC43" s="5" t="s">
        <v>188</v>
      </c>
      <c r="BD43" s="7">
        <v>0</v>
      </c>
    </row>
    <row r="44" spans="1:56" outlineLevel="1" x14ac:dyDescent="0.25">
      <c r="A44" s="23" t="s">
        <v>555</v>
      </c>
      <c r="B44" s="5" t="s">
        <v>515</v>
      </c>
      <c r="AK44" s="5" t="s">
        <v>188</v>
      </c>
      <c r="AL44" s="5" t="s">
        <v>188</v>
      </c>
      <c r="AM44" s="5" t="s">
        <v>188</v>
      </c>
      <c r="AN44" s="5" t="s">
        <v>188</v>
      </c>
      <c r="AO44" s="7">
        <v>17.307684900000002</v>
      </c>
      <c r="AP44" s="7">
        <v>15.285862</v>
      </c>
      <c r="AQ44" s="7">
        <v>14.413254200000001</v>
      </c>
      <c r="AR44" s="7">
        <v>13.3345704</v>
      </c>
      <c r="AS44" s="7">
        <v>12.612988700000001</v>
      </c>
      <c r="AT44" s="7">
        <v>12.0537338</v>
      </c>
      <c r="AU44" s="7">
        <v>11.075246999999999</v>
      </c>
      <c r="AV44" s="7">
        <v>10.5209156</v>
      </c>
      <c r="AW44" s="7">
        <v>10.604949400000001</v>
      </c>
      <c r="AX44" s="7">
        <v>10.4420144</v>
      </c>
      <c r="AY44" s="7">
        <v>10.296483200000001</v>
      </c>
      <c r="AZ44" s="7">
        <v>9.3928294399999999</v>
      </c>
      <c r="BA44" s="7">
        <v>8.5816385000000004</v>
      </c>
      <c r="BB44" s="5" t="s">
        <v>188</v>
      </c>
      <c r="BC44" s="5" t="s">
        <v>188</v>
      </c>
      <c r="BD44" s="7">
        <v>0</v>
      </c>
    </row>
    <row r="45" spans="1:56" outlineLevel="1" x14ac:dyDescent="0.25">
      <c r="A45" s="23" t="s">
        <v>556</v>
      </c>
      <c r="B45" s="5" t="s">
        <v>515</v>
      </c>
      <c r="AK45" s="11">
        <v>27.39</v>
      </c>
      <c r="AL45" s="11">
        <v>22.83</v>
      </c>
      <c r="AM45" s="11">
        <v>20.29</v>
      </c>
      <c r="AN45" s="11">
        <v>21.26</v>
      </c>
      <c r="AO45" s="7">
        <v>17.582132600000001</v>
      </c>
      <c r="AP45" s="7">
        <v>18.841152099999999</v>
      </c>
      <c r="AQ45" s="7">
        <v>17.241412199999999</v>
      </c>
      <c r="AR45" s="7">
        <v>14.3213689</v>
      </c>
      <c r="AS45" s="7">
        <v>15.740255700000001</v>
      </c>
      <c r="AT45" s="7">
        <v>12.052614699999999</v>
      </c>
      <c r="AU45" s="7">
        <v>12.2131989</v>
      </c>
      <c r="AV45" s="7">
        <v>11.3850357</v>
      </c>
      <c r="AW45" s="7">
        <v>9.4823944299999994</v>
      </c>
      <c r="AX45" s="7">
        <v>7.5867693699999998</v>
      </c>
      <c r="AY45" s="7">
        <v>7.5554884400000004</v>
      </c>
      <c r="AZ45" s="7">
        <v>7.7416703</v>
      </c>
      <c r="BA45" s="7">
        <v>5.3319634300000001</v>
      </c>
      <c r="BB45" s="5" t="s">
        <v>188</v>
      </c>
      <c r="BC45" s="5" t="s">
        <v>188</v>
      </c>
      <c r="BD45" s="7">
        <v>4.0022532799999997</v>
      </c>
    </row>
    <row r="46" spans="1:56" outlineLevel="1" x14ac:dyDescent="0.25">
      <c r="A46" s="23" t="s">
        <v>557</v>
      </c>
      <c r="B46" s="5" t="s">
        <v>515</v>
      </c>
      <c r="AK46" s="11">
        <v>40.22</v>
      </c>
      <c r="AL46" s="11">
        <v>19.86</v>
      </c>
      <c r="AM46" s="11">
        <v>20.82</v>
      </c>
      <c r="AN46" s="11">
        <v>24.86</v>
      </c>
      <c r="AO46" s="7">
        <v>21.191745399999999</v>
      </c>
      <c r="AP46" s="7">
        <v>11.6456079</v>
      </c>
      <c r="AQ46" s="7">
        <v>10.7742918</v>
      </c>
      <c r="AR46" s="7">
        <v>11.392596299999999</v>
      </c>
      <c r="AS46" s="7">
        <v>11.213843799999999</v>
      </c>
      <c r="AT46" s="7">
        <v>9.2851912300000006</v>
      </c>
      <c r="AU46" s="7">
        <v>11.8212303</v>
      </c>
      <c r="AV46" s="7">
        <v>9.0305748999999995</v>
      </c>
      <c r="AW46" s="7">
        <v>9.4588100500000003</v>
      </c>
      <c r="AX46" s="7">
        <v>8.7183117800000005</v>
      </c>
      <c r="AY46" s="7">
        <v>8.7218966400000006</v>
      </c>
      <c r="AZ46" s="7">
        <v>9.8096263199999996</v>
      </c>
      <c r="BA46" s="7">
        <v>8.3540138600000002</v>
      </c>
      <c r="BB46" s="5" t="s">
        <v>188</v>
      </c>
      <c r="BC46" s="5" t="s">
        <v>188</v>
      </c>
      <c r="BD46" s="7">
        <v>8.4571295899999992</v>
      </c>
    </row>
    <row r="47" spans="1:56" x14ac:dyDescent="0.25">
      <c r="A47" s="23" t="s">
        <v>558</v>
      </c>
      <c r="B47" s="5" t="s">
        <v>515</v>
      </c>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11">
        <v>50.8</v>
      </c>
      <c r="AL47" s="11">
        <v>21.42</v>
      </c>
      <c r="AM47" s="11">
        <v>22.69</v>
      </c>
      <c r="AN47" s="11">
        <v>22.41</v>
      </c>
      <c r="AO47" s="7">
        <v>17.948687799999998</v>
      </c>
      <c r="AP47" s="7">
        <v>12.170449400000001</v>
      </c>
      <c r="AQ47" s="7">
        <v>10.306075099999999</v>
      </c>
      <c r="AR47" s="7">
        <v>12.345352099999999</v>
      </c>
      <c r="AS47" s="7">
        <v>13.0158833</v>
      </c>
      <c r="AT47" s="7">
        <v>10.5314706</v>
      </c>
      <c r="AU47" s="7">
        <v>11.162884500000001</v>
      </c>
      <c r="AV47" s="7">
        <v>9.0958447400000004</v>
      </c>
      <c r="AW47" s="7">
        <v>10.358237600000001</v>
      </c>
      <c r="AX47" s="7">
        <v>8.5995288700000003</v>
      </c>
      <c r="AY47" s="7">
        <v>9.1137903100000006</v>
      </c>
      <c r="AZ47" s="7">
        <v>8.4884875999999991</v>
      </c>
      <c r="BA47" s="7">
        <v>7.61571277</v>
      </c>
      <c r="BB47" s="5" t="s">
        <v>188</v>
      </c>
      <c r="BC47" s="5" t="s">
        <v>188</v>
      </c>
      <c r="BD47" s="7">
        <v>10.1768056</v>
      </c>
    </row>
    <row r="48" spans="1:56" x14ac:dyDescent="0.25">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11"/>
      <c r="BB48" s="6"/>
      <c r="BC48" s="6"/>
      <c r="BD48" s="11"/>
    </row>
    <row r="49" spans="1:56" x14ac:dyDescent="0.25">
      <c r="A49" s="21" t="s">
        <v>559</v>
      </c>
    </row>
    <row r="50" spans="1:56" outlineLevel="1" x14ac:dyDescent="0.25">
      <c r="A50" s="23" t="s">
        <v>101</v>
      </c>
      <c r="B50" s="5" t="s">
        <v>102</v>
      </c>
      <c r="AM50" s="5">
        <v>87.8</v>
      </c>
      <c r="AN50" s="5">
        <v>86.8</v>
      </c>
      <c r="AO50" s="5">
        <v>88.9</v>
      </c>
      <c r="AP50" s="5">
        <v>87.1</v>
      </c>
      <c r="AQ50" s="5">
        <v>85.5</v>
      </c>
      <c r="AR50" s="5">
        <v>83.5</v>
      </c>
      <c r="AS50" s="5">
        <v>82.2</v>
      </c>
      <c r="AT50" s="5">
        <v>81.099999999999994</v>
      </c>
      <c r="AU50" s="5">
        <v>81.5</v>
      </c>
      <c r="AV50" s="5">
        <v>81.5</v>
      </c>
      <c r="AW50" s="5">
        <v>81.400000000000006</v>
      </c>
      <c r="AX50" s="5">
        <v>81.8</v>
      </c>
      <c r="AY50" s="5">
        <v>82.4</v>
      </c>
      <c r="AZ50" s="5">
        <v>81.7</v>
      </c>
      <c r="BA50" s="5">
        <v>81.400000000000006</v>
      </c>
      <c r="BB50" s="5">
        <v>81.599999999999994</v>
      </c>
      <c r="BC50" s="5">
        <v>82</v>
      </c>
      <c r="BD50" s="5">
        <v>80.7</v>
      </c>
    </row>
    <row r="51" spans="1:56" outlineLevel="1" x14ac:dyDescent="0.25">
      <c r="A51" s="23" t="s">
        <v>106</v>
      </c>
      <c r="B51" s="5" t="s">
        <v>102</v>
      </c>
      <c r="AM51" s="5">
        <v>11.7</v>
      </c>
      <c r="AN51" s="5">
        <v>15.9</v>
      </c>
      <c r="AO51" s="5">
        <v>12.3</v>
      </c>
      <c r="AP51" s="5">
        <v>16</v>
      </c>
      <c r="AQ51" s="5">
        <v>16.600000000000001</v>
      </c>
      <c r="AR51" s="5">
        <v>16.7</v>
      </c>
      <c r="AS51" s="5">
        <v>18</v>
      </c>
      <c r="AT51" s="5">
        <v>18.899999999999999</v>
      </c>
      <c r="AU51" s="5">
        <v>19.399999999999999</v>
      </c>
      <c r="AV51" s="5">
        <v>19.399999999999999</v>
      </c>
      <c r="AW51" s="5">
        <v>19.5</v>
      </c>
      <c r="AX51" s="5">
        <v>20</v>
      </c>
      <c r="AY51" s="5">
        <v>21.7</v>
      </c>
      <c r="AZ51" s="5">
        <v>22.8</v>
      </c>
      <c r="BA51" s="5">
        <v>27.3</v>
      </c>
      <c r="BB51" s="5">
        <v>28</v>
      </c>
      <c r="BC51" s="5">
        <v>26.8</v>
      </c>
      <c r="BD51" s="5">
        <v>26.4</v>
      </c>
    </row>
    <row r="52" spans="1:56" outlineLevel="1" x14ac:dyDescent="0.25">
      <c r="A52" s="23" t="s">
        <v>560</v>
      </c>
      <c r="B52" s="12" t="s">
        <v>109</v>
      </c>
      <c r="BB52" s="11">
        <v>557146</v>
      </c>
    </row>
    <row r="53" spans="1:56" outlineLevel="1" x14ac:dyDescent="0.25">
      <c r="A53" s="23" t="s">
        <v>113</v>
      </c>
      <c r="B53" s="12" t="s">
        <v>236</v>
      </c>
      <c r="AX53" s="5">
        <v>5890</v>
      </c>
      <c r="AY53" s="5">
        <v>6472</v>
      </c>
      <c r="AZ53" s="5">
        <v>7014</v>
      </c>
      <c r="BA53" s="5">
        <v>7579</v>
      </c>
      <c r="BB53" s="5">
        <v>6735</v>
      </c>
      <c r="BC53" s="5">
        <v>6521</v>
      </c>
      <c r="BD53" s="5">
        <v>8424</v>
      </c>
    </row>
    <row r="54" spans="1:56" outlineLevel="1" x14ac:dyDescent="0.25">
      <c r="A54" s="23" t="s">
        <v>562</v>
      </c>
      <c r="B54" s="12" t="s">
        <v>563</v>
      </c>
      <c r="AQ54" s="5">
        <v>5490</v>
      </c>
      <c r="AR54" s="5">
        <v>5418</v>
      </c>
      <c r="AS54" s="5">
        <v>5406</v>
      </c>
      <c r="AT54" s="5">
        <v>5477</v>
      </c>
      <c r="AU54" s="5">
        <v>5656</v>
      </c>
      <c r="AV54" s="5">
        <v>5909</v>
      </c>
      <c r="AW54" s="5">
        <v>6231</v>
      </c>
      <c r="AX54" s="5">
        <v>6668</v>
      </c>
      <c r="AY54" s="5">
        <v>7125</v>
      </c>
      <c r="AZ54" s="5">
        <v>7585</v>
      </c>
      <c r="BA54" s="5">
        <v>8075</v>
      </c>
      <c r="BB54" s="5">
        <v>8816</v>
      </c>
    </row>
    <row r="55" spans="1:56" outlineLevel="1" x14ac:dyDescent="0.25">
      <c r="A55" s="23" t="s">
        <v>564</v>
      </c>
      <c r="B55" s="12" t="s">
        <v>563</v>
      </c>
      <c r="AQ55" s="5">
        <v>40.5</v>
      </c>
      <c r="AR55" s="5">
        <v>35.299999999999997</v>
      </c>
      <c r="AS55" s="5">
        <v>32.6</v>
      </c>
      <c r="AT55" s="5">
        <v>31.2</v>
      </c>
      <c r="AU55" s="5">
        <v>30.2</v>
      </c>
      <c r="AV55" s="5">
        <v>30.6</v>
      </c>
      <c r="AW55" s="5">
        <v>30.6</v>
      </c>
      <c r="AX55" s="5">
        <v>29.8</v>
      </c>
      <c r="AY55" s="5">
        <v>29.4</v>
      </c>
      <c r="AZ55" s="5">
        <v>29.3</v>
      </c>
      <c r="BA55" s="5">
        <v>32.299999999999997</v>
      </c>
      <c r="BB55" s="5">
        <v>30.8</v>
      </c>
    </row>
    <row r="56" spans="1:56" outlineLevel="1" x14ac:dyDescent="0.25">
      <c r="A56" s="23" t="s">
        <v>565</v>
      </c>
      <c r="B56" s="12" t="s">
        <v>563</v>
      </c>
      <c r="AQ56" s="5">
        <v>3.5</v>
      </c>
      <c r="AR56" s="5">
        <v>3.42</v>
      </c>
      <c r="AS56" s="5">
        <v>2.86</v>
      </c>
      <c r="AT56" s="5">
        <v>2.54</v>
      </c>
      <c r="AU56" s="5">
        <v>2.4300000000000002</v>
      </c>
      <c r="AV56" s="5">
        <v>2.25</v>
      </c>
      <c r="AW56" s="5">
        <v>2.2799999999999998</v>
      </c>
      <c r="AX56" s="5">
        <v>2.34</v>
      </c>
      <c r="AY56" s="5">
        <v>2.59</v>
      </c>
      <c r="AZ56" s="5">
        <v>2.54</v>
      </c>
      <c r="BA56" s="5">
        <v>2.48</v>
      </c>
      <c r="BB56" s="5">
        <v>2.15</v>
      </c>
    </row>
    <row r="57" spans="1:56" outlineLevel="1" x14ac:dyDescent="0.25">
      <c r="A57" s="26" t="s">
        <v>566</v>
      </c>
      <c r="B57" s="12" t="s">
        <v>563</v>
      </c>
      <c r="AQ57" s="5">
        <v>70.3</v>
      </c>
      <c r="AR57" s="5">
        <v>63.9</v>
      </c>
      <c r="AS57" s="5">
        <v>61.5</v>
      </c>
      <c r="AT57" s="5">
        <v>57.2</v>
      </c>
      <c r="AU57" s="5">
        <v>55.6</v>
      </c>
      <c r="AV57" s="5">
        <v>55</v>
      </c>
      <c r="AW57" s="5">
        <v>55</v>
      </c>
      <c r="AX57" s="5">
        <v>53.8</v>
      </c>
      <c r="AY57" s="5">
        <v>52.8</v>
      </c>
      <c r="AZ57" s="5">
        <v>52.7</v>
      </c>
      <c r="BA57" s="5">
        <v>55.5</v>
      </c>
      <c r="BB57" s="5">
        <v>57.3</v>
      </c>
    </row>
    <row r="58" spans="1:56" outlineLevel="1" x14ac:dyDescent="0.25"/>
    <row r="59" spans="1:56" outlineLevel="1" x14ac:dyDescent="0.25"/>
    <row r="60" spans="1:56" x14ac:dyDescent="0.25">
      <c r="A60" s="21" t="s">
        <v>567</v>
      </c>
    </row>
    <row r="61" spans="1:56" outlineLevel="1" x14ac:dyDescent="0.25">
      <c r="A61" s="23" t="s">
        <v>76</v>
      </c>
      <c r="B61" s="5" t="s">
        <v>817</v>
      </c>
      <c r="AL61" s="11">
        <v>59.01285</v>
      </c>
      <c r="AM61" s="11">
        <v>88.221530000000001</v>
      </c>
      <c r="AN61" s="11">
        <v>106.535</v>
      </c>
      <c r="AO61" s="11">
        <v>96.292010000000005</v>
      </c>
      <c r="AP61" s="11">
        <v>60.4666</v>
      </c>
      <c r="AQ61" s="11">
        <v>63.901090000000003</v>
      </c>
      <c r="AR61" s="11">
        <v>69.323080000000004</v>
      </c>
      <c r="AS61" s="11">
        <v>74.37106</v>
      </c>
      <c r="AT61" s="11">
        <v>82.293289999999999</v>
      </c>
      <c r="AU61" s="11">
        <v>93.579520000000002</v>
      </c>
      <c r="AV61" s="11">
        <v>100</v>
      </c>
      <c r="AW61" s="11">
        <v>104.7445</v>
      </c>
      <c r="AX61" s="11">
        <v>110.5112</v>
      </c>
      <c r="AY61" s="11">
        <v>117.066</v>
      </c>
      <c r="AZ61" s="11">
        <v>125.2672</v>
      </c>
      <c r="BA61" s="11">
        <v>132.79169999999999</v>
      </c>
      <c r="BB61" s="11">
        <v>152.77760000000001</v>
      </c>
      <c r="BC61" s="11">
        <v>186.7595</v>
      </c>
      <c r="BD61" s="11">
        <v>197.72149999999999</v>
      </c>
    </row>
    <row r="62" spans="1:56" outlineLevel="1" x14ac:dyDescent="0.25">
      <c r="A62" s="23" t="s">
        <v>81</v>
      </c>
      <c r="B62" s="5" t="s">
        <v>570</v>
      </c>
      <c r="AR62" s="17">
        <v>11884</v>
      </c>
      <c r="AS62" s="17">
        <v>12129</v>
      </c>
      <c r="AT62" s="17">
        <v>12812</v>
      </c>
      <c r="AU62" s="17">
        <v>13402</v>
      </c>
      <c r="AV62" s="17">
        <v>14149</v>
      </c>
      <c r="AW62" s="17">
        <v>14672</v>
      </c>
      <c r="AX62" s="17">
        <v>15368</v>
      </c>
      <c r="AY62" s="17">
        <v>16378</v>
      </c>
      <c r="AZ62" s="17">
        <v>16996</v>
      </c>
      <c r="BA62" s="17">
        <v>17316</v>
      </c>
      <c r="BB62" s="17">
        <v>18375</v>
      </c>
      <c r="BC62" s="17">
        <v>18645</v>
      </c>
    </row>
    <row r="63" spans="1:56" outlineLevel="1" x14ac:dyDescent="0.25">
      <c r="A63" s="23" t="s">
        <v>86</v>
      </c>
      <c r="B63" s="5" t="s">
        <v>85</v>
      </c>
      <c r="X63" s="11">
        <v>10671.30121</v>
      </c>
      <c r="Y63" s="11">
        <v>10671.30121</v>
      </c>
      <c r="Z63" s="11">
        <v>10671.30121</v>
      </c>
      <c r="AA63" s="11">
        <v>10671.30121</v>
      </c>
      <c r="AB63" s="11">
        <v>10186</v>
      </c>
      <c r="AC63" s="11">
        <v>10838.19821</v>
      </c>
      <c r="AD63" s="11">
        <v>11838.41473</v>
      </c>
      <c r="AE63" s="11">
        <v>12637.141820000001</v>
      </c>
      <c r="AF63" s="11">
        <v>13189.70292</v>
      </c>
      <c r="AG63" s="11">
        <v>14253.998960000001</v>
      </c>
      <c r="AH63" s="11">
        <v>14756.02802</v>
      </c>
      <c r="AI63" s="11">
        <v>15621.988369999999</v>
      </c>
      <c r="AJ63" s="11">
        <v>17131.062819999999</v>
      </c>
      <c r="AK63" s="11">
        <v>18486.64097</v>
      </c>
      <c r="AL63" s="11">
        <v>19715.3331</v>
      </c>
      <c r="AM63" s="11">
        <v>21504</v>
      </c>
      <c r="AN63" s="11">
        <v>25012</v>
      </c>
      <c r="AO63" s="11">
        <v>25382</v>
      </c>
      <c r="AP63" s="11">
        <v>24704</v>
      </c>
      <c r="AQ63" s="11">
        <v>24461</v>
      </c>
      <c r="AR63" s="11">
        <v>23907</v>
      </c>
      <c r="AS63" s="11">
        <v>24256</v>
      </c>
      <c r="AT63" s="11">
        <v>24859</v>
      </c>
      <c r="AU63" s="11">
        <v>26232</v>
      </c>
      <c r="AV63" s="11">
        <v>27434</v>
      </c>
      <c r="AW63" s="11">
        <v>28837</v>
      </c>
      <c r="AX63" s="11">
        <v>29500</v>
      </c>
      <c r="AY63" s="11">
        <v>31391</v>
      </c>
      <c r="AZ63" s="11">
        <v>33006</v>
      </c>
      <c r="BA63" s="11">
        <v>35128</v>
      </c>
      <c r="BB63" s="11">
        <v>37317.822970000001</v>
      </c>
      <c r="BC63" s="11">
        <v>34704.571519999998</v>
      </c>
    </row>
    <row r="64" spans="1:56" outlineLevel="1" x14ac:dyDescent="0.25">
      <c r="A64" s="23" t="s">
        <v>90</v>
      </c>
      <c r="B64" s="5" t="s">
        <v>572</v>
      </c>
      <c r="AL64" s="5">
        <v>120.1372515</v>
      </c>
      <c r="AM64" s="5">
        <v>148.6920963</v>
      </c>
      <c r="AN64" s="5">
        <v>154.84791899999999</v>
      </c>
      <c r="AO64" s="5">
        <v>120.51432200000001</v>
      </c>
      <c r="AP64" s="5">
        <v>83.403840360000004</v>
      </c>
      <c r="AQ64" s="5">
        <v>88.674019770000001</v>
      </c>
      <c r="AR64" s="5">
        <v>88.235845409999996</v>
      </c>
      <c r="AS64" s="5">
        <v>91.401053719999993</v>
      </c>
      <c r="AT64" s="5">
        <v>92.525486670000006</v>
      </c>
      <c r="AU64" s="5">
        <v>99.278922829999999</v>
      </c>
      <c r="AV64" s="5">
        <v>100</v>
      </c>
      <c r="AW64" s="5">
        <v>98.974909339999996</v>
      </c>
      <c r="AX64" s="5">
        <v>96.396980279999994</v>
      </c>
      <c r="AY64" s="5">
        <v>92.899317199999999</v>
      </c>
      <c r="AZ64" s="5">
        <v>93.204811489999997</v>
      </c>
      <c r="BA64" s="5">
        <v>98.939620489999996</v>
      </c>
      <c r="BB64" s="5">
        <v>104.5731705</v>
      </c>
      <c r="BC64" s="5">
        <v>116.5647175</v>
      </c>
      <c r="BD64" s="5">
        <v>114.5590436</v>
      </c>
    </row>
    <row r="65" spans="1:56" outlineLevel="1" x14ac:dyDescent="0.25">
      <c r="A65" s="23" t="s">
        <v>94</v>
      </c>
      <c r="B65" s="5" t="s">
        <v>95</v>
      </c>
      <c r="AL65" s="11">
        <v>113.8653</v>
      </c>
      <c r="AM65" s="11">
        <v>115.4439</v>
      </c>
      <c r="AN65" s="11">
        <v>126.1516</v>
      </c>
      <c r="AO65" s="11">
        <v>104.3227</v>
      </c>
      <c r="AP65" s="11">
        <v>78.568119999999993</v>
      </c>
      <c r="AQ65" s="11">
        <v>71.073859999999996</v>
      </c>
      <c r="AR65" s="11">
        <v>79.038120000000006</v>
      </c>
      <c r="AS65" s="11">
        <v>90.484129999999993</v>
      </c>
      <c r="AT65" s="11">
        <v>94.464190000000002</v>
      </c>
      <c r="AU65" s="11">
        <v>98.867249999999999</v>
      </c>
      <c r="AV65" s="11">
        <v>100</v>
      </c>
      <c r="AW65" s="11">
        <v>100.66670000000001</v>
      </c>
      <c r="AX65" s="11">
        <v>99.693579999999997</v>
      </c>
      <c r="AY65" s="11">
        <v>96.778390000000002</v>
      </c>
      <c r="AZ65" s="11">
        <v>97.26567</v>
      </c>
      <c r="BA65" s="11">
        <v>93.165440000000004</v>
      </c>
      <c r="BB65" s="11">
        <v>88.951949999999997</v>
      </c>
      <c r="BC65" s="11">
        <v>98.909019999999998</v>
      </c>
      <c r="BD65" s="11">
        <v>92.143420000000006</v>
      </c>
    </row>
    <row r="66" spans="1:56" outlineLevel="1" x14ac:dyDescent="0.25"/>
    <row r="67" spans="1:56" outlineLevel="1" x14ac:dyDescent="0.25"/>
    <row r="68" spans="1:56" x14ac:dyDescent="0.25">
      <c r="A68" s="21" t="s">
        <v>574</v>
      </c>
    </row>
    <row r="69" spans="1:56" outlineLevel="1" x14ac:dyDescent="0.25">
      <c r="A69" s="23" t="s">
        <v>575</v>
      </c>
      <c r="C69" s="5" t="s">
        <v>188</v>
      </c>
      <c r="D69" s="5" t="s">
        <v>188</v>
      </c>
      <c r="E69" s="5" t="s">
        <v>188</v>
      </c>
      <c r="F69" s="5" t="s">
        <v>188</v>
      </c>
      <c r="G69" s="5" t="s">
        <v>188</v>
      </c>
      <c r="H69" s="5" t="s">
        <v>188</v>
      </c>
      <c r="I69" s="5" t="s">
        <v>188</v>
      </c>
      <c r="J69" s="5" t="s">
        <v>188</v>
      </c>
      <c r="K69" s="5" t="s">
        <v>188</v>
      </c>
      <c r="L69" s="5" t="s">
        <v>188</v>
      </c>
      <c r="M69" s="5" t="s">
        <v>188</v>
      </c>
      <c r="N69" s="5" t="s">
        <v>188</v>
      </c>
      <c r="O69" s="5" t="s">
        <v>188</v>
      </c>
      <c r="P69" s="5" t="s">
        <v>188</v>
      </c>
      <c r="Q69" s="5" t="s">
        <v>188</v>
      </c>
      <c r="R69" s="5" t="s">
        <v>188</v>
      </c>
      <c r="S69" s="5" t="s">
        <v>188</v>
      </c>
      <c r="T69" s="5" t="s">
        <v>188</v>
      </c>
      <c r="U69" s="5" t="s">
        <v>188</v>
      </c>
      <c r="V69" s="5" t="s">
        <v>188</v>
      </c>
      <c r="W69" s="5" t="s">
        <v>188</v>
      </c>
      <c r="X69" s="5" t="s">
        <v>188</v>
      </c>
      <c r="Y69" s="5">
        <v>42390</v>
      </c>
      <c r="Z69" s="5">
        <v>42390</v>
      </c>
      <c r="AA69" s="5">
        <v>42390</v>
      </c>
      <c r="AB69" s="5">
        <v>42390</v>
      </c>
      <c r="AC69" s="5">
        <v>42390</v>
      </c>
      <c r="AD69" s="5">
        <v>42390</v>
      </c>
      <c r="AE69" s="5">
        <v>42390</v>
      </c>
      <c r="AF69" s="5">
        <v>42390</v>
      </c>
      <c r="AG69" s="5">
        <v>42390</v>
      </c>
      <c r="AH69" s="5">
        <v>42390</v>
      </c>
      <c r="AI69" s="5">
        <v>42390</v>
      </c>
      <c r="AJ69" s="5">
        <v>42390</v>
      </c>
      <c r="AK69" s="5">
        <v>42390</v>
      </c>
      <c r="AL69" s="5">
        <v>42390</v>
      </c>
      <c r="AM69" s="5">
        <v>42390</v>
      </c>
      <c r="AN69" s="5">
        <v>42390</v>
      </c>
      <c r="AO69" s="5">
        <v>42390</v>
      </c>
      <c r="AP69" s="5">
        <v>42390</v>
      </c>
      <c r="AQ69" s="5">
        <v>42390</v>
      </c>
      <c r="AR69" s="5">
        <v>42390</v>
      </c>
      <c r="AS69" s="5">
        <v>42390</v>
      </c>
      <c r="AT69" s="5">
        <v>43470</v>
      </c>
      <c r="AU69" s="5">
        <v>43470</v>
      </c>
      <c r="AV69" s="5">
        <v>43470</v>
      </c>
      <c r="AW69" s="5">
        <v>43470</v>
      </c>
      <c r="AX69" s="5">
        <v>42750</v>
      </c>
      <c r="AY69" s="5">
        <v>42750</v>
      </c>
      <c r="AZ69" s="5">
        <v>42750</v>
      </c>
      <c r="BA69" s="5">
        <v>42750</v>
      </c>
      <c r="BB69" s="5">
        <v>42750</v>
      </c>
      <c r="BC69" s="5" t="s">
        <v>188</v>
      </c>
      <c r="BD69" s="5" t="s">
        <v>188</v>
      </c>
    </row>
    <row r="70" spans="1:56" outlineLevel="1" x14ac:dyDescent="0.25">
      <c r="A70" s="23" t="s">
        <v>577</v>
      </c>
      <c r="C70" s="38">
        <v>61</v>
      </c>
      <c r="D70" s="38">
        <v>61</v>
      </c>
      <c r="E70" s="38">
        <v>61</v>
      </c>
      <c r="F70" s="38">
        <v>61</v>
      </c>
      <c r="G70" s="38">
        <v>61</v>
      </c>
      <c r="H70" s="38">
        <v>61</v>
      </c>
      <c r="I70" s="38">
        <v>61</v>
      </c>
      <c r="J70" s="38">
        <v>61</v>
      </c>
      <c r="K70" s="38">
        <v>61</v>
      </c>
      <c r="L70" s="38">
        <v>61</v>
      </c>
      <c r="M70" s="38">
        <v>61</v>
      </c>
      <c r="N70" s="38">
        <v>61</v>
      </c>
      <c r="O70" s="38">
        <v>61</v>
      </c>
      <c r="P70" s="38">
        <v>61</v>
      </c>
      <c r="Q70" s="38">
        <v>61</v>
      </c>
      <c r="R70" s="38">
        <v>61</v>
      </c>
      <c r="S70" s="38">
        <v>61</v>
      </c>
      <c r="T70" s="38">
        <v>61</v>
      </c>
      <c r="U70" s="38">
        <v>61</v>
      </c>
      <c r="V70" s="38">
        <v>61</v>
      </c>
      <c r="W70" s="38">
        <v>61</v>
      </c>
      <c r="X70" s="38">
        <v>61</v>
      </c>
      <c r="Y70" s="38">
        <v>61</v>
      </c>
      <c r="Z70" s="38">
        <v>61</v>
      </c>
      <c r="AA70" s="38">
        <v>61</v>
      </c>
      <c r="AB70" s="38">
        <v>61</v>
      </c>
      <c r="AC70" s="38">
        <v>61</v>
      </c>
      <c r="AD70" s="38">
        <v>61</v>
      </c>
      <c r="AE70" s="38">
        <v>61</v>
      </c>
      <c r="AF70" s="38">
        <v>61</v>
      </c>
      <c r="AG70" s="38">
        <v>61</v>
      </c>
      <c r="AH70" s="38">
        <v>61</v>
      </c>
      <c r="AI70" s="38">
        <v>61</v>
      </c>
      <c r="AJ70" s="38">
        <v>61</v>
      </c>
      <c r="AK70" s="38">
        <v>61</v>
      </c>
      <c r="AL70" s="38">
        <v>61</v>
      </c>
      <c r="AM70" s="38">
        <v>61</v>
      </c>
      <c r="AN70" s="38">
        <v>61</v>
      </c>
      <c r="AO70" s="38">
        <v>61</v>
      </c>
      <c r="AP70" s="38">
        <v>61</v>
      </c>
      <c r="AQ70" s="38">
        <v>61</v>
      </c>
      <c r="AR70" s="38">
        <v>61</v>
      </c>
      <c r="AS70" s="38">
        <v>61</v>
      </c>
      <c r="AT70" s="38">
        <v>61</v>
      </c>
      <c r="AU70" s="38">
        <v>61</v>
      </c>
      <c r="AV70" s="38">
        <v>61</v>
      </c>
      <c r="AW70" s="38">
        <v>61</v>
      </c>
      <c r="AX70" s="38">
        <v>61</v>
      </c>
      <c r="AY70" s="38">
        <v>61</v>
      </c>
      <c r="AZ70" s="38">
        <v>61</v>
      </c>
      <c r="BA70" s="38">
        <v>61</v>
      </c>
      <c r="BB70" s="38">
        <v>61</v>
      </c>
      <c r="BC70" s="38">
        <v>61</v>
      </c>
      <c r="BD70" s="38">
        <v>61</v>
      </c>
    </row>
    <row r="71" spans="1:56" outlineLevel="1" x14ac:dyDescent="0.25">
      <c r="A71" s="23" t="s">
        <v>579</v>
      </c>
      <c r="C71" s="5">
        <v>16.07</v>
      </c>
      <c r="D71" s="5">
        <v>15.66</v>
      </c>
      <c r="E71" s="5">
        <v>17.82</v>
      </c>
      <c r="F71" s="5">
        <v>16.95</v>
      </c>
      <c r="G71" s="5">
        <v>15.24</v>
      </c>
      <c r="H71" s="5">
        <v>16.27</v>
      </c>
      <c r="I71" s="5">
        <v>14.57</v>
      </c>
      <c r="J71" s="5">
        <v>14.92</v>
      </c>
      <c r="K71" s="5">
        <v>14.66</v>
      </c>
      <c r="L71" s="5">
        <v>15.73</v>
      </c>
      <c r="M71" s="5">
        <v>15.99</v>
      </c>
      <c r="N71" s="5">
        <v>15.43</v>
      </c>
      <c r="O71" s="5">
        <v>15.15</v>
      </c>
      <c r="P71" s="5">
        <v>16.02</v>
      </c>
      <c r="Q71" s="5">
        <v>15.15</v>
      </c>
      <c r="R71" s="5">
        <v>15.51</v>
      </c>
      <c r="S71" s="5">
        <v>16.190000000000001</v>
      </c>
      <c r="T71" s="5">
        <v>14.11</v>
      </c>
      <c r="U71" s="5">
        <v>17.079999999999998</v>
      </c>
      <c r="V71" s="5">
        <v>16.190000000000001</v>
      </c>
      <c r="W71" s="5">
        <v>15.38</v>
      </c>
      <c r="X71" s="5">
        <v>15.86</v>
      </c>
      <c r="Y71" s="5">
        <v>16.45</v>
      </c>
      <c r="Z71" s="5">
        <v>14.23</v>
      </c>
      <c r="AA71" s="5">
        <v>16.11</v>
      </c>
      <c r="AB71" s="5">
        <v>16.600000000000001</v>
      </c>
      <c r="AC71" s="5">
        <v>15.64</v>
      </c>
      <c r="AD71" s="5">
        <v>17.73</v>
      </c>
      <c r="AE71" s="5">
        <v>15.15</v>
      </c>
      <c r="AF71" s="5">
        <v>17.600000000000001</v>
      </c>
      <c r="AG71" s="5">
        <v>15.27</v>
      </c>
      <c r="AH71" s="5">
        <v>17.03</v>
      </c>
      <c r="AI71" s="5">
        <v>18</v>
      </c>
      <c r="AJ71" s="5">
        <v>16.48</v>
      </c>
      <c r="AK71" s="5">
        <v>15.78</v>
      </c>
      <c r="AL71" s="5">
        <v>16.45</v>
      </c>
      <c r="AM71" s="5">
        <v>17.53</v>
      </c>
      <c r="AN71" s="5">
        <v>16.95</v>
      </c>
      <c r="AO71" s="5">
        <v>15.62</v>
      </c>
      <c r="AP71" s="5">
        <v>15.55</v>
      </c>
      <c r="AQ71" s="5">
        <v>18.14</v>
      </c>
      <c r="AR71" s="5">
        <v>18.079999999999998</v>
      </c>
      <c r="AS71" s="5">
        <v>15.5</v>
      </c>
      <c r="AT71" s="5">
        <v>17.5</v>
      </c>
      <c r="AU71" s="5">
        <v>16.739999999999998</v>
      </c>
      <c r="AV71" s="5">
        <v>15.7</v>
      </c>
      <c r="AW71" s="5">
        <v>16.559999999999999</v>
      </c>
      <c r="AX71" s="5">
        <v>15.16</v>
      </c>
      <c r="AY71" s="5">
        <v>17.91</v>
      </c>
      <c r="AZ71" s="5">
        <v>16.84</v>
      </c>
      <c r="BA71" s="5">
        <v>16.89</v>
      </c>
      <c r="BB71" s="5">
        <v>18.64</v>
      </c>
      <c r="BC71" s="5">
        <v>18.12</v>
      </c>
      <c r="BD71" s="5">
        <v>17.07</v>
      </c>
    </row>
    <row r="72" spans="1:56" outlineLevel="1" x14ac:dyDescent="0.25">
      <c r="A72" s="23" t="s">
        <v>581</v>
      </c>
      <c r="C72" s="5">
        <v>-8.15</v>
      </c>
      <c r="D72" s="5">
        <v>-2.5</v>
      </c>
      <c r="E72" s="5">
        <v>-3.98</v>
      </c>
      <c r="F72" s="5">
        <v>-3.47</v>
      </c>
      <c r="G72" s="5">
        <v>-1.02</v>
      </c>
      <c r="H72" s="5">
        <v>-0.94</v>
      </c>
      <c r="I72" s="5">
        <v>-6.31</v>
      </c>
      <c r="J72" s="5">
        <v>-5.88</v>
      </c>
      <c r="K72" s="5">
        <v>-9.02</v>
      </c>
      <c r="L72" s="5">
        <v>-6.65</v>
      </c>
      <c r="M72" s="5">
        <v>-5.93</v>
      </c>
      <c r="N72" s="5">
        <v>-4.37</v>
      </c>
      <c r="O72" s="5">
        <v>-4.33</v>
      </c>
      <c r="P72" s="5">
        <v>-2.88</v>
      </c>
      <c r="Q72" s="5">
        <v>-3.64</v>
      </c>
      <c r="R72" s="5">
        <v>-10.130000000000001</v>
      </c>
      <c r="S72" s="5">
        <v>-7.36</v>
      </c>
      <c r="T72" s="5">
        <v>-7.83</v>
      </c>
      <c r="U72" s="5">
        <v>-3.38</v>
      </c>
      <c r="V72" s="5">
        <v>-0.24</v>
      </c>
      <c r="W72" s="5">
        <v>-0.13</v>
      </c>
      <c r="X72" s="5">
        <v>-2.1800000000000002</v>
      </c>
      <c r="Y72" s="5">
        <v>-0.35</v>
      </c>
      <c r="Z72" s="5">
        <v>-1.54</v>
      </c>
      <c r="AA72" s="5">
        <v>-5.07</v>
      </c>
      <c r="AB72" s="5">
        <v>-3.07</v>
      </c>
      <c r="AC72" s="5">
        <v>-7.39</v>
      </c>
      <c r="AD72" s="5">
        <v>-2.97</v>
      </c>
      <c r="AE72" s="5">
        <v>-2.11</v>
      </c>
      <c r="AF72" s="5">
        <v>-3.64</v>
      </c>
      <c r="AG72" s="5">
        <v>-0.8</v>
      </c>
      <c r="AH72" s="5">
        <v>-4.34</v>
      </c>
      <c r="AI72" s="5">
        <v>-3.35</v>
      </c>
      <c r="AJ72" s="5">
        <v>-4.1500000000000004</v>
      </c>
      <c r="AK72" s="5">
        <v>-3.44</v>
      </c>
      <c r="AL72" s="5">
        <v>-3.44</v>
      </c>
      <c r="AM72" s="5">
        <v>-3.21</v>
      </c>
      <c r="AN72" s="5">
        <v>-2.96</v>
      </c>
      <c r="AO72" s="5">
        <v>0.23</v>
      </c>
      <c r="AP72" s="5">
        <v>-3.75</v>
      </c>
      <c r="AQ72" s="5">
        <v>-9.16</v>
      </c>
      <c r="AR72" s="5">
        <v>-4.05</v>
      </c>
      <c r="AS72" s="5">
        <v>-6.75</v>
      </c>
      <c r="AT72" s="5">
        <v>-2.2400000000000002</v>
      </c>
      <c r="AU72" s="5">
        <v>-2.66</v>
      </c>
      <c r="AV72" s="5">
        <v>0.41</v>
      </c>
      <c r="AW72" s="5">
        <v>-2.57</v>
      </c>
      <c r="AX72" s="5">
        <v>-1.37</v>
      </c>
      <c r="AY72" s="5">
        <v>-3.7</v>
      </c>
      <c r="AZ72" s="5">
        <v>-0.85</v>
      </c>
      <c r="BA72" s="5">
        <v>1.48</v>
      </c>
      <c r="BB72" s="5">
        <v>-4.97</v>
      </c>
      <c r="BC72" s="5">
        <v>-1.95</v>
      </c>
      <c r="BD72" s="5">
        <v>-2.0299999999999998</v>
      </c>
    </row>
    <row r="73" spans="1:56" outlineLevel="1" x14ac:dyDescent="0.25">
      <c r="A73" s="23" t="s">
        <v>582</v>
      </c>
      <c r="C73" s="5" t="s">
        <v>188</v>
      </c>
      <c r="D73" s="5" t="s">
        <v>188</v>
      </c>
      <c r="E73" s="5" t="s">
        <v>188</v>
      </c>
      <c r="F73" s="5" t="s">
        <v>188</v>
      </c>
      <c r="G73" s="5" t="s">
        <v>188</v>
      </c>
      <c r="H73" s="5" t="s">
        <v>188</v>
      </c>
      <c r="I73" s="5" t="s">
        <v>188</v>
      </c>
      <c r="J73" s="5" t="s">
        <v>188</v>
      </c>
      <c r="K73" s="5" t="s">
        <v>188</v>
      </c>
      <c r="L73" s="5" t="s">
        <v>188</v>
      </c>
      <c r="M73" s="5" t="s">
        <v>188</v>
      </c>
      <c r="N73" s="5" t="s">
        <v>188</v>
      </c>
      <c r="O73" s="5" t="s">
        <v>188</v>
      </c>
      <c r="P73" s="5" t="s">
        <v>188</v>
      </c>
      <c r="Q73" s="5" t="s">
        <v>188</v>
      </c>
      <c r="R73" s="5" t="s">
        <v>188</v>
      </c>
      <c r="S73" s="5" t="s">
        <v>188</v>
      </c>
      <c r="T73" s="5" t="s">
        <v>188</v>
      </c>
      <c r="U73" s="5" t="s">
        <v>188</v>
      </c>
      <c r="V73" s="5" t="s">
        <v>188</v>
      </c>
      <c r="W73" s="5" t="s">
        <v>188</v>
      </c>
      <c r="X73" s="5" t="s">
        <v>188</v>
      </c>
      <c r="Y73" s="5">
        <f t="shared" ref="Y73:BB73" si="0">Y93/Y69</f>
        <v>36.166336400094359</v>
      </c>
      <c r="Z73" s="5">
        <f t="shared" si="0"/>
        <v>35.247180938900684</v>
      </c>
      <c r="AA73" s="5">
        <f t="shared" si="0"/>
        <v>34.501391837697568</v>
      </c>
      <c r="AB73" s="5">
        <f t="shared" si="0"/>
        <v>33.890870488322719</v>
      </c>
      <c r="AC73" s="5">
        <f t="shared" si="0"/>
        <v>33.394527011087519</v>
      </c>
      <c r="AD73" s="5">
        <f t="shared" si="0"/>
        <v>33.015687662184476</v>
      </c>
      <c r="AE73" s="5">
        <f t="shared" si="0"/>
        <v>32.700070771408349</v>
      </c>
      <c r="AF73" s="5">
        <f t="shared" si="0"/>
        <v>32.79650861052135</v>
      </c>
      <c r="AG73" s="5">
        <f t="shared" si="0"/>
        <v>32.955531965086102</v>
      </c>
      <c r="AH73" s="5">
        <f t="shared" si="0"/>
        <v>32.746284501061574</v>
      </c>
      <c r="AI73" s="5">
        <f t="shared" si="0"/>
        <v>32.539514036329322</v>
      </c>
      <c r="AJ73" s="5">
        <f t="shared" si="0"/>
        <v>32.335928284972873</v>
      </c>
      <c r="AK73" s="5">
        <f t="shared" si="0"/>
        <v>32.143194149563577</v>
      </c>
      <c r="AL73" s="5">
        <f t="shared" si="0"/>
        <v>31.959778249587167</v>
      </c>
      <c r="AM73" s="5">
        <f t="shared" si="0"/>
        <v>31.771880160415193</v>
      </c>
      <c r="AN73" s="5">
        <f t="shared" si="0"/>
        <v>31.627270582684595</v>
      </c>
      <c r="AO73" s="5">
        <f t="shared" si="0"/>
        <v>31.542580797357868</v>
      </c>
      <c r="AP73" s="5">
        <f t="shared" si="0"/>
        <v>31.481835338523236</v>
      </c>
      <c r="AQ73" s="5">
        <f t="shared" si="0"/>
        <v>31.410120311394198</v>
      </c>
      <c r="AR73" s="5">
        <f t="shared" si="0"/>
        <v>31.314909176692616</v>
      </c>
      <c r="AS73" s="5">
        <f t="shared" si="0"/>
        <v>31.203019580089645</v>
      </c>
      <c r="AT73" s="5">
        <f t="shared" si="0"/>
        <v>30.319691741430873</v>
      </c>
      <c r="AU73" s="5">
        <f t="shared" si="0"/>
        <v>30.240280653324131</v>
      </c>
      <c r="AV73" s="5">
        <f t="shared" si="0"/>
        <v>30.260110420979988</v>
      </c>
      <c r="AW73" s="5">
        <f t="shared" si="0"/>
        <v>30.26892109500805</v>
      </c>
      <c r="AX73" s="5">
        <f t="shared" si="0"/>
        <v>30.815999999999999</v>
      </c>
      <c r="AY73" s="5">
        <f t="shared" si="0"/>
        <v>30.923438596491227</v>
      </c>
      <c r="AZ73" s="5">
        <f t="shared" si="0"/>
        <v>31.038549707602339</v>
      </c>
      <c r="BA73" s="5">
        <f t="shared" si="0"/>
        <v>31.099929824561404</v>
      </c>
      <c r="BB73" s="5">
        <f t="shared" si="0"/>
        <v>31.132912280701753</v>
      </c>
      <c r="BC73" s="5" t="s">
        <v>188</v>
      </c>
      <c r="BD73" s="5" t="s">
        <v>188</v>
      </c>
    </row>
    <row r="74" spans="1:56" outlineLevel="1" x14ac:dyDescent="0.25">
      <c r="A74" s="23" t="s">
        <v>584</v>
      </c>
      <c r="C74" s="5" t="s">
        <v>188</v>
      </c>
      <c r="D74" s="5" t="s">
        <v>188</v>
      </c>
      <c r="E74" s="5" t="s">
        <v>188</v>
      </c>
      <c r="F74" s="5" t="s">
        <v>188</v>
      </c>
      <c r="G74" s="5" t="s">
        <v>188</v>
      </c>
      <c r="H74" s="5" t="s">
        <v>188</v>
      </c>
      <c r="I74" s="5" t="s">
        <v>188</v>
      </c>
      <c r="J74" s="5" t="s">
        <v>188</v>
      </c>
      <c r="K74" s="5" t="s">
        <v>188</v>
      </c>
      <c r="L74" s="5" t="s">
        <v>188</v>
      </c>
      <c r="M74" s="5" t="s">
        <v>188</v>
      </c>
      <c r="N74" s="5" t="s">
        <v>188</v>
      </c>
      <c r="O74" s="5" t="s">
        <v>188</v>
      </c>
      <c r="P74" s="5" t="s">
        <v>188</v>
      </c>
      <c r="Q74" s="5" t="s">
        <v>188</v>
      </c>
      <c r="R74" s="5" t="s">
        <v>188</v>
      </c>
      <c r="S74" s="5" t="s">
        <v>188</v>
      </c>
      <c r="T74" s="5" t="s">
        <v>188</v>
      </c>
      <c r="U74" s="5" t="s">
        <v>188</v>
      </c>
      <c r="V74" s="5" t="s">
        <v>188</v>
      </c>
      <c r="W74" s="5" t="s">
        <v>188</v>
      </c>
      <c r="X74" s="5" t="s">
        <v>188</v>
      </c>
      <c r="Y74" s="5">
        <v>626</v>
      </c>
      <c r="Z74" s="5">
        <v>626</v>
      </c>
      <c r="AA74" s="5">
        <v>626</v>
      </c>
      <c r="AB74" s="5">
        <v>626</v>
      </c>
      <c r="AC74" s="5">
        <v>626</v>
      </c>
      <c r="AD74" s="5">
        <v>626</v>
      </c>
      <c r="AE74" s="5">
        <v>626</v>
      </c>
      <c r="AF74" s="5">
        <v>626</v>
      </c>
      <c r="AG74" s="5">
        <v>626</v>
      </c>
      <c r="AH74" s="5">
        <v>626</v>
      </c>
      <c r="AI74" s="5">
        <v>626</v>
      </c>
      <c r="AJ74" s="5">
        <v>626</v>
      </c>
      <c r="AK74" s="5">
        <v>626</v>
      </c>
      <c r="AL74" s="5">
        <v>626</v>
      </c>
      <c r="AM74" s="5">
        <v>626</v>
      </c>
      <c r="AN74" s="5">
        <v>626</v>
      </c>
      <c r="AO74" s="5">
        <v>626</v>
      </c>
      <c r="AP74" s="5">
        <v>626</v>
      </c>
      <c r="AQ74" s="5">
        <v>626</v>
      </c>
      <c r="AR74" s="5">
        <v>626</v>
      </c>
      <c r="AS74" s="5">
        <v>626</v>
      </c>
      <c r="AT74" s="5">
        <v>626</v>
      </c>
      <c r="AU74" s="5">
        <v>626</v>
      </c>
      <c r="AV74" s="5">
        <v>626</v>
      </c>
      <c r="AW74" s="5">
        <v>626</v>
      </c>
      <c r="AX74" s="5">
        <v>626</v>
      </c>
      <c r="AY74" s="5">
        <v>626</v>
      </c>
      <c r="AZ74" s="5">
        <v>626</v>
      </c>
      <c r="BA74" s="5">
        <v>626</v>
      </c>
      <c r="BB74" s="5" t="s">
        <v>188</v>
      </c>
      <c r="BC74" s="5" t="s">
        <v>188</v>
      </c>
      <c r="BD74" s="5" t="s">
        <v>188</v>
      </c>
    </row>
    <row r="75" spans="1:56" outlineLevel="1" x14ac:dyDescent="0.25">
      <c r="A75" s="23" t="s">
        <v>586</v>
      </c>
      <c r="C75" s="5" t="s">
        <v>188</v>
      </c>
      <c r="D75" s="5" t="s">
        <v>188</v>
      </c>
      <c r="E75" s="5" t="s">
        <v>188</v>
      </c>
      <c r="F75" s="5" t="s">
        <v>188</v>
      </c>
      <c r="G75" s="5" t="s">
        <v>188</v>
      </c>
      <c r="H75" s="5" t="s">
        <v>188</v>
      </c>
      <c r="I75" s="5" t="s">
        <v>188</v>
      </c>
      <c r="J75" s="5" t="s">
        <v>188</v>
      </c>
      <c r="K75" s="5" t="s">
        <v>188</v>
      </c>
      <c r="L75" s="5" t="s">
        <v>188</v>
      </c>
      <c r="M75" s="5" t="s">
        <v>188</v>
      </c>
      <c r="N75" s="5" t="s">
        <v>188</v>
      </c>
      <c r="O75" s="5" t="s">
        <v>188</v>
      </c>
      <c r="P75" s="5" t="s">
        <v>188</v>
      </c>
      <c r="Q75" s="5" t="s">
        <v>188</v>
      </c>
      <c r="R75" s="5" t="s">
        <v>188</v>
      </c>
      <c r="S75" s="5" t="s">
        <v>188</v>
      </c>
      <c r="T75" s="5" t="s">
        <v>188</v>
      </c>
      <c r="U75" s="5" t="s">
        <v>188</v>
      </c>
      <c r="V75" s="5" t="s">
        <v>188</v>
      </c>
      <c r="W75" s="5">
        <v>9.91</v>
      </c>
      <c r="X75" s="5" t="s">
        <v>188</v>
      </c>
      <c r="Y75" s="5" t="s">
        <v>188</v>
      </c>
      <c r="Z75" s="5" t="s">
        <v>188</v>
      </c>
      <c r="AA75" s="5" t="s">
        <v>188</v>
      </c>
      <c r="AB75" s="5">
        <v>9.33</v>
      </c>
      <c r="AC75" s="5" t="s">
        <v>188</v>
      </c>
      <c r="AD75" s="5" t="s">
        <v>188</v>
      </c>
      <c r="AE75" s="5" t="s">
        <v>188</v>
      </c>
      <c r="AF75" s="5" t="s">
        <v>188</v>
      </c>
      <c r="AG75" s="5">
        <v>8.43</v>
      </c>
      <c r="AH75" s="5" t="s">
        <v>188</v>
      </c>
      <c r="AI75" s="5" t="s">
        <v>188</v>
      </c>
      <c r="AJ75" s="5" t="s">
        <v>188</v>
      </c>
      <c r="AK75" s="5" t="s">
        <v>188</v>
      </c>
      <c r="AL75" s="5">
        <v>8.36</v>
      </c>
      <c r="AM75" s="5" t="s">
        <v>188</v>
      </c>
      <c r="AN75" s="5" t="s">
        <v>188</v>
      </c>
      <c r="AO75" s="5" t="s">
        <v>188</v>
      </c>
      <c r="AP75" s="5" t="s">
        <v>188</v>
      </c>
      <c r="AQ75" s="5">
        <v>8.65</v>
      </c>
      <c r="AR75" s="5">
        <v>7.75</v>
      </c>
      <c r="AS75" s="5">
        <v>7.4799999999999995</v>
      </c>
      <c r="AT75" s="5">
        <v>7.5400000000000009</v>
      </c>
      <c r="AU75" s="5">
        <v>8.1</v>
      </c>
      <c r="AV75" s="5">
        <v>6.56</v>
      </c>
      <c r="AW75" s="5">
        <v>6.5200000000000005</v>
      </c>
      <c r="AX75" s="5">
        <v>5.68</v>
      </c>
      <c r="AY75" s="5">
        <v>5.99</v>
      </c>
      <c r="AZ75" s="5">
        <v>5.89</v>
      </c>
      <c r="BA75" s="5" t="s">
        <v>188</v>
      </c>
      <c r="BB75" s="5" t="s">
        <v>188</v>
      </c>
      <c r="BC75" s="5" t="s">
        <v>188</v>
      </c>
      <c r="BD75" s="5" t="s">
        <v>188</v>
      </c>
    </row>
    <row r="76" spans="1:56" outlineLevel="1" x14ac:dyDescent="0.25"/>
    <row r="77" spans="1:56" outlineLevel="1" x14ac:dyDescent="0.25"/>
    <row r="78" spans="1:56" x14ac:dyDescent="0.25">
      <c r="A78" s="21" t="s">
        <v>600</v>
      </c>
    </row>
    <row r="79" spans="1:56" outlineLevel="1" x14ac:dyDescent="0.25">
      <c r="A79" s="23" t="s">
        <v>45</v>
      </c>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v>6475.4013599999998</v>
      </c>
      <c r="AC79" s="11">
        <v>6889.2988100000002</v>
      </c>
      <c r="AD79" s="11">
        <v>7977.9165499999999</v>
      </c>
      <c r="AE79" s="11">
        <v>8450.5193799999997</v>
      </c>
      <c r="AF79" s="11">
        <v>8412.0667799999992</v>
      </c>
      <c r="AG79" s="11">
        <v>9422.4970599999997</v>
      </c>
      <c r="AH79" s="11">
        <v>10317.307199999999</v>
      </c>
      <c r="AI79" s="11">
        <v>11663.271500000001</v>
      </c>
      <c r="AJ79" s="11">
        <v>13133.2837</v>
      </c>
      <c r="AK79" s="11">
        <v>14536.759700000001</v>
      </c>
      <c r="AL79" s="11">
        <v>16634.8927</v>
      </c>
      <c r="AM79" s="11">
        <v>19345.203300000001</v>
      </c>
      <c r="AN79" s="11">
        <v>22200.2323</v>
      </c>
      <c r="AO79" s="11">
        <v>22802.342199999999</v>
      </c>
      <c r="AP79" s="11">
        <v>20477.2585</v>
      </c>
      <c r="AQ79" s="11">
        <v>21615.74</v>
      </c>
      <c r="AR79" s="11">
        <v>24557.236099999998</v>
      </c>
      <c r="AS79" s="11">
        <v>25996.0468</v>
      </c>
      <c r="AT79" s="11">
        <v>27464.518700000001</v>
      </c>
      <c r="AU79" s="11">
        <v>28945.4653</v>
      </c>
      <c r="AV79" s="11">
        <v>29175.925899999998</v>
      </c>
      <c r="AW79" s="11">
        <v>31312.7523</v>
      </c>
      <c r="AX79" s="11">
        <v>33821.9329</v>
      </c>
      <c r="AY79" s="11">
        <v>36410.122100000001</v>
      </c>
      <c r="AZ79" s="11">
        <v>39578.081700000002</v>
      </c>
      <c r="BA79" s="11">
        <v>40096.480199999998</v>
      </c>
      <c r="BB79" s="11">
        <v>45047.315000000002</v>
      </c>
      <c r="BC79" s="11">
        <v>48168.397100000002</v>
      </c>
    </row>
    <row r="80" spans="1:56" outlineLevel="1" x14ac:dyDescent="0.25">
      <c r="A80" s="23" t="s">
        <v>55</v>
      </c>
      <c r="C80" s="11"/>
      <c r="D80" s="11"/>
      <c r="E80" s="11"/>
      <c r="F80" s="11"/>
      <c r="G80" s="11"/>
      <c r="H80" s="11"/>
      <c r="I80" s="11"/>
      <c r="J80" s="11"/>
      <c r="K80" s="11"/>
      <c r="L80" s="11"/>
      <c r="M80" s="11"/>
      <c r="N80" s="11"/>
      <c r="O80" s="11"/>
      <c r="P80" s="11"/>
      <c r="Q80" s="11"/>
      <c r="R80" s="11"/>
      <c r="S80" s="11"/>
      <c r="T80" s="11"/>
      <c r="U80" s="11"/>
      <c r="V80" s="11">
        <v>0.56000000000000005</v>
      </c>
      <c r="W80" s="11">
        <v>0.63700000000000001</v>
      </c>
      <c r="X80" s="11">
        <v>1.468</v>
      </c>
      <c r="Y80" s="11">
        <v>3.681</v>
      </c>
      <c r="Z80" s="11">
        <v>6.5439999999999996</v>
      </c>
      <c r="AA80" s="11">
        <v>7.5609999999999999</v>
      </c>
      <c r="AB80" s="11">
        <v>9.6590000000000007</v>
      </c>
      <c r="AC80" s="11">
        <v>9.9149999999999991</v>
      </c>
      <c r="AD80" s="11">
        <v>10.369</v>
      </c>
      <c r="AE80" s="11">
        <v>9.51</v>
      </c>
      <c r="AF80" s="11">
        <v>11.573</v>
      </c>
      <c r="AG80" s="11">
        <v>13.93</v>
      </c>
      <c r="AH80" s="11">
        <v>13.135</v>
      </c>
      <c r="AI80" s="11">
        <v>10.026</v>
      </c>
      <c r="AJ80" s="11">
        <v>11.288</v>
      </c>
      <c r="AK80" s="11">
        <v>10.247999999999999</v>
      </c>
      <c r="AL80" s="11">
        <v>8.0329999999999995</v>
      </c>
      <c r="AM80" s="11">
        <v>5.915</v>
      </c>
      <c r="AN80" s="11">
        <v>4.5919999999999996</v>
      </c>
      <c r="AO80" s="11">
        <v>5.4550000000000001</v>
      </c>
      <c r="AP80" s="11">
        <v>13.548</v>
      </c>
      <c r="AQ80" s="11">
        <v>16.707000000000001</v>
      </c>
      <c r="AR80" s="11">
        <v>12.327999999999999</v>
      </c>
      <c r="AS80" s="11">
        <v>10.021000000000001</v>
      </c>
      <c r="AT80" s="11">
        <v>8.6310000000000002</v>
      </c>
      <c r="AU80" s="11">
        <v>7.3520000000000003</v>
      </c>
      <c r="AV80" s="11">
        <v>6.4119999999999999</v>
      </c>
      <c r="AW80" s="11">
        <v>6.8819999999999997</v>
      </c>
      <c r="AX80" s="11">
        <v>5.8070000000000004</v>
      </c>
      <c r="AY80" s="11">
        <v>5.4119999999999999</v>
      </c>
      <c r="AZ80" s="11">
        <v>4.5140000000000002</v>
      </c>
      <c r="BA80" s="11">
        <v>6.9560000000000004</v>
      </c>
      <c r="BB80" s="11">
        <v>6.1779999999999999</v>
      </c>
      <c r="BC80" s="11">
        <v>5.5709999999999997</v>
      </c>
    </row>
    <row r="81" spans="1:57" outlineLevel="1" x14ac:dyDescent="0.25">
      <c r="A81" s="23" t="s">
        <v>58</v>
      </c>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v>4.9430144909999996</v>
      </c>
      <c r="AD81" s="11">
        <v>13.05001474</v>
      </c>
      <c r="AE81" s="11">
        <v>4.3398255099999998</v>
      </c>
      <c r="AF81" s="11">
        <v>-0.42502516000000001</v>
      </c>
      <c r="AG81" s="11">
        <v>10.08763444</v>
      </c>
      <c r="AH81" s="11">
        <v>6.0036742509999996</v>
      </c>
      <c r="AI81" s="11">
        <v>6.7713679300000003</v>
      </c>
      <c r="AJ81" s="11">
        <v>7.6002651849999996</v>
      </c>
      <c r="AK81" s="11">
        <v>6.8040077710000002</v>
      </c>
      <c r="AL81" s="11">
        <v>9.5264269719999994</v>
      </c>
      <c r="AM81" s="11">
        <v>9.7655833699999999</v>
      </c>
      <c r="AN81" s="11">
        <v>7.5791405200000002</v>
      </c>
      <c r="AO81" s="11">
        <v>-5.1320009600000001</v>
      </c>
      <c r="AP81" s="11">
        <v>-14.629054999999999</v>
      </c>
      <c r="AQ81" s="11">
        <v>2.4442651180000001</v>
      </c>
      <c r="AR81" s="11">
        <v>7.2630845810000002</v>
      </c>
      <c r="AS81" s="11">
        <v>3.2282004940000002</v>
      </c>
      <c r="AT81" s="11">
        <v>1.4584286360000001</v>
      </c>
      <c r="AU81" s="11">
        <v>3.0113665869999999</v>
      </c>
      <c r="AV81" s="11">
        <v>1.8530200459999999</v>
      </c>
      <c r="AW81" s="11">
        <v>3.1555648139999999</v>
      </c>
      <c r="AX81" s="11">
        <v>5.7920446749999996</v>
      </c>
      <c r="AY81" s="11">
        <v>3.7842008499999999</v>
      </c>
      <c r="AZ81" s="11">
        <v>3.739706682</v>
      </c>
      <c r="BA81" s="11">
        <v>-0.55100126000000005</v>
      </c>
      <c r="BB81" s="11">
        <v>8.0134629240000006</v>
      </c>
      <c r="BC81" s="11">
        <v>-1.28741134</v>
      </c>
    </row>
    <row r="82" spans="1:57" outlineLevel="1" x14ac:dyDescent="0.25">
      <c r="A82" s="23" t="s">
        <v>60</v>
      </c>
      <c r="C82" s="11"/>
      <c r="D82" s="11"/>
      <c r="E82" s="11"/>
      <c r="F82" s="11"/>
      <c r="G82" s="11"/>
      <c r="H82" s="11"/>
      <c r="I82" s="11"/>
      <c r="J82" s="11"/>
      <c r="K82" s="11"/>
      <c r="L82" s="11"/>
      <c r="M82" s="11"/>
      <c r="N82" s="11"/>
      <c r="O82" s="11"/>
      <c r="P82" s="11"/>
      <c r="Q82" s="11"/>
      <c r="R82" s="11"/>
      <c r="S82" s="11"/>
      <c r="T82" s="11"/>
      <c r="U82" s="11"/>
      <c r="V82" s="11"/>
      <c r="W82" s="11"/>
      <c r="X82" s="11"/>
      <c r="Y82" s="11"/>
      <c r="Z82" s="11">
        <v>89.811949029999994</v>
      </c>
      <c r="AA82" s="11">
        <v>47.654690600000002</v>
      </c>
      <c r="AB82" s="11">
        <v>28.77661372</v>
      </c>
      <c r="AC82" s="11">
        <v>23.050343349999999</v>
      </c>
      <c r="AD82" s="11">
        <v>10.58187893</v>
      </c>
      <c r="AE82" s="11">
        <v>8.2083333330000006</v>
      </c>
      <c r="AF82" s="11">
        <v>3.2961108970000002</v>
      </c>
      <c r="AG82" s="11">
        <v>4.0184895249999997</v>
      </c>
      <c r="AH82" s="11">
        <v>5.7482798170000002</v>
      </c>
      <c r="AI82" s="11">
        <v>3.5719127020000001</v>
      </c>
      <c r="AJ82" s="11">
        <v>1.3349911649999999</v>
      </c>
      <c r="AK82" s="11">
        <v>3.048111075</v>
      </c>
      <c r="AL82" s="11">
        <v>4.0797142319999997</v>
      </c>
      <c r="AM82" s="11">
        <v>4.4376204240000003</v>
      </c>
      <c r="AN82" s="11">
        <v>6.6013260310000001</v>
      </c>
      <c r="AO82" s="11">
        <v>10.362358</v>
      </c>
      <c r="AP82" s="11">
        <v>-7.8408309999999995E-2</v>
      </c>
      <c r="AQ82" s="11">
        <v>2.9720451200000002</v>
      </c>
      <c r="AR82" s="11">
        <v>4.981901315</v>
      </c>
      <c r="AS82" s="11">
        <v>3.9333998729999999</v>
      </c>
      <c r="AT82" s="11">
        <v>2.7805665899999998</v>
      </c>
      <c r="AU82" s="11">
        <v>-0.10617515</v>
      </c>
      <c r="AV82" s="11">
        <v>-0.49232600999999998</v>
      </c>
      <c r="AW82" s="11">
        <v>0.148684908</v>
      </c>
      <c r="AX82" s="11">
        <v>3.4172354949999999</v>
      </c>
      <c r="AY82" s="11">
        <v>3.4363268840000001</v>
      </c>
      <c r="AZ82" s="11">
        <v>2.277259312</v>
      </c>
      <c r="BA82" s="11">
        <v>-0.44453110000000001</v>
      </c>
      <c r="BB82" s="11">
        <v>4.6531667380000004</v>
      </c>
      <c r="BC82" s="11">
        <v>19.398263409999998</v>
      </c>
    </row>
    <row r="83" spans="1:57" outlineLevel="1" x14ac:dyDescent="0.25">
      <c r="A83" s="23" t="s">
        <v>62</v>
      </c>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v>24.571451700000001</v>
      </c>
      <c r="AC83" s="11">
        <v>22.616244200000001</v>
      </c>
      <c r="AD83" s="11">
        <v>20.406267</v>
      </c>
      <c r="AE83" s="11">
        <v>20.6976038</v>
      </c>
      <c r="AF83" s="11">
        <v>21.926552300000001</v>
      </c>
      <c r="AG83" s="11">
        <v>19.561980599999998</v>
      </c>
      <c r="AH83" s="11">
        <v>18.629785999999999</v>
      </c>
      <c r="AI83" s="11">
        <v>18.1765607</v>
      </c>
      <c r="AJ83" s="11">
        <v>17.846877500000002</v>
      </c>
      <c r="AK83" s="11">
        <v>17.374606199999999</v>
      </c>
      <c r="AL83" s="11">
        <v>16.855386500000002</v>
      </c>
      <c r="AM83" s="11">
        <v>15.834992099999999</v>
      </c>
      <c r="AN83" s="11">
        <v>15.899962800000001</v>
      </c>
      <c r="AO83" s="11">
        <v>18.4374185</v>
      </c>
      <c r="AP83" s="11">
        <v>20.534280800000001</v>
      </c>
      <c r="AQ83" s="11">
        <v>19.562532099999999</v>
      </c>
      <c r="AR83" s="11">
        <v>18.365857099999999</v>
      </c>
      <c r="AS83" s="11">
        <v>18.1951547</v>
      </c>
      <c r="AT83" s="11">
        <v>18.644790199999999</v>
      </c>
      <c r="AU83" s="11">
        <v>18.730894200000002</v>
      </c>
      <c r="AV83" s="11">
        <v>19.5768849</v>
      </c>
      <c r="AW83" s="11">
        <v>19.7244563</v>
      </c>
      <c r="AX83" s="11">
        <v>19.2571005</v>
      </c>
      <c r="AY83" s="11">
        <v>19.129173699999999</v>
      </c>
      <c r="AZ83" s="11">
        <v>19.5393075</v>
      </c>
      <c r="BA83" s="11">
        <v>20.751613800000001</v>
      </c>
      <c r="BB83" s="11">
        <v>19.805397500000002</v>
      </c>
      <c r="BC83" s="11">
        <v>19.377157400000002</v>
      </c>
    </row>
    <row r="84" spans="1:57" outlineLevel="1" x14ac:dyDescent="0.25">
      <c r="A84" s="23" t="s">
        <v>64</v>
      </c>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v>6.9092200200000002</v>
      </c>
      <c r="AF84" s="11">
        <v>7.8418433399999996</v>
      </c>
      <c r="AG84" s="11">
        <v>4.0669870000000001</v>
      </c>
      <c r="AH84" s="11">
        <v>3.81132632</v>
      </c>
      <c r="AI84" s="11">
        <v>4.4294849000000003</v>
      </c>
      <c r="AJ84" s="11">
        <v>4.8625261399999999</v>
      </c>
      <c r="AK84" s="11">
        <v>5.2733537400000001</v>
      </c>
      <c r="AL84" s="11">
        <v>5.1810456800000004</v>
      </c>
      <c r="AM84" s="11">
        <v>4.9443839699999996</v>
      </c>
      <c r="AN84" s="11">
        <v>4.2295340100000001</v>
      </c>
      <c r="AO84" s="11">
        <v>5.0583509600000003</v>
      </c>
      <c r="AP84" s="11">
        <v>8.2246804699999991</v>
      </c>
      <c r="AQ84" s="11">
        <v>7.89764511</v>
      </c>
      <c r="AR84" s="11">
        <v>5.9913933100000003</v>
      </c>
      <c r="AS84" s="11">
        <v>13.552174450000001</v>
      </c>
      <c r="AT84" s="11">
        <v>13.798476000000001</v>
      </c>
      <c r="AU84" s="11">
        <v>13.9548507</v>
      </c>
      <c r="AV84" s="11">
        <v>13.12274</v>
      </c>
      <c r="AW84" s="11">
        <v>14.070777400000001</v>
      </c>
      <c r="AX84" s="11">
        <v>13.4255762</v>
      </c>
      <c r="AY84" s="11">
        <v>13.458569799999999</v>
      </c>
      <c r="AZ84" s="11">
        <v>14.0530835</v>
      </c>
      <c r="BA84" s="11">
        <v>23.755704600000001</v>
      </c>
      <c r="BB84" s="11">
        <v>23.6674212</v>
      </c>
    </row>
    <row r="85" spans="1:57" outlineLevel="1" x14ac:dyDescent="0.25">
      <c r="A85" s="23" t="s">
        <v>67</v>
      </c>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v>-3.5044768099999999</v>
      </c>
      <c r="AC85" s="11">
        <v>-8.3208087299999995</v>
      </c>
      <c r="AD85" s="11">
        <v>-10.8980154</v>
      </c>
      <c r="AE85" s="11">
        <v>-8.4319102800000003</v>
      </c>
      <c r="AF85" s="11">
        <v>-5.1180935300000003</v>
      </c>
      <c r="AG85" s="11">
        <v>-5.2581579899999999</v>
      </c>
      <c r="AH85" s="11">
        <v>-5.1900791899999996</v>
      </c>
      <c r="AI85" s="11">
        <v>-10.577413099999999</v>
      </c>
      <c r="AJ85" s="11">
        <v>-12.923916999999999</v>
      </c>
      <c r="AK85" s="11">
        <v>-11.9856295</v>
      </c>
      <c r="AL85" s="11">
        <v>-8.6347030900000004</v>
      </c>
      <c r="AM85" s="11">
        <v>-14.974332</v>
      </c>
      <c r="AN85" s="11">
        <v>-14.802779599999999</v>
      </c>
      <c r="AO85" s="11">
        <v>-8.8589681599999999</v>
      </c>
      <c r="AP85" s="11">
        <v>2.6776490370000001</v>
      </c>
      <c r="AQ85" s="11">
        <v>1.743738918</v>
      </c>
      <c r="AR85" s="11">
        <v>1.31054458</v>
      </c>
      <c r="AS85" s="11">
        <v>-1.8756899</v>
      </c>
      <c r="AT85" s="11">
        <v>0.300251869</v>
      </c>
      <c r="AU85" s="11">
        <v>0.64975021600000005</v>
      </c>
      <c r="AV85" s="11">
        <v>1.761734591</v>
      </c>
      <c r="AW85" s="11">
        <v>1.24855738</v>
      </c>
      <c r="AX85" s="11">
        <v>2.2798190300000001</v>
      </c>
      <c r="AY85" s="11">
        <v>0.88654121200000002</v>
      </c>
      <c r="AZ85" s="11">
        <v>2.4689729030000001</v>
      </c>
      <c r="BA85" s="11">
        <v>-2.1044271800000001</v>
      </c>
      <c r="BB85" s="11">
        <v>-2.6950888900000001</v>
      </c>
      <c r="BC85" s="11">
        <v>-3.2307158600000001</v>
      </c>
    </row>
    <row r="86" spans="1:57" outlineLevel="1" x14ac:dyDescent="0.25">
      <c r="A86" s="23" t="s">
        <v>69</v>
      </c>
    </row>
    <row r="87" spans="1:57" outlineLevel="1" x14ac:dyDescent="0.25">
      <c r="A87" s="23" t="s">
        <v>72</v>
      </c>
      <c r="Z87" s="5">
        <v>17.100000000000001</v>
      </c>
      <c r="AA87" s="5">
        <v>26.2</v>
      </c>
      <c r="AB87" s="5">
        <v>32.1</v>
      </c>
      <c r="AC87" s="5">
        <v>38.5</v>
      </c>
      <c r="AD87" s="5">
        <v>41</v>
      </c>
      <c r="AE87" s="5">
        <v>43.8</v>
      </c>
      <c r="AF87" s="5">
        <v>45.3</v>
      </c>
      <c r="AG87" s="5">
        <v>46.5</v>
      </c>
      <c r="AH87" s="5">
        <v>48.5</v>
      </c>
      <c r="AI87" s="5">
        <v>50.1</v>
      </c>
      <c r="AJ87" s="5">
        <v>52.8</v>
      </c>
      <c r="AK87" s="5">
        <v>55.4</v>
      </c>
      <c r="AL87" s="5">
        <v>57.2</v>
      </c>
      <c r="AM87" s="5">
        <v>62.6</v>
      </c>
      <c r="AN87" s="5">
        <v>73.3</v>
      </c>
      <c r="AO87" s="5">
        <v>85.3</v>
      </c>
      <c r="AP87" s="5">
        <v>86.3</v>
      </c>
      <c r="AQ87" s="5">
        <v>82.2</v>
      </c>
      <c r="AR87" s="5">
        <v>83.3</v>
      </c>
      <c r="AS87" s="5">
        <v>86.9</v>
      </c>
      <c r="AT87" s="5">
        <v>91.6</v>
      </c>
      <c r="AU87" s="5">
        <v>95.5</v>
      </c>
      <c r="AV87" s="5">
        <v>100</v>
      </c>
      <c r="AW87" s="5">
        <v>103.1</v>
      </c>
      <c r="AX87" s="5">
        <v>107.2</v>
      </c>
      <c r="AY87" s="5">
        <v>114</v>
      </c>
      <c r="AZ87" s="5">
        <v>119.8</v>
      </c>
      <c r="BA87" s="5">
        <v>123</v>
      </c>
      <c r="BB87" s="5">
        <v>125.3</v>
      </c>
      <c r="BC87" s="5">
        <v>142.30000000000001</v>
      </c>
    </row>
    <row r="88" spans="1:57" outlineLevel="1" x14ac:dyDescent="0.25">
      <c r="A88" s="23" t="s">
        <v>49</v>
      </c>
      <c r="AL88" s="5">
        <v>29</v>
      </c>
      <c r="AM88" s="5">
        <v>30.2</v>
      </c>
      <c r="AN88" s="5">
        <v>32.200000000000003</v>
      </c>
      <c r="AO88" s="5">
        <v>31</v>
      </c>
      <c r="AP88" s="5">
        <v>31.5</v>
      </c>
      <c r="AQ88" s="5">
        <v>33</v>
      </c>
      <c r="AR88" s="5">
        <v>32.700000000000003</v>
      </c>
      <c r="AS88" s="5">
        <v>33.6</v>
      </c>
      <c r="AT88" s="5">
        <v>34.200000000000003</v>
      </c>
      <c r="AU88" s="5">
        <v>35</v>
      </c>
      <c r="AV88" s="5">
        <v>34.9</v>
      </c>
      <c r="AW88" s="5">
        <v>35.799999999999997</v>
      </c>
      <c r="AX88" s="5">
        <v>37</v>
      </c>
      <c r="AY88" s="5">
        <v>39.1</v>
      </c>
      <c r="AZ88" s="5">
        <v>40.5</v>
      </c>
      <c r="BA88" s="5">
        <v>42.6</v>
      </c>
      <c r="BB88" s="5">
        <v>46.6</v>
      </c>
      <c r="BC88" s="5">
        <v>44.7</v>
      </c>
      <c r="BD88" s="5">
        <v>43.9</v>
      </c>
      <c r="BE88" s="5">
        <v>45.3</v>
      </c>
    </row>
    <row r="89" spans="1:57" outlineLevel="1" x14ac:dyDescent="0.25">
      <c r="A89" s="23" t="s">
        <v>52</v>
      </c>
      <c r="BB89" s="5">
        <v>0.1</v>
      </c>
      <c r="BC89" s="5">
        <v>2.2999999999999998</v>
      </c>
      <c r="BD89" s="5">
        <v>3.9</v>
      </c>
    </row>
    <row r="90" spans="1:57" outlineLevel="1" x14ac:dyDescent="0.25"/>
    <row r="91" spans="1:57" outlineLevel="1" x14ac:dyDescent="0.25"/>
    <row r="92" spans="1:57" x14ac:dyDescent="0.25">
      <c r="A92" s="21" t="s">
        <v>601</v>
      </c>
    </row>
    <row r="93" spans="1:57" outlineLevel="1" x14ac:dyDescent="0.25">
      <c r="A93" s="23" t="s">
        <v>33</v>
      </c>
      <c r="B93" s="5" t="s">
        <v>602</v>
      </c>
      <c r="C93" s="11">
        <v>1360076</v>
      </c>
      <c r="D93" s="11">
        <v>1376955</v>
      </c>
      <c r="E93" s="11">
        <v>1392518</v>
      </c>
      <c r="F93" s="11">
        <v>1405951</v>
      </c>
      <c r="G93" s="11">
        <v>1418169</v>
      </c>
      <c r="H93" s="11">
        <v>1429352</v>
      </c>
      <c r="I93" s="11">
        <v>1439576</v>
      </c>
      <c r="J93" s="11">
        <v>1450211</v>
      </c>
      <c r="K93" s="11">
        <v>1460188</v>
      </c>
      <c r="L93" s="11">
        <v>1468333</v>
      </c>
      <c r="M93" s="11">
        <v>1477219</v>
      </c>
      <c r="N93" s="11">
        <v>1487666</v>
      </c>
      <c r="O93" s="11">
        <v>1498414</v>
      </c>
      <c r="P93" s="11">
        <v>1508745</v>
      </c>
      <c r="Q93" s="11">
        <v>1518617</v>
      </c>
      <c r="R93" s="11">
        <v>1528781</v>
      </c>
      <c r="S93" s="11">
        <v>1540190</v>
      </c>
      <c r="T93" s="11">
        <v>1552221</v>
      </c>
      <c r="U93" s="11">
        <v>1561900</v>
      </c>
      <c r="V93" s="11">
        <v>1568131</v>
      </c>
      <c r="W93" s="11">
        <v>1569174</v>
      </c>
      <c r="X93" s="11">
        <v>1561314</v>
      </c>
      <c r="Y93" s="11">
        <v>1533091</v>
      </c>
      <c r="Z93" s="11">
        <v>1494128</v>
      </c>
      <c r="AA93" s="11">
        <v>1462514</v>
      </c>
      <c r="AB93" s="11">
        <v>1436634</v>
      </c>
      <c r="AC93" s="11">
        <v>1415594</v>
      </c>
      <c r="AD93" s="11">
        <v>1399535</v>
      </c>
      <c r="AE93" s="11">
        <v>1386156</v>
      </c>
      <c r="AF93" s="11">
        <v>1390244</v>
      </c>
      <c r="AG93" s="11">
        <v>1396985</v>
      </c>
      <c r="AH93" s="11">
        <v>1388115</v>
      </c>
      <c r="AI93" s="11">
        <v>1379350</v>
      </c>
      <c r="AJ93" s="11">
        <v>1370720</v>
      </c>
      <c r="AK93" s="11">
        <v>1362550</v>
      </c>
      <c r="AL93" s="11">
        <v>1354775</v>
      </c>
      <c r="AM93" s="11">
        <v>1346810</v>
      </c>
      <c r="AN93" s="11">
        <v>1340680</v>
      </c>
      <c r="AO93" s="11">
        <v>1337090</v>
      </c>
      <c r="AP93" s="11">
        <v>1334515</v>
      </c>
      <c r="AQ93" s="11">
        <v>1331475</v>
      </c>
      <c r="AR93" s="11">
        <v>1327439</v>
      </c>
      <c r="AS93" s="11">
        <v>1322696</v>
      </c>
      <c r="AT93" s="11">
        <v>1317997</v>
      </c>
      <c r="AU93" s="11">
        <v>1314545</v>
      </c>
      <c r="AV93" s="11">
        <v>1315407</v>
      </c>
      <c r="AW93" s="11">
        <v>1315790</v>
      </c>
      <c r="AX93" s="11">
        <v>1317384</v>
      </c>
      <c r="AY93" s="11">
        <v>1321977</v>
      </c>
      <c r="AZ93" s="11">
        <v>1326898</v>
      </c>
      <c r="BA93" s="11">
        <v>1329522</v>
      </c>
      <c r="BB93" s="11">
        <v>1330932</v>
      </c>
      <c r="BC93" s="11">
        <v>1348840</v>
      </c>
      <c r="BD93" s="11">
        <v>1344839</v>
      </c>
    </row>
    <row r="94" spans="1:57" outlineLevel="1" x14ac:dyDescent="0.25">
      <c r="A94" s="23" t="s">
        <v>42</v>
      </c>
      <c r="B94" s="5" t="s">
        <v>603</v>
      </c>
      <c r="AM94" s="11">
        <v>568.1</v>
      </c>
      <c r="AN94" s="11">
        <v>566</v>
      </c>
      <c r="AO94" s="11">
        <v>568.70000000000005</v>
      </c>
      <c r="AP94" s="11">
        <v>565.29999999999995</v>
      </c>
      <c r="AQ94" s="11">
        <v>570.29999999999995</v>
      </c>
      <c r="AR94" s="11">
        <v>578.79999999999995</v>
      </c>
      <c r="AS94" s="11">
        <v>585.70000000000005</v>
      </c>
      <c r="AT94" s="11">
        <v>584.29999999999995</v>
      </c>
      <c r="AU94" s="11">
        <v>587.9</v>
      </c>
      <c r="AV94" s="11">
        <v>590.1</v>
      </c>
      <c r="AW94" s="11">
        <v>584.4</v>
      </c>
      <c r="AX94" s="11">
        <v>597.70000000000005</v>
      </c>
      <c r="AY94" s="11">
        <v>629.70000000000005</v>
      </c>
      <c r="AZ94" s="11">
        <v>641.70000000000005</v>
      </c>
      <c r="BA94" s="11">
        <v>638.4</v>
      </c>
      <c r="BB94" s="11">
        <v>681.3</v>
      </c>
      <c r="BC94" s="11">
        <v>705.7</v>
      </c>
    </row>
    <row r="95" spans="1:57" outlineLevel="1" x14ac:dyDescent="0.25">
      <c r="A95" s="27" t="s">
        <v>605</v>
      </c>
      <c r="B95" s="11" t="s">
        <v>606</v>
      </c>
      <c r="C95" s="11">
        <v>17.793620000000001</v>
      </c>
      <c r="D95" s="11">
        <v>18.004239999999999</v>
      </c>
      <c r="E95" s="11">
        <v>18.247050000000002</v>
      </c>
      <c r="F95" s="11">
        <v>18.420860000000001</v>
      </c>
      <c r="G95" s="11">
        <v>18.57253</v>
      </c>
      <c r="H95" s="11">
        <v>18.71772</v>
      </c>
      <c r="I95" s="11">
        <v>18.815940000000001</v>
      </c>
      <c r="J95" s="11">
        <v>18.9361</v>
      </c>
      <c r="K95" s="11">
        <v>19.02112</v>
      </c>
      <c r="L95" s="11">
        <v>19.055620000000001</v>
      </c>
      <c r="M95" s="11">
        <v>18.97598</v>
      </c>
      <c r="N95" s="11">
        <v>18.668119999999998</v>
      </c>
      <c r="O95" s="11">
        <v>18.222449999999998</v>
      </c>
      <c r="P95" s="11">
        <v>17.87846</v>
      </c>
      <c r="Q95" s="11">
        <v>17.591069999999998</v>
      </c>
      <c r="R95" s="11">
        <v>17.236999999999998</v>
      </c>
      <c r="S95" s="11">
        <v>17.059930000000001</v>
      </c>
      <c r="T95" s="11">
        <v>17.06973</v>
      </c>
      <c r="U95" s="11">
        <v>17.16405</v>
      </c>
      <c r="V95" s="11">
        <v>17.360910000000001</v>
      </c>
      <c r="W95" s="11">
        <v>17.59581</v>
      </c>
      <c r="X95" s="11">
        <v>17.916620000000002</v>
      </c>
      <c r="Y95" s="11">
        <v>18.523350000000001</v>
      </c>
      <c r="Z95" s="11">
        <v>19.27703</v>
      </c>
      <c r="AA95" s="11">
        <v>19.922830000000001</v>
      </c>
      <c r="AB95" s="11">
        <v>20.537739999999999</v>
      </c>
      <c r="AC95" s="11">
        <v>21.14922</v>
      </c>
      <c r="AD95" s="11">
        <v>21.711829999999999</v>
      </c>
      <c r="AE95" s="11">
        <v>22.067080000000001</v>
      </c>
      <c r="AF95" s="11">
        <v>22.110130000000002</v>
      </c>
      <c r="AG95" s="11">
        <v>22.236090000000001</v>
      </c>
      <c r="AH95" s="11">
        <v>22.605699999999999</v>
      </c>
      <c r="AI95" s="11">
        <v>23.08522</v>
      </c>
      <c r="AJ95" s="11">
        <v>23.59028</v>
      </c>
      <c r="AK95" s="11">
        <v>24.073640000000001</v>
      </c>
      <c r="AL95" s="11">
        <v>24.542159999999999</v>
      </c>
      <c r="AM95" s="11">
        <v>25.10962</v>
      </c>
      <c r="AN95" s="11">
        <v>25.612670000000001</v>
      </c>
      <c r="AO95" s="11">
        <v>25.763269999999999</v>
      </c>
      <c r="AP95" s="11">
        <v>25.811240000000002</v>
      </c>
      <c r="AQ95" s="11">
        <v>25.909410000000001</v>
      </c>
      <c r="AR95" s="11">
        <v>26.230699999999999</v>
      </c>
      <c r="AS95" s="11">
        <v>26.844460000000002</v>
      </c>
      <c r="AT95" s="11">
        <v>27.548390000000001</v>
      </c>
      <c r="AU95" s="11">
        <v>28.317170000000001</v>
      </c>
      <c r="AV95" s="11">
        <v>29.017980000000001</v>
      </c>
      <c r="AW95" s="11">
        <v>29.670480000000001</v>
      </c>
      <c r="AX95" s="11">
        <v>30.300229999999999</v>
      </c>
      <c r="AY95" s="11">
        <v>30.771249999999998</v>
      </c>
      <c r="AZ95" s="11">
        <v>31.261700000000001</v>
      </c>
      <c r="BA95" s="11">
        <v>31.8551</v>
      </c>
      <c r="BB95" s="11">
        <v>32.253950000000003</v>
      </c>
      <c r="BC95" s="11">
        <v>32.657890000000002</v>
      </c>
      <c r="BD95" s="11">
        <v>33.272419999999997</v>
      </c>
    </row>
    <row r="96" spans="1:57" outlineLevel="1" x14ac:dyDescent="0.25">
      <c r="A96" s="27" t="s">
        <v>607</v>
      </c>
      <c r="B96" s="11" t="s">
        <v>608</v>
      </c>
      <c r="C96" s="11">
        <v>64.947000000000003</v>
      </c>
      <c r="D96" s="11">
        <v>65.483000000000004</v>
      </c>
      <c r="E96" s="11">
        <v>66.016999999999996</v>
      </c>
      <c r="F96" s="11">
        <v>66.545000000000002</v>
      </c>
      <c r="G96" s="11">
        <v>67.069000000000003</v>
      </c>
      <c r="H96" s="11">
        <v>67.588999999999999</v>
      </c>
      <c r="I96" s="11">
        <v>68.105999999999995</v>
      </c>
      <c r="J96" s="11">
        <v>68.617000000000004</v>
      </c>
      <c r="K96" s="11">
        <v>69.123999999999995</v>
      </c>
      <c r="L96" s="11">
        <v>69.497</v>
      </c>
      <c r="M96" s="11">
        <v>69.710999999999999</v>
      </c>
      <c r="N96" s="11">
        <v>69.924000000000007</v>
      </c>
      <c r="O96" s="11">
        <v>70.135999999999996</v>
      </c>
      <c r="P96" s="11">
        <v>70.346999999999994</v>
      </c>
      <c r="Q96" s="11">
        <v>70.558000000000007</v>
      </c>
      <c r="R96" s="11">
        <v>70.766999999999996</v>
      </c>
      <c r="S96" s="11">
        <v>70.974999999999994</v>
      </c>
      <c r="T96" s="11">
        <v>71.183000000000007</v>
      </c>
      <c r="U96" s="11">
        <v>71.39</v>
      </c>
      <c r="V96" s="11">
        <v>71.415000000000006</v>
      </c>
      <c r="W96" s="11">
        <v>71.230999999999995</v>
      </c>
      <c r="X96" s="11">
        <v>71.046000000000006</v>
      </c>
      <c r="Y96" s="11">
        <v>70.86</v>
      </c>
      <c r="Z96" s="11">
        <v>70.674000000000007</v>
      </c>
      <c r="AA96" s="11">
        <v>70.486999999999995</v>
      </c>
      <c r="AB96" s="11">
        <v>70.3</v>
      </c>
      <c r="AC96" s="11">
        <v>70.111000000000004</v>
      </c>
      <c r="AD96" s="11">
        <v>69.923000000000002</v>
      </c>
      <c r="AE96" s="11">
        <v>69.733000000000004</v>
      </c>
      <c r="AF96" s="11">
        <v>69.543000000000006</v>
      </c>
      <c r="AG96" s="11">
        <v>69.367999999999995</v>
      </c>
      <c r="AH96" s="11">
        <v>69.242000000000004</v>
      </c>
      <c r="AI96" s="11">
        <v>69.116</v>
      </c>
      <c r="AJ96" s="11">
        <v>68.989000000000004</v>
      </c>
      <c r="AK96" s="11">
        <v>68.861999999999995</v>
      </c>
      <c r="AL96" s="11">
        <v>68.734999999999999</v>
      </c>
      <c r="AM96" s="11">
        <v>68.606999999999999</v>
      </c>
      <c r="AN96" s="11">
        <v>68.478999999999999</v>
      </c>
      <c r="AO96" s="11">
        <v>68.350999999999999</v>
      </c>
      <c r="AP96" s="11">
        <v>68.222999999999999</v>
      </c>
      <c r="AQ96" s="11">
        <v>68.093999999999994</v>
      </c>
      <c r="AR96" s="11">
        <v>67.965000000000003</v>
      </c>
      <c r="AS96" s="11">
        <v>67.974000000000004</v>
      </c>
      <c r="AT96" s="11">
        <v>68.122</v>
      </c>
      <c r="AU96" s="11">
        <v>68.269000000000005</v>
      </c>
      <c r="AV96" s="11">
        <v>68.415999999999997</v>
      </c>
      <c r="AW96" s="11">
        <v>68.563000000000002</v>
      </c>
      <c r="AX96" s="11">
        <v>68.716999999999999</v>
      </c>
      <c r="AY96" s="11">
        <v>68.88</v>
      </c>
      <c r="AZ96" s="11">
        <v>69.051000000000002</v>
      </c>
      <c r="BA96" s="11">
        <v>69.228999999999999</v>
      </c>
      <c r="BB96" s="11">
        <v>69.415000000000006</v>
      </c>
      <c r="BC96" s="11">
        <v>69.608999999999995</v>
      </c>
      <c r="BD96" s="11">
        <v>69.81</v>
      </c>
    </row>
    <row r="97" spans="1:2" outlineLevel="1" x14ac:dyDescent="0.25">
      <c r="A97" s="27" t="s">
        <v>609</v>
      </c>
    </row>
    <row r="98" spans="1:2" outlineLevel="1" x14ac:dyDescent="0.25">
      <c r="A98" s="27"/>
    </row>
    <row r="99" spans="1:2" outlineLevel="1" x14ac:dyDescent="0.25">
      <c r="A99" s="27"/>
    </row>
    <row r="100" spans="1:2" x14ac:dyDescent="0.25">
      <c r="A100" s="21" t="s">
        <v>611</v>
      </c>
      <c r="B100" s="15"/>
    </row>
    <row r="101" spans="1:2" x14ac:dyDescent="0.25">
      <c r="A101" s="22" t="s">
        <v>612</v>
      </c>
      <c r="B101" s="15"/>
    </row>
    <row r="102" spans="1:2" x14ac:dyDescent="0.25">
      <c r="A102" s="23" t="s">
        <v>395</v>
      </c>
      <c r="B102" s="15"/>
    </row>
    <row r="103" spans="1:2" x14ac:dyDescent="0.25">
      <c r="A103" s="23" t="s">
        <v>463</v>
      </c>
      <c r="B103" s="15"/>
    </row>
    <row r="104" spans="1:2" x14ac:dyDescent="0.25">
      <c r="A104" s="23" t="s">
        <v>465</v>
      </c>
      <c r="B104" s="15"/>
    </row>
    <row r="105" spans="1:2" x14ac:dyDescent="0.25">
      <c r="A105" s="23" t="s">
        <v>467</v>
      </c>
      <c r="B105" s="15"/>
    </row>
    <row r="106" spans="1:2" x14ac:dyDescent="0.25">
      <c r="A106" s="23" t="s">
        <v>469</v>
      </c>
      <c r="B106" s="15"/>
    </row>
    <row r="107" spans="1:2" x14ac:dyDescent="0.25">
      <c r="A107" s="23" t="s">
        <v>470</v>
      </c>
      <c r="B107" s="15"/>
    </row>
    <row r="108" spans="1:2" x14ac:dyDescent="0.25">
      <c r="A108" s="23" t="s">
        <v>471</v>
      </c>
      <c r="B108" s="15"/>
    </row>
    <row r="109" spans="1:2" x14ac:dyDescent="0.25">
      <c r="A109" s="23" t="s">
        <v>473</v>
      </c>
      <c r="B109" s="15"/>
    </row>
    <row r="110" spans="1:2" x14ac:dyDescent="0.25">
      <c r="A110" s="23" t="s">
        <v>474</v>
      </c>
      <c r="B110" s="15"/>
    </row>
    <row r="111" spans="1:2" x14ac:dyDescent="0.25">
      <c r="A111" s="23" t="s">
        <v>475</v>
      </c>
      <c r="B111" s="15"/>
    </row>
    <row r="112" spans="1:2" x14ac:dyDescent="0.25">
      <c r="A112" s="23" t="s">
        <v>476</v>
      </c>
      <c r="B112" s="15"/>
    </row>
    <row r="113" spans="1:2" x14ac:dyDescent="0.25">
      <c r="A113" s="23" t="s">
        <v>478</v>
      </c>
      <c r="B113" s="15"/>
    </row>
    <row r="114" spans="1:2" x14ac:dyDescent="0.25">
      <c r="A114" s="23" t="s">
        <v>480</v>
      </c>
      <c r="B114" s="15"/>
    </row>
    <row r="115" spans="1:2" x14ac:dyDescent="0.25">
      <c r="A115" s="23" t="s">
        <v>482</v>
      </c>
      <c r="B115" s="15"/>
    </row>
    <row r="116" spans="1:2" x14ac:dyDescent="0.25">
      <c r="A116" s="23" t="s">
        <v>484</v>
      </c>
      <c r="B116" s="15"/>
    </row>
    <row r="117" spans="1:2" x14ac:dyDescent="0.25">
      <c r="A117" s="23" t="s">
        <v>486</v>
      </c>
      <c r="B117" s="15"/>
    </row>
    <row r="118" spans="1:2" x14ac:dyDescent="0.25">
      <c r="A118" s="23" t="s">
        <v>487</v>
      </c>
      <c r="B118" s="15"/>
    </row>
    <row r="119" spans="1:2" x14ac:dyDescent="0.25">
      <c r="A119" s="23" t="s">
        <v>490</v>
      </c>
      <c r="B119" s="15"/>
    </row>
    <row r="120" spans="1:2" x14ac:dyDescent="0.25">
      <c r="A120" s="23" t="s">
        <v>493</v>
      </c>
      <c r="B120" s="15"/>
    </row>
    <row r="121" spans="1:2" x14ac:dyDescent="0.25">
      <c r="A121" s="23" t="s">
        <v>494</v>
      </c>
      <c r="B121" s="15"/>
    </row>
    <row r="122" spans="1:2" x14ac:dyDescent="0.25">
      <c r="A122" s="23" t="s">
        <v>496</v>
      </c>
      <c r="B122" s="15"/>
    </row>
    <row r="123" spans="1:2" x14ac:dyDescent="0.25">
      <c r="A123" s="23" t="s">
        <v>498</v>
      </c>
      <c r="B123" s="15"/>
    </row>
    <row r="124" spans="1:2" x14ac:dyDescent="0.25">
      <c r="A124" s="23" t="s">
        <v>500</v>
      </c>
      <c r="B124" s="15"/>
    </row>
    <row r="125" spans="1:2" x14ac:dyDescent="0.25">
      <c r="A125" s="23" t="s">
        <v>502</v>
      </c>
      <c r="B125" s="15"/>
    </row>
    <row r="126" spans="1:2" x14ac:dyDescent="0.25">
      <c r="A126" s="23" t="s">
        <v>503</v>
      </c>
      <c r="B126" s="15"/>
    </row>
    <row r="127" spans="1:2" x14ac:dyDescent="0.25">
      <c r="A127" s="23" t="s">
        <v>504</v>
      </c>
      <c r="B127" s="15"/>
    </row>
    <row r="128" spans="1:2" x14ac:dyDescent="0.25">
      <c r="A128" s="23" t="s">
        <v>506</v>
      </c>
      <c r="B128" s="15"/>
    </row>
    <row r="129" spans="1:2" x14ac:dyDescent="0.25">
      <c r="A129" s="23" t="s">
        <v>508</v>
      </c>
      <c r="B129" s="15"/>
    </row>
    <row r="130" spans="1:2" x14ac:dyDescent="0.25">
      <c r="A130" s="22"/>
      <c r="B130" s="15"/>
    </row>
    <row r="131" spans="1:2" x14ac:dyDescent="0.25">
      <c r="B131" s="15"/>
    </row>
    <row r="132" spans="1:2" x14ac:dyDescent="0.25">
      <c r="A132" s="22" t="s">
        <v>615</v>
      </c>
      <c r="B132" s="15"/>
    </row>
    <row r="133" spans="1:2" x14ac:dyDescent="0.25">
      <c r="A133" s="23" t="s">
        <v>616</v>
      </c>
      <c r="B133" s="15"/>
    </row>
    <row r="134" spans="1:2" x14ac:dyDescent="0.25">
      <c r="A134" s="23" t="s">
        <v>617</v>
      </c>
      <c r="B134" s="15"/>
    </row>
    <row r="135" spans="1:2" x14ac:dyDescent="0.25">
      <c r="A135" s="23" t="s">
        <v>618</v>
      </c>
      <c r="B135" s="15"/>
    </row>
    <row r="136" spans="1:2" x14ac:dyDescent="0.25">
      <c r="A136" s="23" t="s">
        <v>619</v>
      </c>
      <c r="B136" s="15"/>
    </row>
    <row r="137" spans="1:2" x14ac:dyDescent="0.25">
      <c r="A137" s="23" t="s">
        <v>620</v>
      </c>
      <c r="B137" s="15"/>
    </row>
    <row r="138" spans="1:2" x14ac:dyDescent="0.25">
      <c r="A138" s="23" t="s">
        <v>621</v>
      </c>
      <c r="B138" s="15"/>
    </row>
    <row r="139" spans="1:2" x14ac:dyDescent="0.25">
      <c r="A139" s="23" t="s">
        <v>623</v>
      </c>
      <c r="B139" s="15"/>
    </row>
    <row r="140" spans="1:2" x14ac:dyDescent="0.25">
      <c r="A140" s="23" t="s">
        <v>625</v>
      </c>
      <c r="B140" s="15"/>
    </row>
    <row r="141" spans="1:2" x14ac:dyDescent="0.25">
      <c r="A141" s="23" t="s">
        <v>627</v>
      </c>
      <c r="B141" s="15"/>
    </row>
    <row r="142" spans="1:2" x14ac:dyDescent="0.25">
      <c r="A142" s="23" t="s">
        <v>629</v>
      </c>
      <c r="B142" s="15"/>
    </row>
    <row r="143" spans="1:2" x14ac:dyDescent="0.25">
      <c r="A143" s="23" t="s">
        <v>631</v>
      </c>
      <c r="B143" s="15"/>
    </row>
    <row r="144" spans="1:2" x14ac:dyDescent="0.25">
      <c r="A144" s="23" t="s">
        <v>633</v>
      </c>
      <c r="B144" s="15"/>
    </row>
    <row r="145" spans="1:2" x14ac:dyDescent="0.25">
      <c r="A145" s="23" t="s">
        <v>635</v>
      </c>
      <c r="B145" s="15"/>
    </row>
    <row r="146" spans="1:2" x14ac:dyDescent="0.25">
      <c r="A146" s="23" t="s">
        <v>637</v>
      </c>
      <c r="B146" s="15"/>
    </row>
    <row r="147" spans="1:2" x14ac:dyDescent="0.25">
      <c r="A147" s="23" t="s">
        <v>639</v>
      </c>
      <c r="B147" s="15"/>
    </row>
    <row r="148" spans="1:2" x14ac:dyDescent="0.25">
      <c r="A148" s="23" t="s">
        <v>641</v>
      </c>
      <c r="B148" s="15"/>
    </row>
    <row r="149" spans="1:2" x14ac:dyDescent="0.25">
      <c r="A149" s="23" t="s">
        <v>643</v>
      </c>
      <c r="B149" s="15"/>
    </row>
    <row r="150" spans="1:2" x14ac:dyDescent="0.25">
      <c r="A150" s="23" t="s">
        <v>645</v>
      </c>
      <c r="B150" s="15"/>
    </row>
    <row r="151" spans="1:2" x14ac:dyDescent="0.25">
      <c r="A151" s="23" t="s">
        <v>647</v>
      </c>
      <c r="B151" s="15"/>
    </row>
    <row r="152" spans="1:2" x14ac:dyDescent="0.25">
      <c r="A152" s="23" t="s">
        <v>649</v>
      </c>
      <c r="B152" s="15"/>
    </row>
    <row r="153" spans="1:2" x14ac:dyDescent="0.25">
      <c r="A153" s="23" t="s">
        <v>651</v>
      </c>
      <c r="B153" s="15"/>
    </row>
    <row r="154" spans="1:2" x14ac:dyDescent="0.25">
      <c r="A154" s="23" t="s">
        <v>653</v>
      </c>
      <c r="B154" s="15"/>
    </row>
    <row r="155" spans="1:2" x14ac:dyDescent="0.25">
      <c r="A155" s="23" t="s">
        <v>655</v>
      </c>
      <c r="B155" s="15"/>
    </row>
    <row r="156" spans="1:2" x14ac:dyDescent="0.25">
      <c r="A156" s="23" t="s">
        <v>657</v>
      </c>
      <c r="B156" s="15"/>
    </row>
    <row r="157" spans="1:2" x14ac:dyDescent="0.25">
      <c r="A157" s="23" t="s">
        <v>659</v>
      </c>
      <c r="B157" s="15"/>
    </row>
    <row r="158" spans="1:2" x14ac:dyDescent="0.25">
      <c r="A158" s="23" t="s">
        <v>661</v>
      </c>
      <c r="B158" s="15"/>
    </row>
    <row r="159" spans="1:2" x14ac:dyDescent="0.25">
      <c r="A159" s="23" t="s">
        <v>663</v>
      </c>
      <c r="B159" s="15"/>
    </row>
    <row r="160" spans="1:2" x14ac:dyDescent="0.25">
      <c r="A160" s="23" t="s">
        <v>665</v>
      </c>
      <c r="B160" s="15"/>
    </row>
    <row r="161" spans="1:2" x14ac:dyDescent="0.25">
      <c r="A161" s="23" t="s">
        <v>667</v>
      </c>
      <c r="B161" s="15"/>
    </row>
    <row r="162" spans="1:2" x14ac:dyDescent="0.25">
      <c r="A162" s="23" t="s">
        <v>669</v>
      </c>
      <c r="B162" s="15"/>
    </row>
    <row r="163" spans="1:2" x14ac:dyDescent="0.25">
      <c r="A163" s="23" t="s">
        <v>671</v>
      </c>
      <c r="B163" s="15"/>
    </row>
    <row r="164" spans="1:2" x14ac:dyDescent="0.25">
      <c r="A164" s="23" t="s">
        <v>673</v>
      </c>
      <c r="B164" s="15"/>
    </row>
    <row r="165" spans="1:2" x14ac:dyDescent="0.25">
      <c r="A165" s="23" t="s">
        <v>675</v>
      </c>
      <c r="B165" s="15"/>
    </row>
    <row r="166" spans="1:2" x14ac:dyDescent="0.25">
      <c r="A166" s="23" t="s">
        <v>677</v>
      </c>
      <c r="B166" s="15"/>
    </row>
    <row r="167" spans="1:2" x14ac:dyDescent="0.25">
      <c r="A167" s="23" t="s">
        <v>679</v>
      </c>
      <c r="B167" s="15"/>
    </row>
    <row r="168" spans="1:2" x14ac:dyDescent="0.25">
      <c r="A168" s="23" t="s">
        <v>681</v>
      </c>
      <c r="B168" s="15"/>
    </row>
    <row r="169" spans="1:2" x14ac:dyDescent="0.25">
      <c r="A169" s="23" t="s">
        <v>683</v>
      </c>
      <c r="B169" s="15"/>
    </row>
    <row r="170" spans="1:2" x14ac:dyDescent="0.25">
      <c r="A170" s="23" t="s">
        <v>685</v>
      </c>
      <c r="B170" s="15"/>
    </row>
    <row r="171" spans="1:2" x14ac:dyDescent="0.25">
      <c r="A171" s="23" t="s">
        <v>687</v>
      </c>
      <c r="B171" s="15"/>
    </row>
    <row r="172" spans="1:2" x14ac:dyDescent="0.25">
      <c r="A172" s="23" t="s">
        <v>689</v>
      </c>
      <c r="B172" s="15"/>
    </row>
    <row r="173" spans="1:2" x14ac:dyDescent="0.25">
      <c r="A173" s="23" t="s">
        <v>691</v>
      </c>
      <c r="B173" s="15"/>
    </row>
    <row r="174" spans="1:2" x14ac:dyDescent="0.25">
      <c r="A174" s="23" t="s">
        <v>693</v>
      </c>
      <c r="B174" s="15"/>
    </row>
    <row r="175" spans="1:2" x14ac:dyDescent="0.25">
      <c r="A175" s="23" t="s">
        <v>695</v>
      </c>
      <c r="B175" s="15"/>
    </row>
    <row r="176" spans="1:2" x14ac:dyDescent="0.25">
      <c r="A176" s="23" t="s">
        <v>697</v>
      </c>
      <c r="B176" s="15"/>
    </row>
    <row r="177" spans="1:2" x14ac:dyDescent="0.25">
      <c r="A177" s="23" t="s">
        <v>699</v>
      </c>
      <c r="B177" s="15"/>
    </row>
    <row r="178" spans="1:2" x14ac:dyDescent="0.25">
      <c r="A178" s="23" t="s">
        <v>701</v>
      </c>
      <c r="B178" s="15"/>
    </row>
    <row r="179" spans="1:2" x14ac:dyDescent="0.25">
      <c r="A179" s="23" t="s">
        <v>703</v>
      </c>
      <c r="B179" s="15"/>
    </row>
    <row r="180" spans="1:2" x14ac:dyDescent="0.25">
      <c r="A180" s="23" t="s">
        <v>705</v>
      </c>
      <c r="B180" s="15"/>
    </row>
    <row r="181" spans="1:2" x14ac:dyDescent="0.25">
      <c r="A181" s="23" t="s">
        <v>707</v>
      </c>
      <c r="B181" s="15"/>
    </row>
    <row r="182" spans="1:2" x14ac:dyDescent="0.25">
      <c r="A182" s="23" t="s">
        <v>709</v>
      </c>
      <c r="B182" s="15"/>
    </row>
    <row r="183" spans="1:2" x14ac:dyDescent="0.25">
      <c r="A183" s="23" t="s">
        <v>711</v>
      </c>
      <c r="B183" s="15"/>
    </row>
    <row r="184" spans="1:2" x14ac:dyDescent="0.25">
      <c r="A184" s="23" t="s">
        <v>713</v>
      </c>
      <c r="B184" s="15"/>
    </row>
    <row r="185" spans="1:2" x14ac:dyDescent="0.25">
      <c r="A185" s="23" t="s">
        <v>715</v>
      </c>
      <c r="B185" s="15"/>
    </row>
    <row r="186" spans="1:2" x14ac:dyDescent="0.25">
      <c r="A186" s="23" t="s">
        <v>717</v>
      </c>
      <c r="B186" s="15"/>
    </row>
    <row r="187" spans="1:2" x14ac:dyDescent="0.25">
      <c r="A187" s="23" t="s">
        <v>719</v>
      </c>
      <c r="B187" s="15"/>
    </row>
    <row r="188" spans="1:2" x14ac:dyDescent="0.25">
      <c r="A188" s="23" t="s">
        <v>721</v>
      </c>
      <c r="B188" s="15"/>
    </row>
    <row r="189" spans="1:2" x14ac:dyDescent="0.25">
      <c r="A189" s="23" t="s">
        <v>723</v>
      </c>
      <c r="B189" s="15"/>
    </row>
    <row r="190" spans="1:2" x14ac:dyDescent="0.25">
      <c r="A190" s="23" t="s">
        <v>725</v>
      </c>
      <c r="B190" s="15"/>
    </row>
    <row r="191" spans="1:2" x14ac:dyDescent="0.25">
      <c r="A191" s="23" t="s">
        <v>727</v>
      </c>
      <c r="B191" s="15"/>
    </row>
    <row r="192" spans="1:2" x14ac:dyDescent="0.25">
      <c r="A192" s="23" t="s">
        <v>729</v>
      </c>
      <c r="B192" s="15"/>
    </row>
    <row r="193" spans="1:2" x14ac:dyDescent="0.25">
      <c r="A193" s="23" t="s">
        <v>731</v>
      </c>
      <c r="B193" s="15"/>
    </row>
    <row r="194" spans="1:2" x14ac:dyDescent="0.25">
      <c r="A194" s="23" t="s">
        <v>733</v>
      </c>
      <c r="B194" s="15"/>
    </row>
    <row r="195" spans="1:2" x14ac:dyDescent="0.25">
      <c r="A195" s="23" t="s">
        <v>735</v>
      </c>
      <c r="B195" s="15"/>
    </row>
    <row r="196" spans="1:2" x14ac:dyDescent="0.25">
      <c r="A196" s="23" t="s">
        <v>737</v>
      </c>
      <c r="B196" s="15"/>
    </row>
    <row r="197" spans="1:2" x14ac:dyDescent="0.25">
      <c r="A197" s="23" t="s">
        <v>739</v>
      </c>
      <c r="B197" s="15"/>
    </row>
    <row r="198" spans="1:2" x14ac:dyDescent="0.25">
      <c r="A198" s="23" t="s">
        <v>740</v>
      </c>
      <c r="B198" s="15"/>
    </row>
    <row r="199" spans="1:2" x14ac:dyDescent="0.25">
      <c r="A199" s="23" t="s">
        <v>741</v>
      </c>
      <c r="B199" s="15"/>
    </row>
    <row r="200" spans="1:2" x14ac:dyDescent="0.25">
      <c r="A200" s="23" t="s">
        <v>742</v>
      </c>
      <c r="B200" s="15"/>
    </row>
    <row r="201" spans="1:2" x14ac:dyDescent="0.25">
      <c r="A201" s="23" t="s">
        <v>643</v>
      </c>
      <c r="B201" s="15"/>
    </row>
    <row r="202" spans="1:2" x14ac:dyDescent="0.25">
      <c r="A202" s="23" t="s">
        <v>744</v>
      </c>
      <c r="B202" s="15"/>
    </row>
    <row r="203" spans="1:2" x14ac:dyDescent="0.25">
      <c r="A203" s="23" t="s">
        <v>745</v>
      </c>
      <c r="B203" s="15"/>
    </row>
    <row r="204" spans="1:2" x14ac:dyDescent="0.25">
      <c r="A204" s="23" t="s">
        <v>746</v>
      </c>
      <c r="B204" s="15"/>
    </row>
    <row r="205" spans="1:2" x14ac:dyDescent="0.25">
      <c r="A205" s="23" t="s">
        <v>747</v>
      </c>
      <c r="B205" s="15"/>
    </row>
    <row r="206" spans="1:2" x14ac:dyDescent="0.25">
      <c r="A206" s="23" t="s">
        <v>749</v>
      </c>
      <c r="B206" s="15"/>
    </row>
    <row r="207" spans="1:2" x14ac:dyDescent="0.25">
      <c r="A207" s="23" t="s">
        <v>751</v>
      </c>
      <c r="B207" s="15"/>
    </row>
    <row r="208" spans="1:2" x14ac:dyDescent="0.25">
      <c r="A208" s="23" t="s">
        <v>753</v>
      </c>
      <c r="B208" s="15"/>
    </row>
    <row r="209" spans="1:2" x14ac:dyDescent="0.25">
      <c r="A209" s="23" t="s">
        <v>755</v>
      </c>
      <c r="B209" s="15"/>
    </row>
    <row r="210" spans="1:2" x14ac:dyDescent="0.25">
      <c r="A210" s="23" t="s">
        <v>757</v>
      </c>
      <c r="B210" s="15"/>
    </row>
    <row r="211" spans="1:2" outlineLevel="1" x14ac:dyDescent="0.25">
      <c r="A211" s="23" t="s">
        <v>759</v>
      </c>
    </row>
    <row r="212" spans="1:2" outlineLevel="1" x14ac:dyDescent="0.25">
      <c r="A212" s="23" t="s">
        <v>761</v>
      </c>
    </row>
    <row r="213" spans="1:2" outlineLevel="1" x14ac:dyDescent="0.25">
      <c r="A213" s="23" t="s">
        <v>763</v>
      </c>
    </row>
    <row r="214" spans="1:2" outlineLevel="1" x14ac:dyDescent="0.25">
      <c r="A214" s="23" t="s">
        <v>765</v>
      </c>
    </row>
    <row r="215" spans="1:2" outlineLevel="1" x14ac:dyDescent="0.25">
      <c r="A215" s="23" t="s">
        <v>767</v>
      </c>
    </row>
    <row r="216" spans="1:2" outlineLevel="1" x14ac:dyDescent="0.25"/>
    <row r="217" spans="1:2" outlineLevel="1" x14ac:dyDescent="0.25"/>
    <row r="218" spans="1:2" outlineLevel="1" x14ac:dyDescent="0.25">
      <c r="A218" s="22" t="s">
        <v>769</v>
      </c>
    </row>
    <row r="219" spans="1:2" outlineLevel="1" x14ac:dyDescent="0.25">
      <c r="A219" s="23" t="s">
        <v>770</v>
      </c>
    </row>
    <row r="220" spans="1:2" outlineLevel="1" x14ac:dyDescent="0.25">
      <c r="A220" s="23" t="s">
        <v>771</v>
      </c>
    </row>
    <row r="221" spans="1:2" outlineLevel="1" x14ac:dyDescent="0.25">
      <c r="A221" s="23" t="s">
        <v>772</v>
      </c>
    </row>
    <row r="222" spans="1:2" outlineLevel="1" x14ac:dyDescent="0.25">
      <c r="A222" s="23" t="s">
        <v>773</v>
      </c>
    </row>
    <row r="223" spans="1:2" outlineLevel="1" x14ac:dyDescent="0.25">
      <c r="A223" s="23" t="s">
        <v>774</v>
      </c>
    </row>
    <row r="224" spans="1:2" outlineLevel="1" x14ac:dyDescent="0.25">
      <c r="A224" s="23" t="s">
        <v>775</v>
      </c>
    </row>
    <row r="225" spans="1:56" outlineLevel="1" x14ac:dyDescent="0.25">
      <c r="A225" s="23" t="s">
        <v>776</v>
      </c>
    </row>
    <row r="226" spans="1:56" ht="30" outlineLevel="1" x14ac:dyDescent="0.25">
      <c r="A226" s="26" t="s">
        <v>778</v>
      </c>
    </row>
    <row r="227" spans="1:56" ht="30" outlineLevel="1" x14ac:dyDescent="0.25">
      <c r="A227" s="26" t="s">
        <v>780</v>
      </c>
    </row>
    <row r="228" spans="1:56" x14ac:dyDescent="0.25">
      <c r="A228" s="26" t="s">
        <v>782</v>
      </c>
    </row>
    <row r="229" spans="1:56" x14ac:dyDescent="0.25">
      <c r="A229" s="26" t="s">
        <v>783</v>
      </c>
    </row>
    <row r="232" spans="1:56" x14ac:dyDescent="0.25">
      <c r="A232" s="21" t="s">
        <v>784</v>
      </c>
    </row>
    <row r="233" spans="1:56" ht="45" x14ac:dyDescent="0.25">
      <c r="A233" s="28" t="s">
        <v>145</v>
      </c>
      <c r="B233" s="19" t="s">
        <v>785</v>
      </c>
      <c r="C233" s="11">
        <v>0.75</v>
      </c>
      <c r="D233" s="11">
        <v>0.75</v>
      </c>
      <c r="E233" s="11">
        <v>0.75</v>
      </c>
      <c r="F233" s="11">
        <v>0.75</v>
      </c>
      <c r="G233" s="11">
        <v>0.75</v>
      </c>
      <c r="H233" s="11">
        <v>0.75</v>
      </c>
      <c r="I233" s="11">
        <v>0.75</v>
      </c>
      <c r="J233" s="11">
        <v>0.75</v>
      </c>
      <c r="K233" s="11">
        <v>0.75</v>
      </c>
      <c r="L233" s="11">
        <v>0.75</v>
      </c>
      <c r="M233" s="11">
        <v>0.75</v>
      </c>
      <c r="N233" s="11">
        <v>0.75</v>
      </c>
      <c r="O233" s="11">
        <v>0.75</v>
      </c>
      <c r="P233" s="11">
        <v>0.75</v>
      </c>
      <c r="Q233" s="11">
        <v>0.75</v>
      </c>
      <c r="R233" s="11">
        <v>0.75</v>
      </c>
      <c r="S233" s="11">
        <v>0.75</v>
      </c>
      <c r="T233" s="11">
        <v>0.75</v>
      </c>
      <c r="U233" s="11">
        <v>0.75</v>
      </c>
      <c r="V233" s="11">
        <v>0.75</v>
      </c>
      <c r="W233" s="11">
        <v>0.75</v>
      </c>
      <c r="X233" s="11">
        <v>0.75</v>
      </c>
      <c r="Y233" s="11">
        <v>0.75</v>
      </c>
      <c r="Z233" s="11">
        <v>0.75</v>
      </c>
      <c r="AA233" s="11">
        <v>0.58333299999999999</v>
      </c>
      <c r="AB233" s="11">
        <v>0.58333299999999999</v>
      </c>
      <c r="AC233" s="11">
        <v>0.58333299999999999</v>
      </c>
      <c r="AD233" s="11">
        <v>0.58333299999999999</v>
      </c>
      <c r="AE233" s="11">
        <v>0.58333299999999999</v>
      </c>
      <c r="AF233" s="11">
        <v>0.50844699999999998</v>
      </c>
      <c r="AG233" s="11">
        <v>0.5</v>
      </c>
      <c r="AH233" s="11">
        <v>0.5</v>
      </c>
      <c r="AI233" s="11">
        <v>0.5</v>
      </c>
      <c r="AJ233" s="11">
        <v>0.5</v>
      </c>
      <c r="AK233" s="11">
        <v>0.5</v>
      </c>
      <c r="AL233" s="11">
        <v>0.5</v>
      </c>
      <c r="AM233" s="11">
        <v>0.5</v>
      </c>
      <c r="AN233" s="11">
        <v>0.5</v>
      </c>
      <c r="AO233" s="11">
        <v>0.5</v>
      </c>
      <c r="AP233" s="11">
        <v>0.5</v>
      </c>
      <c r="AQ233" s="11">
        <v>0.5</v>
      </c>
      <c r="AR233" s="11">
        <v>0.5</v>
      </c>
      <c r="AS233" s="11">
        <v>0.5</v>
      </c>
      <c r="AT233" s="11">
        <v>0.5</v>
      </c>
      <c r="AU233" s="11">
        <v>0.5</v>
      </c>
      <c r="AV233" s="11">
        <v>0.5</v>
      </c>
      <c r="AW233" s="11">
        <v>0.5</v>
      </c>
      <c r="AX233" s="11">
        <v>0.5</v>
      </c>
      <c r="AY233" s="11">
        <v>0.5</v>
      </c>
      <c r="AZ233" s="11">
        <v>0.5</v>
      </c>
      <c r="BA233" s="11">
        <v>0.5</v>
      </c>
      <c r="BB233" s="11">
        <v>0.5</v>
      </c>
    </row>
    <row r="234" spans="1:56" x14ac:dyDescent="0.25">
      <c r="A234" s="28" t="s">
        <v>150</v>
      </c>
      <c r="B234" s="12" t="s">
        <v>153</v>
      </c>
      <c r="C234" s="11">
        <v>0.75</v>
      </c>
      <c r="D234" s="11">
        <v>0.75</v>
      </c>
      <c r="E234" s="11">
        <v>0.75</v>
      </c>
      <c r="F234" s="11">
        <v>0.75</v>
      </c>
      <c r="G234" s="11">
        <v>0.75</v>
      </c>
      <c r="H234" s="11">
        <v>0.75</v>
      </c>
      <c r="I234" s="11">
        <v>0.75</v>
      </c>
      <c r="J234" s="11">
        <v>0.75</v>
      </c>
      <c r="K234" s="11">
        <v>0.75</v>
      </c>
      <c r="L234" s="11">
        <v>0.75</v>
      </c>
      <c r="M234" s="11">
        <v>0.75</v>
      </c>
      <c r="N234" s="11">
        <v>0.75</v>
      </c>
      <c r="O234" s="11">
        <v>0.75</v>
      </c>
      <c r="P234" s="11">
        <v>0.75</v>
      </c>
      <c r="Q234" s="11">
        <v>0.75</v>
      </c>
      <c r="R234" s="11">
        <v>0.75</v>
      </c>
      <c r="S234" s="11">
        <v>0.75</v>
      </c>
      <c r="T234" s="11">
        <v>0.75</v>
      </c>
      <c r="U234" s="11">
        <v>0.75</v>
      </c>
      <c r="V234" s="11">
        <v>0.75</v>
      </c>
      <c r="W234" s="11">
        <v>0.75</v>
      </c>
      <c r="X234" s="11">
        <v>0.75</v>
      </c>
      <c r="Y234" s="11">
        <v>0.5</v>
      </c>
      <c r="Z234" s="11">
        <v>0.25</v>
      </c>
      <c r="AA234" s="11">
        <v>0.25</v>
      </c>
      <c r="AB234" s="11">
        <v>0.25</v>
      </c>
      <c r="AC234" s="11">
        <v>0.5</v>
      </c>
      <c r="AD234" s="11">
        <v>0.5</v>
      </c>
      <c r="AE234" s="11">
        <v>0.5</v>
      </c>
      <c r="AF234" s="11">
        <v>0.5</v>
      </c>
      <c r="AG234" s="11">
        <v>0.75</v>
      </c>
      <c r="AH234" s="11">
        <v>0.75</v>
      </c>
      <c r="AI234" s="11">
        <v>0.75</v>
      </c>
      <c r="AJ234" s="11">
        <v>0.75</v>
      </c>
      <c r="AK234" s="11">
        <v>0.75</v>
      </c>
      <c r="AL234" s="11">
        <v>0.75</v>
      </c>
      <c r="AM234" s="11">
        <v>0.75</v>
      </c>
      <c r="AN234" s="11">
        <v>0.75</v>
      </c>
      <c r="AO234" s="11">
        <v>0.75</v>
      </c>
      <c r="AP234" s="11">
        <v>0.75</v>
      </c>
      <c r="AQ234" s="11">
        <v>0.75</v>
      </c>
      <c r="AR234" s="11">
        <v>0.75</v>
      </c>
      <c r="AS234" s="11">
        <v>0.75</v>
      </c>
      <c r="AT234" s="11">
        <v>0.75</v>
      </c>
      <c r="AU234" s="11">
        <v>0.75</v>
      </c>
      <c r="AV234" s="11">
        <v>0.75</v>
      </c>
      <c r="AW234" s="11">
        <v>0.75</v>
      </c>
      <c r="AX234" s="11">
        <v>0.75</v>
      </c>
      <c r="AY234" s="11">
        <v>0.75</v>
      </c>
      <c r="AZ234" s="11">
        <v>0.75</v>
      </c>
      <c r="BA234" s="11">
        <v>0.75</v>
      </c>
    </row>
    <row r="235" spans="1:56" ht="45" x14ac:dyDescent="0.25">
      <c r="A235" s="28" t="s">
        <v>786</v>
      </c>
      <c r="B235" s="19" t="s">
        <v>787</v>
      </c>
      <c r="C235" s="11">
        <v>75.630250000000004</v>
      </c>
      <c r="D235" s="11" t="s">
        <v>188</v>
      </c>
      <c r="E235" s="11" t="s">
        <v>188</v>
      </c>
      <c r="F235" s="11" t="s">
        <v>188</v>
      </c>
      <c r="G235" s="11" t="s">
        <v>188</v>
      </c>
      <c r="H235" s="11">
        <v>77.464789999999994</v>
      </c>
      <c r="I235" s="11" t="s">
        <v>188</v>
      </c>
      <c r="J235" s="11" t="s">
        <v>188</v>
      </c>
      <c r="K235" s="11" t="s">
        <v>188</v>
      </c>
      <c r="L235" s="11" t="s">
        <v>188</v>
      </c>
      <c r="M235" s="11">
        <v>79.640720000000002</v>
      </c>
      <c r="N235" s="11" t="s">
        <v>188</v>
      </c>
      <c r="O235" s="11" t="s">
        <v>188</v>
      </c>
      <c r="P235" s="11" t="s">
        <v>188</v>
      </c>
      <c r="Q235" s="11" t="s">
        <v>188</v>
      </c>
      <c r="R235" s="11">
        <v>70</v>
      </c>
      <c r="S235" s="11" t="s">
        <v>188</v>
      </c>
      <c r="T235" s="11" t="s">
        <v>188</v>
      </c>
      <c r="U235" s="11">
        <v>70.870869999999996</v>
      </c>
      <c r="V235" s="11">
        <v>70.710059999999999</v>
      </c>
      <c r="W235" s="11" t="s">
        <v>188</v>
      </c>
      <c r="X235" s="11" t="s">
        <v>188</v>
      </c>
      <c r="Y235" s="11" t="s">
        <v>188</v>
      </c>
      <c r="Z235" s="11" t="s">
        <v>188</v>
      </c>
      <c r="AA235" s="11" t="s">
        <v>188</v>
      </c>
      <c r="AB235" s="11" t="s">
        <v>188</v>
      </c>
      <c r="AC235" s="11" t="s">
        <v>188</v>
      </c>
      <c r="AD235" s="11" t="s">
        <v>188</v>
      </c>
      <c r="AE235" s="11" t="s">
        <v>188</v>
      </c>
      <c r="AF235" s="11" t="s">
        <v>188</v>
      </c>
      <c r="AG235" s="11">
        <v>4.3723179999999999</v>
      </c>
      <c r="AH235" s="11">
        <v>2.7837260000000001</v>
      </c>
      <c r="AI235" s="11">
        <v>2.7785199999999999</v>
      </c>
      <c r="AJ235" s="11">
        <v>2.770378</v>
      </c>
      <c r="AK235" s="11">
        <v>2.7807200000000001</v>
      </c>
      <c r="AL235" s="11">
        <v>2.78654</v>
      </c>
      <c r="AM235" s="11">
        <v>2.789364</v>
      </c>
      <c r="AN235" s="11">
        <v>2.786378</v>
      </c>
      <c r="AO235" s="11">
        <v>2.7721260000000001</v>
      </c>
      <c r="AP235" s="11">
        <v>2.7903470000000001</v>
      </c>
      <c r="AQ235" s="11">
        <v>2.76877</v>
      </c>
      <c r="AR235" s="11">
        <v>2.7777780000000001</v>
      </c>
      <c r="AS235" s="11">
        <v>2.7880579999999999</v>
      </c>
      <c r="AT235" s="11" t="s">
        <v>188</v>
      </c>
      <c r="AU235" s="11" t="s">
        <v>188</v>
      </c>
      <c r="AV235" s="11" t="s">
        <v>188</v>
      </c>
      <c r="AW235" s="11" t="s">
        <v>188</v>
      </c>
      <c r="AX235" s="11" t="s">
        <v>188</v>
      </c>
      <c r="AY235" s="11" t="s">
        <v>188</v>
      </c>
      <c r="AZ235" s="11" t="s">
        <v>188</v>
      </c>
      <c r="BA235" s="11" t="s">
        <v>188</v>
      </c>
      <c r="BB235" s="11" t="s">
        <v>188</v>
      </c>
      <c r="BC235" s="11" t="s">
        <v>188</v>
      </c>
      <c r="BD235" s="11" t="s">
        <v>188</v>
      </c>
    </row>
    <row r="236" spans="1:56" ht="30" x14ac:dyDescent="0.25">
      <c r="A236" s="29" t="s">
        <v>788</v>
      </c>
      <c r="B236" s="16" t="s">
        <v>789</v>
      </c>
      <c r="C236" s="5" t="s">
        <v>188</v>
      </c>
      <c r="D236" s="5" t="s">
        <v>188</v>
      </c>
      <c r="E236" s="5" t="s">
        <v>188</v>
      </c>
      <c r="F236" s="5" t="s">
        <v>188</v>
      </c>
      <c r="G236" s="5" t="s">
        <v>188</v>
      </c>
      <c r="H236" s="5" t="s">
        <v>188</v>
      </c>
      <c r="I236" s="5" t="s">
        <v>188</v>
      </c>
      <c r="J236" s="5" t="s">
        <v>188</v>
      </c>
      <c r="K236" s="5" t="s">
        <v>188</v>
      </c>
      <c r="L236" s="5" t="s">
        <v>188</v>
      </c>
      <c r="M236" s="5" t="s">
        <v>188</v>
      </c>
      <c r="N236" s="5" t="s">
        <v>188</v>
      </c>
      <c r="O236" s="5" t="s">
        <v>188</v>
      </c>
      <c r="P236" s="5" t="s">
        <v>188</v>
      </c>
      <c r="Q236" s="5" t="s">
        <v>188</v>
      </c>
      <c r="R236" s="5" t="s">
        <v>188</v>
      </c>
      <c r="S236" s="5" t="s">
        <v>188</v>
      </c>
      <c r="T236" s="5" t="s">
        <v>188</v>
      </c>
      <c r="U236" s="5" t="s">
        <v>188</v>
      </c>
      <c r="V236" s="5" t="s">
        <v>188</v>
      </c>
      <c r="W236" s="5" t="s">
        <v>188</v>
      </c>
      <c r="X236" s="5" t="s">
        <v>188</v>
      </c>
      <c r="Y236" s="5" t="s">
        <v>188</v>
      </c>
      <c r="Z236" s="5" t="s">
        <v>188</v>
      </c>
      <c r="AA236" s="5" t="s">
        <v>188</v>
      </c>
      <c r="AB236" s="5" t="s">
        <v>188</v>
      </c>
      <c r="AC236" s="5" t="s">
        <v>188</v>
      </c>
      <c r="AD236" s="5" t="s">
        <v>188</v>
      </c>
      <c r="AE236" s="5" t="s">
        <v>188</v>
      </c>
      <c r="AF236" s="5" t="s">
        <v>188</v>
      </c>
      <c r="AG236" s="5" t="s">
        <v>188</v>
      </c>
      <c r="AH236" s="5" t="s">
        <v>188</v>
      </c>
      <c r="AI236" s="5" t="s">
        <v>188</v>
      </c>
      <c r="AJ236" s="5" t="s">
        <v>188</v>
      </c>
      <c r="AK236" s="5" t="s">
        <v>188</v>
      </c>
      <c r="AL236" s="5" t="s">
        <v>188</v>
      </c>
      <c r="AM236" s="5" t="s">
        <v>188</v>
      </c>
      <c r="AN236" s="5" t="s">
        <v>188</v>
      </c>
      <c r="AO236" s="5" t="s">
        <v>188</v>
      </c>
      <c r="AP236" s="5" t="s">
        <v>188</v>
      </c>
      <c r="AQ236" s="5" t="s">
        <v>188</v>
      </c>
    </row>
  </sheetData>
  <mergeCells count="1">
    <mergeCell ref="A1:XFD1"/>
  </mergeCells>
  <hyperlinks>
    <hyperlink ref="B52" r:id="rId1" xr:uid="{F5B7D714-4298-4FFF-AF32-D0082C49C3AE}"/>
    <hyperlink ref="B53" r:id="rId2" xr:uid="{84DB3050-7FA5-40E7-82DD-F06624FAB96B}"/>
    <hyperlink ref="B54" r:id="rId3" xr:uid="{F4A876BC-73BE-479F-BA05-74F7F3B4D0CB}"/>
    <hyperlink ref="B55" r:id="rId4" xr:uid="{C2A62D7D-D6D3-484B-982B-60AC911FDCC9}"/>
    <hyperlink ref="B56" r:id="rId5" xr:uid="{99E8A597-C84E-49D6-BD5E-A1CBA8736D1F}"/>
    <hyperlink ref="B57" r:id="rId6" xr:uid="{E04979AB-8101-4E59-BCE2-8DB357292C31}"/>
    <hyperlink ref="B233" r:id="rId7" display="https://rpubs.com/Konstantin_Xo/RHMR" xr:uid="{A73A7775-5C52-4196-BBB0-F0BFFF73C9A0}"/>
    <hyperlink ref="B235" r:id="rId8" display="https://dataverse.shinyapps.io/socialhousing/" xr:uid="{E247B8F3-B22B-4A85-8BA7-563171C59A7D}"/>
    <hyperlink ref="B234" r:id="rId9" xr:uid="{6E497184-0A1A-40F4-AE6A-6D3A0A68C8BC}"/>
    <hyperlink ref="B27" r:id="rId10" xr:uid="{A4681CE6-644F-409B-A384-38DE694BE932}"/>
  </hyperlinks>
  <pageMargins left="0.7" right="0.7" top="0.78740157499999996" bottom="0.78740157499999996" header="0.3" footer="0.3"/>
  <pageSetup paperSize="9" orientation="portrait" r:id="rId11"/>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51737B"/>
  </sheetPr>
  <dimension ref="A1:BE236"/>
  <sheetViews>
    <sheetView workbookViewId="0">
      <pane xSplit="1" topLeftCell="B1" activePane="topRight" state="frozen"/>
      <selection pane="topRight" activeCell="B21" sqref="B21"/>
    </sheetView>
  </sheetViews>
  <sheetFormatPr baseColWidth="10" defaultColWidth="9.140625" defaultRowHeight="15" outlineLevelRow="1" x14ac:dyDescent="0.25"/>
  <cols>
    <col min="1" max="1" width="85.42578125" style="23" customWidth="1"/>
    <col min="2" max="2" width="42.28515625" style="5" customWidth="1"/>
    <col min="3" max="8" width="9.28515625" style="5" bestFit="1" customWidth="1"/>
    <col min="9" max="10" width="9.7109375" style="5" bestFit="1" customWidth="1"/>
    <col min="11" max="11" width="9.28515625" style="5" bestFit="1" customWidth="1"/>
    <col min="12" max="12" width="9.7109375" style="5" bestFit="1" customWidth="1"/>
    <col min="13" max="13" width="9.28515625" style="5" bestFit="1" customWidth="1"/>
    <col min="14" max="15" width="9.7109375" style="5" bestFit="1" customWidth="1"/>
    <col min="16" max="16" width="9.28515625" style="5" bestFit="1" customWidth="1"/>
    <col min="17" max="26" width="9.7109375" style="5" bestFit="1" customWidth="1"/>
    <col min="27" max="41" width="9.28515625" style="5" bestFit="1" customWidth="1"/>
    <col min="42" max="42" width="10.85546875" style="5" bestFit="1" customWidth="1"/>
    <col min="43" max="44" width="9.28515625" style="5" bestFit="1" customWidth="1"/>
    <col min="45" max="53" width="9.7109375" style="5" bestFit="1" customWidth="1"/>
    <col min="54" max="54" width="9.28515625" style="5" bestFit="1" customWidth="1"/>
    <col min="55" max="55" width="9.7109375" style="5" bestFit="1" customWidth="1"/>
    <col min="56" max="56" width="9.28515625" style="5" bestFit="1" customWidth="1"/>
    <col min="57" max="58" width="9.140625" style="5" bestFit="1" customWidth="1"/>
    <col min="59" max="16384" width="9.140625" style="5"/>
  </cols>
  <sheetData>
    <row r="1" spans="1:57" s="92" customFormat="1" ht="90" customHeight="1" x14ac:dyDescent="0.25"/>
    <row r="3" spans="1:57" ht="21" x14ac:dyDescent="0.35">
      <c r="A3" s="64" t="s">
        <v>818</v>
      </c>
      <c r="B3" s="4"/>
    </row>
    <row r="5" spans="1:57" s="23" customFormat="1" x14ac:dyDescent="0.25">
      <c r="B5" s="23" t="s">
        <v>512</v>
      </c>
      <c r="C5" s="20">
        <v>1970</v>
      </c>
      <c r="D5" s="20">
        <v>1971</v>
      </c>
      <c r="E5" s="20">
        <v>1972</v>
      </c>
      <c r="F5" s="20">
        <v>1973</v>
      </c>
      <c r="G5" s="20">
        <v>1974</v>
      </c>
      <c r="H5" s="20">
        <v>1975</v>
      </c>
      <c r="I5" s="20">
        <v>1976</v>
      </c>
      <c r="J5" s="20">
        <v>1977</v>
      </c>
      <c r="K5" s="20">
        <v>1978</v>
      </c>
      <c r="L5" s="20">
        <v>1979</v>
      </c>
      <c r="M5" s="20">
        <v>1980</v>
      </c>
      <c r="N5" s="20">
        <v>1981</v>
      </c>
      <c r="O5" s="20">
        <v>1982</v>
      </c>
      <c r="P5" s="20">
        <v>1983</v>
      </c>
      <c r="Q5" s="20">
        <v>1984</v>
      </c>
      <c r="R5" s="20">
        <v>1985</v>
      </c>
      <c r="S5" s="20">
        <v>1986</v>
      </c>
      <c r="T5" s="20">
        <v>1987</v>
      </c>
      <c r="U5" s="20">
        <v>1988</v>
      </c>
      <c r="V5" s="20">
        <v>1989</v>
      </c>
      <c r="W5" s="20">
        <v>1990</v>
      </c>
      <c r="X5" s="20">
        <v>1991</v>
      </c>
      <c r="Y5" s="20">
        <v>1992</v>
      </c>
      <c r="Z5" s="20">
        <v>1993</v>
      </c>
      <c r="AA5" s="20">
        <v>1994</v>
      </c>
      <c r="AB5" s="20">
        <v>1995</v>
      </c>
      <c r="AC5" s="20">
        <v>1996</v>
      </c>
      <c r="AD5" s="20">
        <v>1997</v>
      </c>
      <c r="AE5" s="20">
        <v>1998</v>
      </c>
      <c r="AF5" s="20">
        <v>1999</v>
      </c>
      <c r="AG5" s="20">
        <v>2000</v>
      </c>
      <c r="AH5" s="20">
        <v>2001</v>
      </c>
      <c r="AI5" s="20">
        <v>2002</v>
      </c>
      <c r="AJ5" s="20">
        <v>2003</v>
      </c>
      <c r="AK5" s="20">
        <v>2004</v>
      </c>
      <c r="AL5" s="20">
        <v>2005</v>
      </c>
      <c r="AM5" s="20">
        <v>2006</v>
      </c>
      <c r="AN5" s="20">
        <v>2007</v>
      </c>
      <c r="AO5" s="20">
        <v>2008</v>
      </c>
      <c r="AP5" s="20">
        <v>2009</v>
      </c>
      <c r="AQ5" s="20">
        <v>2010</v>
      </c>
      <c r="AR5" s="20">
        <v>2011</v>
      </c>
      <c r="AS5" s="20">
        <v>2012</v>
      </c>
      <c r="AT5" s="20">
        <v>2013</v>
      </c>
      <c r="AU5" s="20">
        <v>2014</v>
      </c>
      <c r="AV5" s="20">
        <v>2015</v>
      </c>
      <c r="AW5" s="20">
        <v>2016</v>
      </c>
      <c r="AX5" s="20">
        <v>2017</v>
      </c>
      <c r="AY5" s="20">
        <v>2018</v>
      </c>
      <c r="AZ5" s="20">
        <v>2019</v>
      </c>
      <c r="BA5" s="20">
        <v>2020</v>
      </c>
      <c r="BB5" s="20">
        <v>2021</v>
      </c>
      <c r="BC5" s="20">
        <v>2022</v>
      </c>
      <c r="BD5" s="20">
        <v>2023</v>
      </c>
      <c r="BE5" s="20">
        <v>2024</v>
      </c>
    </row>
    <row r="6" spans="1:57" x14ac:dyDescent="0.25">
      <c r="A6" s="21" t="s">
        <v>513</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row>
    <row r="7" spans="1:57" x14ac:dyDescent="0.25">
      <c r="A7" s="23" t="s">
        <v>514</v>
      </c>
      <c r="B7" s="5" t="s">
        <v>791</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7">
        <v>85.8</v>
      </c>
      <c r="AL7" s="7">
        <v>88.5</v>
      </c>
      <c r="AM7" s="7">
        <v>89.5</v>
      </c>
      <c r="AN7" s="7">
        <v>89.6</v>
      </c>
      <c r="AO7" s="7">
        <v>88.9</v>
      </c>
      <c r="AP7" s="7">
        <v>88.6</v>
      </c>
      <c r="AQ7" s="7">
        <v>88.4</v>
      </c>
      <c r="AR7" s="7">
        <v>90.6</v>
      </c>
      <c r="AS7" s="7">
        <v>90.1</v>
      </c>
      <c r="AT7" s="7">
        <v>90.5</v>
      </c>
      <c r="AU7" s="7">
        <v>90.9</v>
      </c>
      <c r="AV7" s="7">
        <v>89.7</v>
      </c>
      <c r="AW7" s="7">
        <v>90.4</v>
      </c>
      <c r="AX7" s="7">
        <v>90.2</v>
      </c>
      <c r="AY7" s="7">
        <v>91</v>
      </c>
      <c r="AZ7" s="7">
        <v>88.4</v>
      </c>
      <c r="BA7" s="7">
        <v>88.7</v>
      </c>
      <c r="BB7" s="7">
        <v>88.5</v>
      </c>
      <c r="BC7" s="7">
        <v>89.2</v>
      </c>
      <c r="BD7" s="8">
        <v>88.5</v>
      </c>
    </row>
    <row r="8" spans="1:57" x14ac:dyDescent="0.25">
      <c r="A8" s="23" t="s">
        <v>516</v>
      </c>
      <c r="B8" s="5" t="s">
        <v>791</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7">
        <v>47.7</v>
      </c>
      <c r="AL8" s="7">
        <v>46.2</v>
      </c>
      <c r="AM8" s="7">
        <v>46.5</v>
      </c>
      <c r="AN8" s="7">
        <v>46.9</v>
      </c>
      <c r="AO8" s="7">
        <v>45.7</v>
      </c>
      <c r="AP8" s="7">
        <v>46</v>
      </c>
      <c r="AQ8" s="7">
        <v>46</v>
      </c>
      <c r="AR8" s="7">
        <v>45.1</v>
      </c>
      <c r="AS8" s="7">
        <v>45.3</v>
      </c>
      <c r="AT8" s="7">
        <v>44.1</v>
      </c>
      <c r="AU8" s="7">
        <v>41.8</v>
      </c>
      <c r="AV8" s="7">
        <v>41.7</v>
      </c>
      <c r="AW8" s="7">
        <v>39</v>
      </c>
      <c r="AX8" s="7">
        <v>40.200000000000003</v>
      </c>
      <c r="AY8" s="7">
        <v>40.5</v>
      </c>
      <c r="AZ8" s="7">
        <v>41.4</v>
      </c>
      <c r="BA8" s="7">
        <v>42.4</v>
      </c>
      <c r="BB8" s="7">
        <v>43.5</v>
      </c>
      <c r="BC8" s="7">
        <v>42.4</v>
      </c>
      <c r="BD8" s="8">
        <v>38.799999999999997</v>
      </c>
    </row>
    <row r="9" spans="1:57" x14ac:dyDescent="0.25">
      <c r="A9" s="20" t="s">
        <v>517</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7">
        <v>1.8</v>
      </c>
      <c r="AL9" s="7">
        <v>1.92</v>
      </c>
      <c r="AM9" s="7">
        <v>1.92</v>
      </c>
      <c r="AN9" s="7">
        <v>1.91</v>
      </c>
      <c r="AO9" s="7">
        <v>1.95</v>
      </c>
      <c r="AP9" s="7">
        <v>1.93</v>
      </c>
      <c r="AQ9" s="7">
        <v>1.92</v>
      </c>
      <c r="AR9" s="7">
        <v>2.0099999999999998</v>
      </c>
      <c r="AS9" s="7">
        <v>1.99</v>
      </c>
      <c r="AT9" s="7">
        <v>2.0499999999999998</v>
      </c>
      <c r="AU9" s="7">
        <v>2.17</v>
      </c>
      <c r="AV9" s="7">
        <v>2.15</v>
      </c>
      <c r="AW9" s="7">
        <v>2.3199999999999998</v>
      </c>
      <c r="AX9" s="7">
        <v>2.2400000000000002</v>
      </c>
      <c r="AY9" s="7">
        <v>2.25</v>
      </c>
      <c r="AZ9" s="7">
        <v>2.14</v>
      </c>
      <c r="BA9" s="7">
        <v>2.09</v>
      </c>
      <c r="BB9" s="7">
        <v>2.0299999999999998</v>
      </c>
      <c r="BC9" s="7">
        <v>2.1</v>
      </c>
      <c r="BD9" s="8">
        <f>BD7/BD8</f>
        <v>2.2809278350515467</v>
      </c>
    </row>
    <row r="10" spans="1:57" x14ac:dyDescent="0.25">
      <c r="A10" s="20" t="s">
        <v>518</v>
      </c>
      <c r="B10" s="5" t="s">
        <v>791</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8">
        <v>13.04</v>
      </c>
      <c r="AL10" s="8">
        <v>13.1</v>
      </c>
      <c r="AM10" s="8">
        <v>13.45</v>
      </c>
      <c r="AN10" s="8">
        <v>11.36</v>
      </c>
      <c r="AO10" s="8">
        <v>15.44</v>
      </c>
      <c r="AP10" s="8">
        <v>15.71</v>
      </c>
      <c r="AQ10" s="8">
        <v>14.15</v>
      </c>
      <c r="AR10" s="8">
        <v>15.13</v>
      </c>
      <c r="AS10" s="8">
        <v>16.03</v>
      </c>
      <c r="AT10" s="8">
        <v>16.010000000000002</v>
      </c>
      <c r="AU10" s="8">
        <v>16.829999999999998</v>
      </c>
      <c r="AV10" s="8">
        <v>16.579999999999998</v>
      </c>
      <c r="AW10" s="8">
        <v>16.41</v>
      </c>
      <c r="AX10" s="8">
        <v>16.64</v>
      </c>
      <c r="AY10" s="8">
        <v>16.96</v>
      </c>
      <c r="AZ10" s="8">
        <v>16.75</v>
      </c>
      <c r="BA10" s="8">
        <v>16.13</v>
      </c>
      <c r="BB10" s="8">
        <v>16.39</v>
      </c>
      <c r="BC10" s="8">
        <v>18.84</v>
      </c>
      <c r="BD10" s="8">
        <v>19.440000000000001</v>
      </c>
    </row>
    <row r="11" spans="1:57" x14ac:dyDescent="0.25">
      <c r="A11" s="20" t="s">
        <v>519</v>
      </c>
      <c r="B11" s="5" t="s">
        <v>791</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8">
        <v>8.33</v>
      </c>
      <c r="AL11" s="8">
        <v>8.2100000000000009</v>
      </c>
      <c r="AM11" s="8">
        <v>8.42</v>
      </c>
      <c r="AN11" s="8">
        <v>7.95</v>
      </c>
      <c r="AO11" s="8">
        <v>10.68</v>
      </c>
      <c r="AP11" s="8">
        <v>9.7899999999999991</v>
      </c>
      <c r="AQ11" s="8">
        <v>9.4</v>
      </c>
      <c r="AR11" s="8">
        <v>9.91</v>
      </c>
      <c r="AS11" s="8">
        <v>10.3</v>
      </c>
      <c r="AT11" s="8">
        <v>10.47</v>
      </c>
      <c r="AU11" s="8">
        <v>11.09</v>
      </c>
      <c r="AV11" s="8">
        <v>10.93</v>
      </c>
      <c r="AW11" s="8">
        <v>10.62</v>
      </c>
      <c r="AX11" s="8">
        <v>10.82</v>
      </c>
      <c r="AY11" s="8">
        <v>10.92</v>
      </c>
      <c r="AZ11" s="8">
        <v>10.41</v>
      </c>
      <c r="BA11" s="8">
        <v>10.43</v>
      </c>
      <c r="BB11" s="8">
        <v>10.73</v>
      </c>
      <c r="BC11" s="8">
        <v>12.01</v>
      </c>
      <c r="BD11" s="8">
        <v>13.5</v>
      </c>
    </row>
    <row r="12" spans="1:57" x14ac:dyDescent="0.25">
      <c r="A12" s="20" t="s">
        <v>520</v>
      </c>
      <c r="B12" s="5" t="s">
        <v>791</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8">
        <v>5.53</v>
      </c>
      <c r="AL12" s="8">
        <v>5.32</v>
      </c>
      <c r="AM12" s="8">
        <v>5.58</v>
      </c>
      <c r="AN12" s="8">
        <v>5.83</v>
      </c>
      <c r="AO12" s="8">
        <v>7.03</v>
      </c>
      <c r="AP12" s="8">
        <v>6.5</v>
      </c>
      <c r="AQ12" s="8">
        <v>6.15</v>
      </c>
      <c r="AR12" s="8">
        <v>6.35</v>
      </c>
      <c r="AS12" s="8">
        <v>6.93</v>
      </c>
      <c r="AT12" s="8">
        <v>6.95</v>
      </c>
      <c r="AU12" s="8">
        <v>7.55</v>
      </c>
      <c r="AV12" s="8">
        <v>7.49</v>
      </c>
      <c r="AW12" s="8">
        <v>6.93</v>
      </c>
      <c r="AX12" s="8">
        <v>6.81</v>
      </c>
      <c r="AY12" s="8">
        <v>7.05</v>
      </c>
      <c r="AZ12" s="8">
        <v>6.38</v>
      </c>
      <c r="BA12" s="8">
        <v>6.7</v>
      </c>
      <c r="BB12" s="8">
        <v>7.02</v>
      </c>
      <c r="BC12" s="8">
        <v>8.4499999999999993</v>
      </c>
      <c r="BD12" s="8">
        <v>8.69</v>
      </c>
    </row>
    <row r="13" spans="1:57" x14ac:dyDescent="0.25">
      <c r="A13" s="23" t="s">
        <v>792</v>
      </c>
      <c r="B13" s="5" t="s">
        <v>791</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7">
        <v>2.1194959999999998</v>
      </c>
      <c r="AL13" s="7">
        <v>2.0222229999999999</v>
      </c>
      <c r="AM13" s="7">
        <v>2.5247809999999999</v>
      </c>
      <c r="AN13" s="7">
        <v>3.1701350000000001</v>
      </c>
      <c r="AO13" s="7">
        <v>3.423346</v>
      </c>
      <c r="AP13" s="7">
        <v>3.6282359999999998</v>
      </c>
      <c r="AQ13" s="7">
        <v>3.0325090000000001</v>
      </c>
      <c r="AR13" s="7">
        <v>3.410514</v>
      </c>
      <c r="AS13" s="7">
        <v>3.4266109999999999</v>
      </c>
      <c r="AT13" s="7">
        <v>3.2364039999999998</v>
      </c>
      <c r="AU13" s="7">
        <v>3.2336109999999998</v>
      </c>
      <c r="AV13" s="7">
        <v>2.452216</v>
      </c>
      <c r="AW13" s="7">
        <v>2.3575550000000001</v>
      </c>
      <c r="AX13" s="7">
        <v>2.624304</v>
      </c>
      <c r="AY13" s="7">
        <v>2.2549610000000002</v>
      </c>
      <c r="AZ13" s="7">
        <v>1.9909809999999999</v>
      </c>
      <c r="BA13" s="7">
        <v>1.543903</v>
      </c>
      <c r="BB13" s="7">
        <v>1.8953899999999999</v>
      </c>
      <c r="BC13" s="7">
        <v>2.3907940000000001</v>
      </c>
      <c r="BD13" s="7">
        <v>2.7487499999999998</v>
      </c>
    </row>
    <row r="14" spans="1:57" x14ac:dyDescent="0.25">
      <c r="A14" s="23" t="s">
        <v>793</v>
      </c>
      <c r="B14" s="5" t="s">
        <v>791</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7">
        <v>11.994937</v>
      </c>
      <c r="AL14" s="7">
        <v>11.712975999999999</v>
      </c>
      <c r="AM14" s="7">
        <v>11.838184999999999</v>
      </c>
      <c r="AN14" s="7">
        <v>14.699878</v>
      </c>
      <c r="AO14" s="7">
        <v>14.195772</v>
      </c>
      <c r="AP14" s="7">
        <v>12.534998999999999</v>
      </c>
      <c r="AQ14" s="7">
        <v>12.885683</v>
      </c>
      <c r="AR14" s="7">
        <v>12.565116</v>
      </c>
      <c r="AS14" s="7">
        <v>14.407531000000001</v>
      </c>
      <c r="AT14" s="7">
        <v>14.596323</v>
      </c>
      <c r="AU14" s="7">
        <v>16.104633</v>
      </c>
      <c r="AV14" s="7">
        <v>17.25055</v>
      </c>
      <c r="AW14" s="7">
        <v>15.283873</v>
      </c>
      <c r="AX14" s="7">
        <v>14.44092</v>
      </c>
      <c r="AY14" s="7">
        <v>15.83422</v>
      </c>
      <c r="AZ14" s="7">
        <v>14.170032000000001</v>
      </c>
      <c r="BA14" s="7">
        <v>15.745297000000001</v>
      </c>
      <c r="BB14" s="7">
        <v>16.022907</v>
      </c>
      <c r="BC14" s="7">
        <v>18.714288</v>
      </c>
      <c r="BD14" s="7">
        <v>18.348306000000001</v>
      </c>
    </row>
    <row r="15" spans="1:57" x14ac:dyDescent="0.25">
      <c r="A15" s="20" t="s">
        <v>523</v>
      </c>
      <c r="B15" s="5" t="s">
        <v>791</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8">
        <v>17.02</v>
      </c>
      <c r="AL15" s="8">
        <v>0.84</v>
      </c>
      <c r="AM15" s="8">
        <v>0.87</v>
      </c>
      <c r="AN15" s="8">
        <v>0.98</v>
      </c>
      <c r="AO15" s="8">
        <v>0.84</v>
      </c>
      <c r="AP15" s="8">
        <v>0.8</v>
      </c>
      <c r="AQ15" s="8">
        <v>0.82</v>
      </c>
      <c r="AR15" s="8">
        <v>0.83</v>
      </c>
      <c r="AS15" s="8">
        <v>0.79</v>
      </c>
      <c r="AT15" s="8">
        <v>0.8</v>
      </c>
      <c r="AU15" s="8">
        <v>0.82</v>
      </c>
      <c r="AV15" s="8">
        <v>0.82</v>
      </c>
      <c r="AW15" s="8">
        <v>0.83</v>
      </c>
      <c r="AX15" s="8">
        <v>0.82</v>
      </c>
      <c r="AY15" s="8">
        <v>0.84</v>
      </c>
      <c r="AZ15" s="8">
        <v>0.81</v>
      </c>
      <c r="BA15" s="8">
        <v>0.83</v>
      </c>
      <c r="BB15" s="8">
        <v>0.87</v>
      </c>
      <c r="BC15" s="8">
        <v>0.85</v>
      </c>
      <c r="BD15" s="8">
        <v>0.83</v>
      </c>
    </row>
    <row r="16" spans="1:57" outlineLevel="1" x14ac:dyDescent="0.25">
      <c r="A16" s="25" t="s">
        <v>524</v>
      </c>
      <c r="B16" s="5" t="s">
        <v>525</v>
      </c>
      <c r="AK16" s="8">
        <v>3.8</v>
      </c>
      <c r="AL16" s="8">
        <v>3.5</v>
      </c>
      <c r="AM16" s="8">
        <v>3.7</v>
      </c>
      <c r="AN16" s="8">
        <v>4.7</v>
      </c>
      <c r="AO16" s="8">
        <v>4.7</v>
      </c>
      <c r="AP16" s="8">
        <v>4.4000000000000004</v>
      </c>
      <c r="AQ16" s="8">
        <v>4.2</v>
      </c>
      <c r="AR16" s="8">
        <v>4.4000000000000004</v>
      </c>
      <c r="AS16" s="8">
        <v>4.5</v>
      </c>
      <c r="AT16" s="8">
        <v>4.9000000000000004</v>
      </c>
      <c r="AU16" s="8">
        <v>5.0999999999999996</v>
      </c>
      <c r="AV16" s="8">
        <v>4.9000000000000004</v>
      </c>
      <c r="AW16" s="8">
        <v>4.4000000000000004</v>
      </c>
      <c r="AX16" s="8">
        <v>4.3</v>
      </c>
      <c r="AY16" s="8">
        <v>4.3</v>
      </c>
      <c r="AZ16" s="8">
        <v>4</v>
      </c>
      <c r="BA16" s="8">
        <v>4.0999999999999996</v>
      </c>
      <c r="BB16" s="8">
        <v>4.3</v>
      </c>
      <c r="BC16" s="8">
        <v>5.4</v>
      </c>
      <c r="BD16" s="8">
        <v>5.5</v>
      </c>
    </row>
    <row r="17" spans="1:56" outlineLevel="1" x14ac:dyDescent="0.25">
      <c r="A17" s="20" t="s">
        <v>526</v>
      </c>
      <c r="B17" s="5" t="s">
        <v>791</v>
      </c>
      <c r="AK17" s="8">
        <v>57.55</v>
      </c>
      <c r="AL17" s="8">
        <v>57.96</v>
      </c>
      <c r="AM17" s="8">
        <v>56.42</v>
      </c>
      <c r="AN17" s="8">
        <v>53.72</v>
      </c>
      <c r="AO17" s="8">
        <v>60.22</v>
      </c>
      <c r="AP17" s="8">
        <v>60.5</v>
      </c>
      <c r="AQ17" s="8">
        <v>61.37</v>
      </c>
      <c r="AR17" s="8">
        <v>61.04</v>
      </c>
      <c r="AS17" s="8">
        <v>61.22</v>
      </c>
      <c r="AT17" s="8">
        <v>61.73</v>
      </c>
      <c r="AU17" s="8">
        <v>65.3</v>
      </c>
      <c r="AV17" s="8">
        <v>66.790000000000006</v>
      </c>
      <c r="AW17" s="8">
        <v>64.78</v>
      </c>
      <c r="AX17" s="8">
        <v>63.96</v>
      </c>
      <c r="AY17" s="8">
        <v>66.78</v>
      </c>
      <c r="AZ17" s="8">
        <v>64.760000000000005</v>
      </c>
      <c r="BA17" s="8">
        <v>66.150000000000006</v>
      </c>
      <c r="BB17" s="8">
        <v>63.7</v>
      </c>
      <c r="BC17" s="8">
        <v>69.63</v>
      </c>
      <c r="BD17" s="8">
        <v>67.459999999999994</v>
      </c>
    </row>
    <row r="18" spans="1:56" outlineLevel="1" x14ac:dyDescent="0.25">
      <c r="A18" s="20" t="s">
        <v>527</v>
      </c>
      <c r="B18" s="5" t="s">
        <v>791</v>
      </c>
      <c r="AK18" s="8">
        <v>37.69</v>
      </c>
      <c r="AL18" s="8">
        <v>37.99</v>
      </c>
      <c r="AM18" s="8">
        <v>37.36</v>
      </c>
      <c r="AN18" s="8">
        <v>37.119999999999997</v>
      </c>
      <c r="AO18" s="8">
        <v>40.159999999999997</v>
      </c>
      <c r="AP18" s="8">
        <v>41.56</v>
      </c>
      <c r="AQ18" s="8">
        <v>40.590000000000003</v>
      </c>
      <c r="AR18" s="8">
        <v>41.76</v>
      </c>
      <c r="AS18" s="8">
        <v>41.4</v>
      </c>
      <c r="AT18" s="8">
        <v>42.76</v>
      </c>
      <c r="AU18" s="8">
        <v>45.45</v>
      </c>
      <c r="AV18" s="8">
        <v>46.37</v>
      </c>
      <c r="AW18" s="8">
        <v>45.1</v>
      </c>
      <c r="AX18" s="8">
        <v>44.39</v>
      </c>
      <c r="AY18" s="8">
        <v>47.58</v>
      </c>
      <c r="AZ18" s="8">
        <v>46.35</v>
      </c>
      <c r="BA18" s="8">
        <v>45.67</v>
      </c>
      <c r="BB18" s="8">
        <v>44.08</v>
      </c>
      <c r="BC18" s="8">
        <v>50.26</v>
      </c>
      <c r="BD18" s="8">
        <v>48.1</v>
      </c>
    </row>
    <row r="19" spans="1:56" outlineLevel="1" x14ac:dyDescent="0.25">
      <c r="A19" s="20" t="s">
        <v>528</v>
      </c>
      <c r="B19" s="5" t="s">
        <v>791</v>
      </c>
      <c r="AK19" s="8">
        <v>24.43</v>
      </c>
      <c r="AL19" s="8">
        <v>23.79</v>
      </c>
      <c r="AM19" s="8">
        <v>23.77</v>
      </c>
      <c r="AN19" s="8">
        <v>25.08</v>
      </c>
      <c r="AO19" s="8">
        <v>26.07</v>
      </c>
      <c r="AP19" s="8">
        <v>24.88</v>
      </c>
      <c r="AQ19" s="8">
        <v>24.83</v>
      </c>
      <c r="AR19" s="8">
        <v>25.13</v>
      </c>
      <c r="AS19" s="8">
        <v>25.67</v>
      </c>
      <c r="AT19" s="8">
        <v>26.84</v>
      </c>
      <c r="AU19" s="8">
        <v>28.63</v>
      </c>
      <c r="AV19" s="8">
        <v>29.35</v>
      </c>
      <c r="AW19" s="8">
        <v>29.1</v>
      </c>
      <c r="AX19" s="8">
        <v>28.49</v>
      </c>
      <c r="AY19" s="8">
        <v>30.64</v>
      </c>
      <c r="AZ19" s="8">
        <v>27.99</v>
      </c>
      <c r="BA19" s="8">
        <v>29.13</v>
      </c>
      <c r="BB19" s="8">
        <v>27.83</v>
      </c>
      <c r="BC19" s="8">
        <v>34.43</v>
      </c>
      <c r="BD19" s="8">
        <v>30.33</v>
      </c>
    </row>
    <row r="20" spans="1:56" outlineLevel="1" x14ac:dyDescent="0.25">
      <c r="A20" s="20" t="s">
        <v>794</v>
      </c>
      <c r="B20" s="5" t="s">
        <v>515</v>
      </c>
      <c r="AK20" s="8">
        <v>5.59</v>
      </c>
      <c r="AL20" s="8">
        <v>6.25</v>
      </c>
      <c r="AM20" s="8">
        <v>6.27</v>
      </c>
      <c r="AN20" s="8">
        <v>6.31</v>
      </c>
      <c r="AO20" s="8">
        <v>6.46</v>
      </c>
      <c r="AP20" s="8">
        <v>6.36</v>
      </c>
      <c r="AQ20" s="8">
        <v>6.04</v>
      </c>
      <c r="AR20" s="8">
        <v>6.16</v>
      </c>
      <c r="AS20" s="8">
        <v>6.24</v>
      </c>
      <c r="AT20" s="8">
        <v>6.16</v>
      </c>
      <c r="AU20" s="8">
        <v>6.16</v>
      </c>
      <c r="AV20" s="8">
        <v>6.13</v>
      </c>
      <c r="AW20" s="8">
        <v>6.16</v>
      </c>
      <c r="AX20" s="8">
        <v>6.13</v>
      </c>
      <c r="AY20" s="8">
        <v>6.38</v>
      </c>
      <c r="AZ20" s="8">
        <v>6.49</v>
      </c>
      <c r="BA20" s="8">
        <v>6.41</v>
      </c>
      <c r="BB20" s="8">
        <v>6.4</v>
      </c>
      <c r="BC20" s="8">
        <v>7.13</v>
      </c>
      <c r="BD20" s="8">
        <v>6.76</v>
      </c>
    </row>
    <row r="21" spans="1:56" outlineLevel="1" x14ac:dyDescent="0.25">
      <c r="A21" s="23" t="s">
        <v>530</v>
      </c>
      <c r="B21" s="5" t="s">
        <v>531</v>
      </c>
      <c r="AK21" s="5">
        <v>4.4000000000000004</v>
      </c>
      <c r="AL21" s="5">
        <v>4.5</v>
      </c>
      <c r="AM21" s="5">
        <v>4.7</v>
      </c>
      <c r="AN21" s="5">
        <v>4.8</v>
      </c>
      <c r="AO21" s="5">
        <v>4.5999999999999996</v>
      </c>
      <c r="AP21" s="5">
        <v>4.5</v>
      </c>
      <c r="AQ21" s="5">
        <v>4.7</v>
      </c>
      <c r="AR21" s="5">
        <v>4.7</v>
      </c>
      <c r="AS21" s="5">
        <v>4.5999999999999996</v>
      </c>
      <c r="AT21" s="5">
        <v>4.5999999999999996</v>
      </c>
      <c r="AU21" s="5">
        <v>4.5</v>
      </c>
      <c r="AV21" s="5">
        <v>4.5</v>
      </c>
      <c r="AW21" s="5">
        <v>4.5999999999999996</v>
      </c>
      <c r="AX21" s="5">
        <v>4.5999999999999996</v>
      </c>
      <c r="AY21" s="5">
        <v>4.5</v>
      </c>
      <c r="AZ21" s="5">
        <v>4.5</v>
      </c>
      <c r="BA21" s="11">
        <v>4.5</v>
      </c>
      <c r="BB21" s="5">
        <v>4.8</v>
      </c>
      <c r="BC21" s="5">
        <v>4.5999999999999996</v>
      </c>
      <c r="BD21" s="5">
        <v>4.2</v>
      </c>
    </row>
    <row r="22" spans="1:56" outlineLevel="1" x14ac:dyDescent="0.25">
      <c r="A22" s="20" t="s">
        <v>532</v>
      </c>
      <c r="B22" s="5" t="s">
        <v>515</v>
      </c>
      <c r="AK22" s="5" t="s">
        <v>188</v>
      </c>
      <c r="AL22" s="5" t="s">
        <v>188</v>
      </c>
      <c r="AM22" s="5" t="s">
        <v>188</v>
      </c>
      <c r="AN22" s="5" t="s">
        <v>188</v>
      </c>
      <c r="AO22" s="5" t="s">
        <v>188</v>
      </c>
      <c r="AP22" s="5" t="s">
        <v>188</v>
      </c>
      <c r="AQ22" s="5" t="s">
        <v>188</v>
      </c>
      <c r="AR22" s="5" t="s">
        <v>188</v>
      </c>
      <c r="AS22" s="5" t="s">
        <v>188</v>
      </c>
      <c r="AT22" s="5" t="s">
        <v>188</v>
      </c>
      <c r="AU22" s="5" t="s">
        <v>188</v>
      </c>
      <c r="AV22" s="5" t="s">
        <v>188</v>
      </c>
      <c r="AW22" s="5" t="s">
        <v>188</v>
      </c>
      <c r="AX22" s="5" t="s">
        <v>188</v>
      </c>
      <c r="AY22" s="5" t="s">
        <v>188</v>
      </c>
      <c r="AZ22" s="5" t="s">
        <v>188</v>
      </c>
      <c r="BA22" s="11">
        <v>1.54</v>
      </c>
      <c r="BB22" s="5" t="s">
        <v>188</v>
      </c>
      <c r="BC22" s="5" t="s">
        <v>188</v>
      </c>
      <c r="BD22" s="5" t="s">
        <v>188</v>
      </c>
    </row>
    <row r="23" spans="1:56" outlineLevel="1" x14ac:dyDescent="0.25">
      <c r="A23" s="20" t="s">
        <v>533</v>
      </c>
      <c r="B23" s="5" t="s">
        <v>515</v>
      </c>
      <c r="AK23" s="11">
        <v>20.7</v>
      </c>
      <c r="AL23" s="11">
        <v>18.7</v>
      </c>
      <c r="AM23" s="11">
        <v>18.2</v>
      </c>
      <c r="AN23" s="11">
        <v>17.5</v>
      </c>
      <c r="AO23" s="11">
        <v>18.3</v>
      </c>
      <c r="AP23" s="11">
        <v>18.899999999999999</v>
      </c>
      <c r="AQ23" s="11">
        <v>17.600000000000001</v>
      </c>
      <c r="AR23" s="11">
        <v>19.600000000000001</v>
      </c>
      <c r="AS23" s="11">
        <v>19.2</v>
      </c>
      <c r="AT23" s="11">
        <v>20</v>
      </c>
      <c r="AU23" s="11">
        <v>19.3</v>
      </c>
      <c r="AV23" s="11">
        <v>18.5</v>
      </c>
      <c r="AW23" s="11">
        <v>17.3</v>
      </c>
      <c r="AX23" s="11">
        <v>18.100000000000001</v>
      </c>
      <c r="AY23" s="11">
        <v>18</v>
      </c>
      <c r="AZ23" s="11">
        <v>16.399999999999999</v>
      </c>
      <c r="BA23" s="11">
        <v>15.9</v>
      </c>
      <c r="BB23" s="11" t="s">
        <v>188</v>
      </c>
      <c r="BC23" s="11" t="s">
        <v>188</v>
      </c>
      <c r="BD23" s="11">
        <v>20.3</v>
      </c>
    </row>
    <row r="24" spans="1:56" outlineLevel="1" x14ac:dyDescent="0.25">
      <c r="A24" s="20" t="s">
        <v>534</v>
      </c>
      <c r="B24" s="5" t="s">
        <v>515</v>
      </c>
      <c r="AK24" s="5" t="s">
        <v>188</v>
      </c>
      <c r="AL24" s="5" t="s">
        <v>188</v>
      </c>
      <c r="AM24" s="5" t="s">
        <v>188</v>
      </c>
      <c r="AN24" s="5">
        <v>15.2</v>
      </c>
      <c r="AO24" s="5" t="s">
        <v>188</v>
      </c>
      <c r="AP24" s="5" t="s">
        <v>188</v>
      </c>
      <c r="AQ24" s="5" t="s">
        <v>188</v>
      </c>
      <c r="AR24" s="5" t="s">
        <v>188</v>
      </c>
      <c r="AS24" s="5">
        <v>10.4</v>
      </c>
      <c r="AT24" s="5" t="s">
        <v>188</v>
      </c>
      <c r="AU24" s="5" t="s">
        <v>188</v>
      </c>
      <c r="AV24" s="5" t="s">
        <v>188</v>
      </c>
      <c r="AW24" s="5" t="s">
        <v>188</v>
      </c>
      <c r="AX24" s="5" t="s">
        <v>188</v>
      </c>
      <c r="AY24" s="5" t="s">
        <v>188</v>
      </c>
      <c r="AZ24" s="5" t="s">
        <v>188</v>
      </c>
      <c r="BA24" s="5" t="s">
        <v>188</v>
      </c>
      <c r="BB24" s="5" t="s">
        <v>188</v>
      </c>
      <c r="BC24" s="5" t="s">
        <v>188</v>
      </c>
      <c r="BD24" s="5" t="s">
        <v>188</v>
      </c>
    </row>
    <row r="25" spans="1:56" outlineLevel="1" x14ac:dyDescent="0.25">
      <c r="A25" s="23" t="s">
        <v>535</v>
      </c>
      <c r="B25" s="5" t="s">
        <v>804</v>
      </c>
      <c r="AK25" s="5">
        <v>29.8</v>
      </c>
      <c r="AL25" s="5">
        <v>30.3</v>
      </c>
      <c r="AM25" s="5">
        <v>33.700000000000003</v>
      </c>
      <c r="AN25" s="5">
        <v>37.9</v>
      </c>
      <c r="AO25" s="5">
        <v>37.299999999999997</v>
      </c>
      <c r="AP25" s="5">
        <v>28.8</v>
      </c>
      <c r="AQ25" s="5">
        <v>28.8</v>
      </c>
      <c r="AR25" s="5">
        <v>30.1</v>
      </c>
      <c r="AS25" s="5">
        <v>28.3</v>
      </c>
      <c r="AT25" s="5">
        <v>27.9</v>
      </c>
      <c r="AU25" s="5">
        <v>27.2</v>
      </c>
      <c r="AV25" s="5">
        <v>25.9</v>
      </c>
      <c r="AW25" s="5">
        <v>25.7</v>
      </c>
      <c r="AX25" s="5">
        <v>25.2</v>
      </c>
      <c r="AY25" s="5">
        <v>24.8</v>
      </c>
      <c r="AZ25" s="5">
        <v>24.2</v>
      </c>
      <c r="BA25" s="11">
        <v>23.9</v>
      </c>
      <c r="BB25" s="5">
        <v>25.7</v>
      </c>
      <c r="BC25" s="5">
        <v>31.9</v>
      </c>
      <c r="BD25" s="5">
        <v>32.4</v>
      </c>
    </row>
    <row r="26" spans="1:56" outlineLevel="1" x14ac:dyDescent="0.25">
      <c r="A26" s="20" t="s">
        <v>536</v>
      </c>
      <c r="B26" s="11" t="s">
        <v>515</v>
      </c>
      <c r="AK26" s="5" t="s">
        <v>188</v>
      </c>
      <c r="AL26" s="5" t="s">
        <v>188</v>
      </c>
      <c r="AM26" s="5" t="s">
        <v>188</v>
      </c>
      <c r="AN26" s="5" t="s">
        <v>188</v>
      </c>
      <c r="AO26" s="5" t="s">
        <v>188</v>
      </c>
      <c r="AP26" s="5" t="s">
        <v>188</v>
      </c>
      <c r="AQ26" s="5" t="s">
        <v>188</v>
      </c>
      <c r="AR26" s="5" t="s">
        <v>188</v>
      </c>
      <c r="AS26" s="5" t="s">
        <v>188</v>
      </c>
      <c r="AT26" s="5" t="s">
        <v>188</v>
      </c>
      <c r="AU26" s="5" t="s">
        <v>188</v>
      </c>
      <c r="AV26" s="5" t="s">
        <v>188</v>
      </c>
      <c r="AW26" s="5" t="s">
        <v>188</v>
      </c>
      <c r="AX26" s="5" t="s">
        <v>188</v>
      </c>
      <c r="AY26" s="5" t="s">
        <v>188</v>
      </c>
      <c r="AZ26" s="5" t="s">
        <v>188</v>
      </c>
      <c r="BA26" s="11">
        <v>1.54</v>
      </c>
      <c r="BB26" s="5" t="s">
        <v>188</v>
      </c>
      <c r="BC26" s="5" t="s">
        <v>188</v>
      </c>
      <c r="BD26" s="5" t="s">
        <v>188</v>
      </c>
    </row>
    <row r="27" spans="1:56" outlineLevel="1" x14ac:dyDescent="0.25">
      <c r="A27" s="23" t="s">
        <v>537</v>
      </c>
      <c r="B27" s="12" t="s">
        <v>538</v>
      </c>
      <c r="AK27" s="5" t="s">
        <v>188</v>
      </c>
      <c r="AL27" s="5" t="s">
        <v>188</v>
      </c>
      <c r="AM27" s="5" t="s">
        <v>188</v>
      </c>
      <c r="AN27" s="5" t="s">
        <v>188</v>
      </c>
      <c r="AO27" s="5" t="s">
        <v>188</v>
      </c>
      <c r="AP27" s="5" t="s">
        <v>188</v>
      </c>
      <c r="AQ27" s="13">
        <v>0.64100000000000001</v>
      </c>
      <c r="AR27" s="5" t="s">
        <v>188</v>
      </c>
      <c r="AS27" s="5" t="s">
        <v>188</v>
      </c>
      <c r="AT27" s="5" t="s">
        <v>188</v>
      </c>
      <c r="AU27" s="13">
        <v>0.65</v>
      </c>
      <c r="AV27" s="5" t="s">
        <v>188</v>
      </c>
      <c r="AW27" s="5" t="s">
        <v>188</v>
      </c>
      <c r="AX27" s="13">
        <v>0.66200000000000003</v>
      </c>
      <c r="AY27" s="5" t="s">
        <v>188</v>
      </c>
      <c r="AZ27" s="5" t="s">
        <v>188</v>
      </c>
      <c r="BA27" s="5" t="s">
        <v>188</v>
      </c>
      <c r="BB27" s="5">
        <v>0.68300000000000005</v>
      </c>
      <c r="BC27" s="5" t="s">
        <v>188</v>
      </c>
      <c r="BD27" s="5" t="s">
        <v>188</v>
      </c>
    </row>
    <row r="28" spans="1:56" outlineLevel="1" x14ac:dyDescent="0.25">
      <c r="A28" s="20" t="s">
        <v>539</v>
      </c>
      <c r="B28" s="5" t="s">
        <v>249</v>
      </c>
      <c r="AK28" s="5" t="s">
        <v>188</v>
      </c>
      <c r="AL28" s="5" t="s">
        <v>188</v>
      </c>
      <c r="AM28" s="5" t="s">
        <v>188</v>
      </c>
      <c r="AN28" s="5" t="s">
        <v>188</v>
      </c>
      <c r="AO28" s="5" t="s">
        <v>188</v>
      </c>
      <c r="AP28" s="5" t="s">
        <v>188</v>
      </c>
      <c r="AQ28" s="11">
        <v>8.1999999999999993</v>
      </c>
      <c r="AR28" s="11">
        <v>8.1999999999999993</v>
      </c>
      <c r="AS28" s="11">
        <v>8.1999999999999993</v>
      </c>
      <c r="AT28" s="11">
        <v>8.1999999999999993</v>
      </c>
      <c r="AU28" s="11">
        <v>8.5</v>
      </c>
      <c r="AV28" s="11">
        <v>8.9</v>
      </c>
      <c r="AW28" s="11">
        <v>9.1</v>
      </c>
      <c r="AX28" s="11">
        <v>9.3000000000000007</v>
      </c>
      <c r="AY28" s="11">
        <v>9.6999999999999993</v>
      </c>
      <c r="AZ28" s="11">
        <v>10</v>
      </c>
      <c r="BA28" s="11">
        <v>10</v>
      </c>
      <c r="BB28" s="11">
        <v>9.9</v>
      </c>
      <c r="BC28" s="11">
        <v>10.3</v>
      </c>
      <c r="BD28" s="11">
        <v>10</v>
      </c>
    </row>
    <row r="29" spans="1:56" outlineLevel="1" x14ac:dyDescent="0.25">
      <c r="A29" s="20" t="s">
        <v>540</v>
      </c>
      <c r="B29" s="5" t="s">
        <v>515</v>
      </c>
      <c r="AK29" s="5" t="s">
        <v>188</v>
      </c>
      <c r="AL29" s="5" t="s">
        <v>188</v>
      </c>
      <c r="AM29" s="5" t="s">
        <v>188</v>
      </c>
      <c r="AN29" s="5" t="s">
        <v>188</v>
      </c>
      <c r="AO29" s="7">
        <v>58.657661699999998</v>
      </c>
      <c r="AP29" s="7">
        <v>58.875650899999997</v>
      </c>
      <c r="AQ29" s="7">
        <v>63.915425300000003</v>
      </c>
      <c r="AR29" s="7">
        <v>62.383444300000001</v>
      </c>
      <c r="AS29" s="7">
        <v>62.1280596</v>
      </c>
      <c r="AT29" s="7">
        <v>62.115276799999997</v>
      </c>
      <c r="AU29" s="7">
        <v>62.4909222</v>
      </c>
      <c r="AV29" s="7">
        <v>62.981934799999998</v>
      </c>
      <c r="AW29" s="7">
        <v>63.213687200000003</v>
      </c>
      <c r="AX29" s="7">
        <v>63.201706199999997</v>
      </c>
      <c r="AY29" s="7">
        <v>62.307896800000002</v>
      </c>
      <c r="AZ29" s="7">
        <v>62.405838000000003</v>
      </c>
      <c r="BA29" s="7">
        <v>62.612317699999998</v>
      </c>
      <c r="BB29" s="5" t="s">
        <v>188</v>
      </c>
      <c r="BC29" s="5" t="s">
        <v>188</v>
      </c>
      <c r="BD29" s="7">
        <v>52.716741900000002</v>
      </c>
    </row>
    <row r="30" spans="1:56" outlineLevel="1" x14ac:dyDescent="0.25">
      <c r="A30" s="20" t="s">
        <v>541</v>
      </c>
      <c r="B30" s="5" t="s">
        <v>515</v>
      </c>
      <c r="AK30" s="5" t="s">
        <v>188</v>
      </c>
      <c r="AL30" s="5" t="s">
        <v>188</v>
      </c>
      <c r="AM30" s="5" t="s">
        <v>188</v>
      </c>
      <c r="AN30" s="5" t="s">
        <v>188</v>
      </c>
      <c r="AO30" s="7">
        <v>29.965787599999999</v>
      </c>
      <c r="AP30" s="7">
        <v>29.937482299999999</v>
      </c>
      <c r="AQ30" s="7">
        <v>25.743986599999999</v>
      </c>
      <c r="AR30" s="7">
        <v>27.075495400000001</v>
      </c>
      <c r="AS30" s="7">
        <v>26.989056000000001</v>
      </c>
      <c r="AT30" s="7">
        <v>26.501644599999999</v>
      </c>
      <c r="AU30" s="7">
        <v>26.705586100000001</v>
      </c>
      <c r="AV30" s="7">
        <v>26.5822164</v>
      </c>
      <c r="AW30" s="7">
        <v>25.768836499999999</v>
      </c>
      <c r="AX30" s="7">
        <v>26.268857300000001</v>
      </c>
      <c r="AY30" s="7">
        <v>25.687905799999999</v>
      </c>
      <c r="AZ30" s="7">
        <v>26.935965899999999</v>
      </c>
      <c r="BA30" s="7">
        <v>25.7590492</v>
      </c>
      <c r="BB30" s="5" t="s">
        <v>188</v>
      </c>
      <c r="BC30" s="5" t="s">
        <v>188</v>
      </c>
      <c r="BD30" s="7">
        <v>30.240224000000001</v>
      </c>
    </row>
    <row r="31" spans="1:56" outlineLevel="1" x14ac:dyDescent="0.25">
      <c r="A31" s="20" t="s">
        <v>542</v>
      </c>
      <c r="B31" s="5" t="s">
        <v>515</v>
      </c>
      <c r="AK31" s="5" t="s">
        <v>188</v>
      </c>
      <c r="AL31" s="5" t="s">
        <v>188</v>
      </c>
      <c r="AM31" s="5" t="s">
        <v>188</v>
      </c>
      <c r="AN31" s="5" t="s">
        <v>188</v>
      </c>
      <c r="AO31" s="7">
        <v>9.0103851200000005</v>
      </c>
      <c r="AP31" s="7">
        <v>8.72302</v>
      </c>
      <c r="AQ31" s="7">
        <v>8.0868255700000002</v>
      </c>
      <c r="AR31" s="7">
        <v>8.2287866899999997</v>
      </c>
      <c r="AS31" s="7">
        <v>8.6205690100000005</v>
      </c>
      <c r="AT31" s="7">
        <v>8.93194394</v>
      </c>
      <c r="AU31" s="7">
        <v>8.0328138500000001</v>
      </c>
      <c r="AV31" s="7">
        <v>7.9857048900000001</v>
      </c>
      <c r="AW31" s="7">
        <v>8.6097576300000007</v>
      </c>
      <c r="AX31" s="7">
        <v>7.99721159</v>
      </c>
      <c r="AY31" s="7">
        <v>9.1061523300000005</v>
      </c>
      <c r="AZ31" s="7">
        <v>7.7656347600000002</v>
      </c>
      <c r="BA31" s="7">
        <v>9.0091409000000002</v>
      </c>
      <c r="BB31" s="5" t="s">
        <v>188</v>
      </c>
      <c r="BC31" s="5" t="s">
        <v>188</v>
      </c>
      <c r="BD31" s="7">
        <v>12.2153232</v>
      </c>
    </row>
    <row r="32" spans="1:56" outlineLevel="1" x14ac:dyDescent="0.25">
      <c r="A32" s="20" t="s">
        <v>543</v>
      </c>
      <c r="B32" s="5" t="s">
        <v>515</v>
      </c>
      <c r="AK32" s="5" t="s">
        <v>188</v>
      </c>
      <c r="AL32" s="5" t="s">
        <v>188</v>
      </c>
      <c r="AM32" s="5" t="s">
        <v>188</v>
      </c>
      <c r="AN32" s="5" t="s">
        <v>188</v>
      </c>
      <c r="AO32" s="7">
        <v>2.0285086699999999</v>
      </c>
      <c r="AP32" s="7">
        <v>2.0611619999999999</v>
      </c>
      <c r="AQ32" s="7">
        <v>2.1142031999999999</v>
      </c>
      <c r="AR32" s="7">
        <v>2.01263697</v>
      </c>
      <c r="AS32" s="7">
        <v>2.0606845800000002</v>
      </c>
      <c r="AT32" s="7">
        <v>2.19444098</v>
      </c>
      <c r="AU32" s="7">
        <v>2.5147893899999998</v>
      </c>
      <c r="AV32" s="7">
        <v>2.1336194399999999</v>
      </c>
      <c r="AW32" s="7">
        <v>2.2089647100000001</v>
      </c>
      <c r="AX32" s="7">
        <v>2.1502069499999998</v>
      </c>
      <c r="AY32" s="7">
        <v>2.48301851</v>
      </c>
      <c r="AZ32" s="7">
        <v>2.57338909</v>
      </c>
      <c r="BA32" s="7">
        <v>2.33459255</v>
      </c>
      <c r="BB32" s="5" t="s">
        <v>188</v>
      </c>
      <c r="BC32" s="5" t="s">
        <v>188</v>
      </c>
      <c r="BD32" s="7">
        <v>4.0667328200000004</v>
      </c>
    </row>
    <row r="33" spans="1:56" outlineLevel="1" x14ac:dyDescent="0.25">
      <c r="A33" s="20" t="s">
        <v>544</v>
      </c>
      <c r="B33" s="5" t="s">
        <v>515</v>
      </c>
      <c r="AK33" s="5" t="s">
        <v>188</v>
      </c>
      <c r="AL33" s="5" t="s">
        <v>188</v>
      </c>
      <c r="AM33" s="5" t="s">
        <v>188</v>
      </c>
      <c r="AN33" s="5" t="s">
        <v>188</v>
      </c>
      <c r="AO33" s="7">
        <v>0.33765693000000002</v>
      </c>
      <c r="AP33" s="7">
        <v>0.40268477000000003</v>
      </c>
      <c r="AQ33" s="7">
        <v>0.13955929</v>
      </c>
      <c r="AR33" s="7">
        <v>0.29963656999999999</v>
      </c>
      <c r="AS33" s="7">
        <v>0.20163078000000001</v>
      </c>
      <c r="AT33" s="7">
        <v>0.25669362000000001</v>
      </c>
      <c r="AU33" s="7">
        <v>0.25588845999999998</v>
      </c>
      <c r="AV33" s="7">
        <v>0.31652444000000002</v>
      </c>
      <c r="AW33" s="7">
        <v>0.19875395000000001</v>
      </c>
      <c r="AX33" s="7">
        <v>0.38201795999999999</v>
      </c>
      <c r="AY33" s="7">
        <v>0.41502650000000002</v>
      </c>
      <c r="AZ33" s="7">
        <v>0.31917223</v>
      </c>
      <c r="BA33" s="7">
        <v>0.28489964000000001</v>
      </c>
      <c r="BB33" s="5" t="s">
        <v>188</v>
      </c>
      <c r="BC33" s="5" t="s">
        <v>188</v>
      </c>
      <c r="BD33" s="7">
        <v>0.76097804999999996</v>
      </c>
    </row>
    <row r="34" spans="1:56" outlineLevel="1" x14ac:dyDescent="0.25">
      <c r="A34" s="23" t="s">
        <v>545</v>
      </c>
      <c r="B34" s="5" t="s">
        <v>515</v>
      </c>
      <c r="AK34" s="5" t="s">
        <v>188</v>
      </c>
      <c r="AL34" s="5" t="s">
        <v>188</v>
      </c>
      <c r="AM34" s="5" t="s">
        <v>188</v>
      </c>
      <c r="AN34" s="5" t="s">
        <v>188</v>
      </c>
      <c r="AO34" s="7">
        <v>75.682211899999999</v>
      </c>
      <c r="AP34" s="7">
        <v>75.930399899999998</v>
      </c>
      <c r="AQ34" s="7">
        <v>76.420877200000007</v>
      </c>
      <c r="AR34" s="7">
        <v>74.675054299999999</v>
      </c>
      <c r="AS34" s="7">
        <v>75.351318300000003</v>
      </c>
      <c r="AT34" s="7">
        <v>74.620981499999999</v>
      </c>
      <c r="AU34" s="7">
        <v>73.784084500000006</v>
      </c>
      <c r="AV34" s="7">
        <v>73.817417199999994</v>
      </c>
      <c r="AW34" s="7">
        <v>73.615173100000007</v>
      </c>
      <c r="AX34" s="7">
        <v>74.001554499999997</v>
      </c>
      <c r="AY34" s="7">
        <v>73.740720899999999</v>
      </c>
      <c r="AZ34" s="7">
        <v>73.931533900000005</v>
      </c>
      <c r="BA34" s="7">
        <v>74.2823475</v>
      </c>
      <c r="BB34" s="7">
        <v>75.375723300000004</v>
      </c>
      <c r="BC34" s="7">
        <v>73.535556400000004</v>
      </c>
      <c r="BD34" s="7">
        <v>70.734065799999996</v>
      </c>
    </row>
    <row r="35" spans="1:56" outlineLevel="1" x14ac:dyDescent="0.25">
      <c r="A35" s="23" t="s">
        <v>546</v>
      </c>
      <c r="B35" s="5" t="s">
        <v>515</v>
      </c>
      <c r="AK35" s="5" t="s">
        <v>188</v>
      </c>
      <c r="AL35" s="5" t="s">
        <v>188</v>
      </c>
      <c r="AM35" s="5" t="s">
        <v>188</v>
      </c>
      <c r="AN35" s="5" t="s">
        <v>188</v>
      </c>
      <c r="AO35" s="7">
        <v>19.3453102</v>
      </c>
      <c r="AP35" s="7">
        <v>19.2128145</v>
      </c>
      <c r="AQ35" s="7">
        <v>18.634895100000001</v>
      </c>
      <c r="AR35" s="7">
        <v>19.985204700000001</v>
      </c>
      <c r="AS35" s="7">
        <v>19.2463163</v>
      </c>
      <c r="AT35" s="7">
        <v>19.9113589</v>
      </c>
      <c r="AU35" s="7">
        <v>20.358418499999999</v>
      </c>
      <c r="AV35" s="7">
        <v>20.5825499</v>
      </c>
      <c r="AW35" s="7">
        <v>20.082947399999998</v>
      </c>
      <c r="AX35" s="7">
        <v>20.361475899999999</v>
      </c>
      <c r="AY35" s="7">
        <v>19.973913499999998</v>
      </c>
      <c r="AZ35" s="7">
        <v>20.279893399999999</v>
      </c>
      <c r="BA35" s="7">
        <v>19.637107100000001</v>
      </c>
      <c r="BB35" s="7">
        <v>18.990002700000002</v>
      </c>
      <c r="BC35" s="7">
        <v>19.727979900000001</v>
      </c>
      <c r="BD35" s="7">
        <v>21.138378100000001</v>
      </c>
    </row>
    <row r="36" spans="1:56" outlineLevel="1" x14ac:dyDescent="0.25">
      <c r="A36" s="23" t="s">
        <v>547</v>
      </c>
      <c r="B36" s="5" t="s">
        <v>515</v>
      </c>
      <c r="AK36" s="5" t="s">
        <v>188</v>
      </c>
      <c r="AL36" s="5" t="s">
        <v>188</v>
      </c>
      <c r="AM36" s="5" t="s">
        <v>188</v>
      </c>
      <c r="AN36" s="5" t="s">
        <v>188</v>
      </c>
      <c r="AO36" s="7">
        <v>4.3191789900000002</v>
      </c>
      <c r="AP36" s="7">
        <v>4.3614385999999996</v>
      </c>
      <c r="AQ36" s="7">
        <v>4.4142349000000003</v>
      </c>
      <c r="AR36" s="7">
        <v>4.8050420200000001</v>
      </c>
      <c r="AS36" s="7">
        <v>5.01888706</v>
      </c>
      <c r="AT36" s="7">
        <v>4.9532012099999996</v>
      </c>
      <c r="AU36" s="7">
        <v>5.16236139</v>
      </c>
      <c r="AV36" s="7">
        <v>4.8391476200000003</v>
      </c>
      <c r="AW36" s="7">
        <v>5.6838741300000004</v>
      </c>
      <c r="AX36" s="7">
        <v>4.8672476500000004</v>
      </c>
      <c r="AY36" s="7">
        <v>5.2664674600000003</v>
      </c>
      <c r="AZ36" s="7">
        <v>5.0711838699999996</v>
      </c>
      <c r="BA36" s="7">
        <v>5.4379680300000004</v>
      </c>
      <c r="BB36" s="7">
        <v>5.0199002500000001</v>
      </c>
      <c r="BC36" s="7">
        <v>5.9125257800000002</v>
      </c>
      <c r="BD36" s="7">
        <v>7.0534769199999996</v>
      </c>
    </row>
    <row r="37" spans="1:56" outlineLevel="1" x14ac:dyDescent="0.25">
      <c r="A37" s="23" t="s">
        <v>548</v>
      </c>
      <c r="B37" s="5" t="s">
        <v>515</v>
      </c>
      <c r="AK37" s="5" t="s">
        <v>188</v>
      </c>
      <c r="AL37" s="5" t="s">
        <v>188</v>
      </c>
      <c r="AM37" s="5" t="s">
        <v>188</v>
      </c>
      <c r="AN37" s="5" t="s">
        <v>188</v>
      </c>
      <c r="AO37" s="7">
        <v>0.65329897000000003</v>
      </c>
      <c r="AP37" s="7">
        <v>0.49534703000000002</v>
      </c>
      <c r="AQ37" s="7">
        <v>0.52999280999999998</v>
      </c>
      <c r="AR37" s="7">
        <v>0.53469898000000005</v>
      </c>
      <c r="AS37" s="7">
        <v>0.38347830999999999</v>
      </c>
      <c r="AT37" s="7">
        <v>0.51445834000000001</v>
      </c>
      <c r="AU37" s="7">
        <v>0.69513566999999998</v>
      </c>
      <c r="AV37" s="7">
        <v>0.76088529999999999</v>
      </c>
      <c r="AW37" s="7">
        <v>0.61800533999999996</v>
      </c>
      <c r="AX37" s="7">
        <v>0.76972200000000002</v>
      </c>
      <c r="AY37" s="7">
        <v>1.01889808</v>
      </c>
      <c r="AZ37" s="7">
        <v>0.71738882000000004</v>
      </c>
      <c r="BA37" s="7">
        <v>0.64257734</v>
      </c>
      <c r="BB37" s="7">
        <v>0.61437374</v>
      </c>
      <c r="BC37" s="7">
        <v>0.82393791000000005</v>
      </c>
      <c r="BD37" s="7">
        <v>1.0740792100000001</v>
      </c>
    </row>
    <row r="38" spans="1:56" outlineLevel="1" x14ac:dyDescent="0.25">
      <c r="A38" s="23" t="s">
        <v>549</v>
      </c>
      <c r="B38" s="5" t="s">
        <v>515</v>
      </c>
      <c r="AK38" s="5" t="s">
        <v>188</v>
      </c>
      <c r="AL38" s="5" t="s">
        <v>188</v>
      </c>
      <c r="AM38" s="5" t="s">
        <v>188</v>
      </c>
      <c r="AN38" s="5" t="s">
        <v>188</v>
      </c>
      <c r="AO38" s="7">
        <v>4.49191407</v>
      </c>
      <c r="AP38" s="7">
        <v>4.2370074999999998</v>
      </c>
      <c r="AQ38" s="7">
        <v>4.66738667</v>
      </c>
      <c r="AR38" s="7">
        <v>4.5843843700000004</v>
      </c>
      <c r="AS38" s="7">
        <v>4.5869598700000003</v>
      </c>
      <c r="AT38" s="7">
        <v>4.8677412200000001</v>
      </c>
      <c r="AU38" s="7">
        <v>4.6239024500000001</v>
      </c>
      <c r="AV38" s="7">
        <v>4.6642266399999999</v>
      </c>
      <c r="AW38" s="7">
        <v>4.8285042799999998</v>
      </c>
      <c r="AX38" s="7">
        <v>4.4660102500000001</v>
      </c>
      <c r="AY38" s="7">
        <v>4.7507308100000003</v>
      </c>
      <c r="AZ38" s="7">
        <v>4.4603751699999998</v>
      </c>
      <c r="BA38" s="7">
        <v>4.4351259699999996</v>
      </c>
      <c r="BB38" s="7">
        <v>3.8475101399999998</v>
      </c>
      <c r="BC38" s="7">
        <v>4.00096089</v>
      </c>
      <c r="BD38" s="7">
        <v>4.9429903199999998</v>
      </c>
    </row>
    <row r="39" spans="1:56" outlineLevel="1" x14ac:dyDescent="0.25">
      <c r="A39" s="23" t="s">
        <v>550</v>
      </c>
      <c r="B39" s="5" t="s">
        <v>515</v>
      </c>
      <c r="AK39" s="5" t="s">
        <v>188</v>
      </c>
      <c r="AL39" s="5" t="s">
        <v>188</v>
      </c>
      <c r="AM39" s="5" t="s">
        <v>188</v>
      </c>
      <c r="AN39" s="5" t="s">
        <v>188</v>
      </c>
      <c r="AO39" s="7">
        <v>5.98182788</v>
      </c>
      <c r="AP39" s="7">
        <v>6.63415102</v>
      </c>
      <c r="AQ39" s="7">
        <v>6.0797445999999997</v>
      </c>
      <c r="AR39" s="7">
        <v>6.6450294300000001</v>
      </c>
      <c r="AS39" s="7">
        <v>6.89252675</v>
      </c>
      <c r="AT39" s="7">
        <v>7.1814231499999996</v>
      </c>
      <c r="AU39" s="7">
        <v>6.9587423700000004</v>
      </c>
      <c r="AV39" s="7">
        <v>6.4069954600000001</v>
      </c>
      <c r="AW39" s="7">
        <v>6.6498290500000001</v>
      </c>
      <c r="AX39" s="7">
        <v>6.76617157</v>
      </c>
      <c r="AY39" s="7">
        <v>6.9322604300000004</v>
      </c>
      <c r="AZ39" s="7">
        <v>6.79528657</v>
      </c>
      <c r="BA39" s="7">
        <v>6.44763077</v>
      </c>
      <c r="BB39" s="7">
        <v>5.2609947200000002</v>
      </c>
      <c r="BC39" s="7">
        <v>5.8400961499999999</v>
      </c>
      <c r="BD39" s="7">
        <v>7.2424393699999996</v>
      </c>
    </row>
    <row r="40" spans="1:56" outlineLevel="1" x14ac:dyDescent="0.25">
      <c r="A40" s="20" t="s">
        <v>551</v>
      </c>
      <c r="B40" s="5" t="s">
        <v>515</v>
      </c>
      <c r="AK40" s="11">
        <v>3.44</v>
      </c>
      <c r="AL40" s="11">
        <v>2.87</v>
      </c>
      <c r="AM40" s="11">
        <v>2.65</v>
      </c>
      <c r="AN40" s="11">
        <v>1.3</v>
      </c>
      <c r="AO40" s="7">
        <v>2.3681265800000002</v>
      </c>
      <c r="AP40" s="7">
        <v>1.80415013</v>
      </c>
      <c r="AQ40" s="7">
        <v>1.5892718699999999</v>
      </c>
      <c r="AR40" s="7">
        <v>2.3637575000000002</v>
      </c>
      <c r="AS40" s="7">
        <v>1.7581058899999999</v>
      </c>
      <c r="AT40" s="7">
        <v>1.62285138</v>
      </c>
      <c r="AU40" s="7">
        <v>2.0194902400000001</v>
      </c>
      <c r="AV40" s="7">
        <v>2.1066526900000002</v>
      </c>
      <c r="AW40" s="7">
        <v>2.4015575899999999</v>
      </c>
      <c r="AX40" s="7">
        <v>2.23447365</v>
      </c>
      <c r="AY40" s="7">
        <v>1.8930488299999999</v>
      </c>
      <c r="AZ40" s="7">
        <v>2.2027875799999999</v>
      </c>
      <c r="BA40" s="7">
        <v>2.0074972899999999</v>
      </c>
      <c r="BB40" s="7">
        <v>1.6556537</v>
      </c>
      <c r="BC40" s="7">
        <v>1.7275178899999999</v>
      </c>
      <c r="BD40" s="7">
        <v>3.0819029200000001</v>
      </c>
    </row>
    <row r="41" spans="1:56" outlineLevel="1" x14ac:dyDescent="0.25">
      <c r="A41" s="23" t="s">
        <v>552</v>
      </c>
      <c r="B41" s="5" t="s">
        <v>515</v>
      </c>
      <c r="AK41" s="11">
        <v>10.51</v>
      </c>
      <c r="AL41" s="11">
        <v>9.7200000000000006</v>
      </c>
      <c r="AM41" s="11">
        <v>9.2200000000000006</v>
      </c>
      <c r="AN41" s="11">
        <v>9.07</v>
      </c>
      <c r="AO41" s="7">
        <v>8.6031547100000001</v>
      </c>
      <c r="AP41" s="7">
        <v>8.4666478999999999</v>
      </c>
      <c r="AQ41" s="7">
        <v>8.6914227400000001</v>
      </c>
      <c r="AR41" s="7">
        <v>9.0744056299999993</v>
      </c>
      <c r="AS41" s="7">
        <v>8.4039731799999995</v>
      </c>
      <c r="AT41" s="7">
        <v>9.1881055699999994</v>
      </c>
      <c r="AU41" s="7">
        <v>9.3334796299999994</v>
      </c>
      <c r="AV41" s="7">
        <v>8.8991725499999994</v>
      </c>
      <c r="AW41" s="7">
        <v>9.0415655800000003</v>
      </c>
      <c r="AX41" s="7">
        <v>8.1999553200000008</v>
      </c>
      <c r="AY41" s="7">
        <v>9.1274827199999997</v>
      </c>
      <c r="AZ41" s="7">
        <v>9.1345088499999996</v>
      </c>
      <c r="BA41" s="7">
        <v>9.4334378300000008</v>
      </c>
      <c r="BB41" s="7">
        <v>9.4346065299999999</v>
      </c>
      <c r="BC41" s="7">
        <v>10.5876067</v>
      </c>
      <c r="BD41" s="7">
        <v>11.6577942</v>
      </c>
    </row>
    <row r="42" spans="1:56" outlineLevel="1" x14ac:dyDescent="0.25">
      <c r="A42" s="20" t="s">
        <v>553</v>
      </c>
      <c r="B42" s="5" t="s">
        <v>515</v>
      </c>
      <c r="AK42" s="11">
        <v>4.5599999999999996</v>
      </c>
      <c r="AL42" s="11">
        <v>4.91</v>
      </c>
      <c r="AM42" s="11">
        <v>4.5599999999999996</v>
      </c>
      <c r="AN42" s="11">
        <v>4.88</v>
      </c>
      <c r="AO42" s="7">
        <v>4.2886847499999998</v>
      </c>
      <c r="AP42" s="7">
        <v>5.1022322600000001</v>
      </c>
      <c r="AQ42" s="7">
        <v>4.7964769900000004</v>
      </c>
      <c r="AR42" s="7">
        <v>5.53918088</v>
      </c>
      <c r="AS42" s="7">
        <v>5.6965360799999996</v>
      </c>
      <c r="AT42" s="7">
        <v>5.2686651900000001</v>
      </c>
      <c r="AU42" s="7">
        <v>5.1350582899999999</v>
      </c>
      <c r="AV42" s="7">
        <v>4.3637813000000003</v>
      </c>
      <c r="AW42" s="7">
        <v>4.5021220700000004</v>
      </c>
      <c r="AX42" s="7">
        <v>4.1760119199999997</v>
      </c>
      <c r="AY42" s="7">
        <v>4.3520275799999997</v>
      </c>
      <c r="AZ42" s="7">
        <v>4.1016674899999996</v>
      </c>
      <c r="BA42" s="7">
        <v>4.3169017199999997</v>
      </c>
      <c r="BB42" s="5" t="s">
        <v>188</v>
      </c>
      <c r="BC42" s="5" t="s">
        <v>188</v>
      </c>
      <c r="BD42" s="7">
        <v>4.7976101199999999</v>
      </c>
    </row>
    <row r="43" spans="1:56" outlineLevel="1" x14ac:dyDescent="0.25">
      <c r="A43" s="23" t="s">
        <v>554</v>
      </c>
      <c r="B43" s="5" t="s">
        <v>515</v>
      </c>
      <c r="AK43" s="5" t="s">
        <v>188</v>
      </c>
      <c r="AL43" s="5" t="s">
        <v>188</v>
      </c>
      <c r="AM43" s="5" t="s">
        <v>188</v>
      </c>
      <c r="AN43" s="5" t="s">
        <v>188</v>
      </c>
      <c r="AO43" s="7">
        <v>5.33114752</v>
      </c>
      <c r="AP43" s="7">
        <v>2.7998394900000001</v>
      </c>
      <c r="AQ43" s="7">
        <v>2.3342741899999999</v>
      </c>
      <c r="AR43" s="7">
        <v>1.88013963</v>
      </c>
      <c r="AS43" s="7">
        <v>1.3665897199999999</v>
      </c>
      <c r="AT43" s="7">
        <v>1.33828222</v>
      </c>
      <c r="AU43" s="7">
        <v>1.2349588300000001</v>
      </c>
      <c r="AV43" s="7">
        <v>1.22961268</v>
      </c>
      <c r="AW43" s="7">
        <v>1.3491815599999999</v>
      </c>
      <c r="AX43" s="7">
        <v>1.1873123999999999</v>
      </c>
      <c r="AY43" s="7">
        <v>1.17693764</v>
      </c>
      <c r="AZ43" s="7">
        <v>1.19297996</v>
      </c>
      <c r="BA43" s="7">
        <v>1.16685499</v>
      </c>
      <c r="BB43" s="5" t="s">
        <v>188</v>
      </c>
      <c r="BC43" s="5" t="s">
        <v>188</v>
      </c>
      <c r="BD43" s="7">
        <v>0</v>
      </c>
    </row>
    <row r="44" spans="1:56" outlineLevel="1" x14ac:dyDescent="0.25">
      <c r="A44" s="23" t="s">
        <v>555</v>
      </c>
      <c r="B44" s="5" t="s">
        <v>515</v>
      </c>
      <c r="AK44" s="5" t="s">
        <v>188</v>
      </c>
      <c r="AL44" s="5" t="s">
        <v>188</v>
      </c>
      <c r="AM44" s="5" t="s">
        <v>188</v>
      </c>
      <c r="AN44" s="5" t="s">
        <v>188</v>
      </c>
      <c r="AO44" s="7">
        <v>5.8230941300000003</v>
      </c>
      <c r="AP44" s="7">
        <v>3.2680051899999998</v>
      </c>
      <c r="AQ44" s="7">
        <v>2.7002801700000001</v>
      </c>
      <c r="AR44" s="7">
        <v>2.2385812</v>
      </c>
      <c r="AS44" s="7">
        <v>1.7984825099999999</v>
      </c>
      <c r="AT44" s="7">
        <v>1.8238518699999999</v>
      </c>
      <c r="AU44" s="7">
        <v>1.68698258</v>
      </c>
      <c r="AV44" s="7">
        <v>1.86437191</v>
      </c>
      <c r="AW44" s="7">
        <v>1.92243941</v>
      </c>
      <c r="AX44" s="7">
        <v>1.6174770199999999</v>
      </c>
      <c r="AY44" s="7">
        <v>1.3599855700000001</v>
      </c>
      <c r="AZ44" s="7">
        <v>1.3816321199999999</v>
      </c>
      <c r="BA44" s="7">
        <v>1.3622270299999999</v>
      </c>
      <c r="BB44" s="5" t="s">
        <v>188</v>
      </c>
      <c r="BC44" s="5" t="s">
        <v>188</v>
      </c>
      <c r="BD44" s="7">
        <v>0</v>
      </c>
    </row>
    <row r="45" spans="1:56" outlineLevel="1" x14ac:dyDescent="0.25">
      <c r="A45" s="23" t="s">
        <v>556</v>
      </c>
      <c r="B45" s="5" t="s">
        <v>515</v>
      </c>
      <c r="AK45" s="11">
        <v>18.61</v>
      </c>
      <c r="AL45" s="11">
        <v>18.97</v>
      </c>
      <c r="AM45" s="11">
        <v>16.78</v>
      </c>
      <c r="AN45" s="11">
        <v>14.44</v>
      </c>
      <c r="AO45" s="7">
        <v>14.6511435</v>
      </c>
      <c r="AP45" s="7">
        <v>14.782224100000001</v>
      </c>
      <c r="AQ45" s="7">
        <v>9.6437419599999998</v>
      </c>
      <c r="AR45" s="7">
        <v>9.1912719500000009</v>
      </c>
      <c r="AS45" s="7">
        <v>9.2378281999999992</v>
      </c>
      <c r="AT45" s="7">
        <v>10.0930228</v>
      </c>
      <c r="AU45" s="7">
        <v>7.8153478500000002</v>
      </c>
      <c r="AV45" s="7">
        <v>8.0808887499999997</v>
      </c>
      <c r="AW45" s="7">
        <v>7.2155407900000004</v>
      </c>
      <c r="AX45" s="7">
        <v>6.8688238000000004</v>
      </c>
      <c r="AY45" s="7">
        <v>7.5943078000000002</v>
      </c>
      <c r="AZ45" s="7">
        <v>7.3608753699999996</v>
      </c>
      <c r="BA45" s="7">
        <v>8.0793545800000004</v>
      </c>
      <c r="BB45" s="5" t="s">
        <v>188</v>
      </c>
      <c r="BC45" s="5" t="s">
        <v>188</v>
      </c>
      <c r="BD45" s="7">
        <v>13.0439902</v>
      </c>
    </row>
    <row r="46" spans="1:56" outlineLevel="1" x14ac:dyDescent="0.25">
      <c r="A46" s="23" t="s">
        <v>557</v>
      </c>
      <c r="B46" s="5" t="s">
        <v>515</v>
      </c>
      <c r="AK46" s="11">
        <v>13.85</v>
      </c>
      <c r="AL46" s="11">
        <v>13.88</v>
      </c>
      <c r="AM46" s="11">
        <v>13.52</v>
      </c>
      <c r="AN46" s="11">
        <v>15.1</v>
      </c>
      <c r="AO46" s="7">
        <v>14.144235399999999</v>
      </c>
      <c r="AP46" s="7">
        <v>10.655973700000001</v>
      </c>
      <c r="AQ46" s="7">
        <v>9.4133330599999994</v>
      </c>
      <c r="AR46" s="7">
        <v>9.2538187999999995</v>
      </c>
      <c r="AS46" s="7">
        <v>9.1108951499999993</v>
      </c>
      <c r="AT46" s="7">
        <v>8.6962317799999997</v>
      </c>
      <c r="AU46" s="7">
        <v>9.1249741400000008</v>
      </c>
      <c r="AV46" s="7">
        <v>8.7582693599999999</v>
      </c>
      <c r="AW46" s="7">
        <v>7.5687687099999996</v>
      </c>
      <c r="AX46" s="7">
        <v>8.3109478600000006</v>
      </c>
      <c r="AY46" s="7">
        <v>8.7777269499999999</v>
      </c>
      <c r="AZ46" s="7">
        <v>9.4782804400000007</v>
      </c>
      <c r="BA46" s="7">
        <v>9.8321103000000001</v>
      </c>
      <c r="BB46" s="5" t="s">
        <v>188</v>
      </c>
      <c r="BC46" s="5" t="s">
        <v>188</v>
      </c>
      <c r="BD46" s="7">
        <v>10.1441126</v>
      </c>
    </row>
    <row r="47" spans="1:56" outlineLevel="1" x14ac:dyDescent="0.25">
      <c r="A47" s="23" t="s">
        <v>558</v>
      </c>
      <c r="B47" s="5" t="s">
        <v>515</v>
      </c>
      <c r="AK47" s="11">
        <v>17.09</v>
      </c>
      <c r="AL47" s="11">
        <v>17.62</v>
      </c>
      <c r="AM47" s="11">
        <v>17.87</v>
      </c>
      <c r="AN47" s="11">
        <v>17.350000000000001</v>
      </c>
      <c r="AO47" s="7">
        <v>16.622672000000001</v>
      </c>
      <c r="AP47" s="7">
        <v>16.819262299999998</v>
      </c>
      <c r="AQ47" s="7">
        <v>14.256183800000001</v>
      </c>
      <c r="AR47" s="7">
        <v>14.1715807</v>
      </c>
      <c r="AS47" s="7">
        <v>15.360148000000001</v>
      </c>
      <c r="AT47" s="7">
        <v>14.8531525</v>
      </c>
      <c r="AU47" s="7">
        <v>14.250914</v>
      </c>
      <c r="AV47" s="7">
        <v>12.992508900000001</v>
      </c>
      <c r="AW47" s="7">
        <v>13.0450055</v>
      </c>
      <c r="AX47" s="7">
        <v>13.8210961</v>
      </c>
      <c r="AY47" s="7">
        <v>14.7292041</v>
      </c>
      <c r="AZ47" s="7">
        <v>14.5766568</v>
      </c>
      <c r="BA47" s="7">
        <v>14.900967400000001</v>
      </c>
      <c r="BB47" s="5" t="s">
        <v>188</v>
      </c>
      <c r="BC47" s="5" t="s">
        <v>188</v>
      </c>
      <c r="BD47" s="7">
        <v>25.2898687</v>
      </c>
    </row>
    <row r="48" spans="1:56" outlineLevel="1" x14ac:dyDescent="0.25">
      <c r="AQ48" s="11"/>
      <c r="AR48" s="11"/>
      <c r="AS48" s="11"/>
      <c r="AT48" s="11"/>
      <c r="AU48" s="11"/>
      <c r="AV48" s="11"/>
      <c r="AW48" s="11"/>
      <c r="AX48" s="11"/>
      <c r="AY48" s="11"/>
      <c r="AZ48" s="11"/>
      <c r="BA48" s="11"/>
      <c r="BB48" s="11"/>
      <c r="BC48" s="11"/>
      <c r="BD48" s="11"/>
    </row>
    <row r="49" spans="1:56" x14ac:dyDescent="0.25">
      <c r="A49" s="21" t="s">
        <v>559</v>
      </c>
    </row>
    <row r="50" spans="1:56" outlineLevel="1" x14ac:dyDescent="0.25">
      <c r="A50" s="23" t="s">
        <v>101</v>
      </c>
      <c r="B50" s="5" t="s">
        <v>102</v>
      </c>
      <c r="AK50" s="5">
        <v>71.400000000000006</v>
      </c>
      <c r="AL50" s="5">
        <v>71.8</v>
      </c>
      <c r="AM50" s="5">
        <v>73.3</v>
      </c>
      <c r="AN50" s="5">
        <v>73.599999999999994</v>
      </c>
      <c r="AO50" s="5">
        <v>73.2</v>
      </c>
      <c r="AP50" s="5">
        <v>74.099999999999994</v>
      </c>
      <c r="AQ50" s="5">
        <v>74.3</v>
      </c>
      <c r="AR50" s="5">
        <v>74.099999999999994</v>
      </c>
      <c r="AS50" s="5">
        <v>73.900000000000006</v>
      </c>
      <c r="AT50" s="5">
        <v>73.599999999999994</v>
      </c>
      <c r="AU50" s="5">
        <v>73.2</v>
      </c>
      <c r="AV50" s="5">
        <v>72.7</v>
      </c>
      <c r="AW50" s="5">
        <v>71.599999999999994</v>
      </c>
      <c r="AX50" s="5">
        <v>71.400000000000006</v>
      </c>
      <c r="AY50" s="5">
        <v>71.599999999999994</v>
      </c>
      <c r="AZ50" s="5">
        <v>71.099999999999994</v>
      </c>
      <c r="BA50" s="5">
        <v>70.7</v>
      </c>
      <c r="BB50" s="5">
        <v>70.3</v>
      </c>
      <c r="BC50" s="5">
        <v>69.5</v>
      </c>
      <c r="BD50" s="5">
        <v>69.2</v>
      </c>
    </row>
    <row r="51" spans="1:56" outlineLevel="1" x14ac:dyDescent="0.25">
      <c r="A51" s="23" t="s">
        <v>106</v>
      </c>
      <c r="B51" s="5" t="s">
        <v>102</v>
      </c>
      <c r="AK51" s="5">
        <v>38.200000000000003</v>
      </c>
      <c r="AL51" s="5">
        <v>39.200000000000003</v>
      </c>
      <c r="AM51" s="5">
        <v>41.1</v>
      </c>
      <c r="AN51" s="5">
        <v>41.8</v>
      </c>
      <c r="AO51" s="5">
        <v>43.2</v>
      </c>
      <c r="AP51" s="5">
        <v>43.7</v>
      </c>
      <c r="AQ51" s="5">
        <v>42</v>
      </c>
      <c r="AR51" s="5">
        <v>41.9</v>
      </c>
      <c r="AS51" s="5">
        <v>42.2</v>
      </c>
      <c r="AT51" s="5">
        <v>42.6</v>
      </c>
      <c r="AU51" s="5">
        <v>43</v>
      </c>
      <c r="AV51" s="5">
        <v>42.4</v>
      </c>
      <c r="AW51" s="5">
        <v>42</v>
      </c>
      <c r="AX51" s="5">
        <v>42.3</v>
      </c>
      <c r="AY51" s="5">
        <v>42</v>
      </c>
      <c r="AZ51" s="5">
        <v>41.5</v>
      </c>
      <c r="BA51" s="5">
        <v>40.6</v>
      </c>
      <c r="BB51" s="5">
        <v>40.200000000000003</v>
      </c>
      <c r="BC51" s="5">
        <v>39.200000000000003</v>
      </c>
      <c r="BD51" s="5">
        <v>39.4</v>
      </c>
    </row>
    <row r="52" spans="1:56" outlineLevel="1" x14ac:dyDescent="0.25">
      <c r="A52" s="23" t="s">
        <v>560</v>
      </c>
      <c r="B52" s="12" t="s">
        <v>109</v>
      </c>
      <c r="BD52" s="5">
        <v>2816206</v>
      </c>
    </row>
    <row r="53" spans="1:56" outlineLevel="1" x14ac:dyDescent="0.25">
      <c r="A53" s="23" t="s">
        <v>113</v>
      </c>
      <c r="B53" s="12" t="s">
        <v>247</v>
      </c>
      <c r="AB53" s="5">
        <v>25135</v>
      </c>
      <c r="AC53" s="5">
        <v>21703</v>
      </c>
      <c r="AD53" s="5">
        <v>27451</v>
      </c>
      <c r="AE53" s="5">
        <v>30900</v>
      </c>
      <c r="AF53" s="5">
        <v>30995</v>
      </c>
      <c r="AG53" s="5">
        <v>35365</v>
      </c>
      <c r="AH53" s="5">
        <v>32598</v>
      </c>
      <c r="AI53" s="5">
        <v>29579</v>
      </c>
      <c r="AJ53" s="5">
        <v>30359</v>
      </c>
      <c r="AK53" s="5">
        <v>33244</v>
      </c>
      <c r="AL53" s="5">
        <v>33718</v>
      </c>
      <c r="AM53" s="5">
        <v>33792</v>
      </c>
      <c r="AN53" s="5">
        <v>35726</v>
      </c>
      <c r="AO53" s="5">
        <v>31296</v>
      </c>
      <c r="AP53" s="5">
        <v>22393</v>
      </c>
      <c r="AQ53" s="5">
        <v>25482</v>
      </c>
      <c r="AR53" s="5">
        <v>33711</v>
      </c>
      <c r="AS53" s="5">
        <v>34099</v>
      </c>
      <c r="AT53" s="5">
        <v>30553</v>
      </c>
      <c r="AU53" s="5">
        <v>29323</v>
      </c>
      <c r="AV53" s="5">
        <v>27479</v>
      </c>
      <c r="AW53" s="5">
        <v>30250</v>
      </c>
      <c r="AX53" s="5">
        <v>35552</v>
      </c>
      <c r="AY53" s="5">
        <v>42704</v>
      </c>
      <c r="AZ53" s="5">
        <v>42903</v>
      </c>
      <c r="BA53" s="5">
        <v>39042</v>
      </c>
      <c r="BB53" s="5">
        <v>37535</v>
      </c>
      <c r="BC53" s="5">
        <v>41710</v>
      </c>
      <c r="BD53" s="5">
        <v>40737</v>
      </c>
    </row>
    <row r="54" spans="1:56" outlineLevel="1" x14ac:dyDescent="0.25">
      <c r="A54" s="23" t="s">
        <v>562</v>
      </c>
      <c r="B54" s="12" t="s">
        <v>563</v>
      </c>
      <c r="AQ54" s="5">
        <v>18003</v>
      </c>
      <c r="AR54" s="5">
        <v>19059</v>
      </c>
      <c r="AS54" s="5">
        <v>19990</v>
      </c>
      <c r="AT54" s="5">
        <v>20311</v>
      </c>
      <c r="AU54" s="5">
        <v>20519</v>
      </c>
      <c r="AV54" s="5">
        <v>20917</v>
      </c>
      <c r="AW54" s="5">
        <v>21307</v>
      </c>
      <c r="AX54" s="5">
        <v>21693</v>
      </c>
      <c r="AY54" s="5">
        <v>21989</v>
      </c>
      <c r="AZ54" s="5">
        <v>22502</v>
      </c>
      <c r="BA54" s="5">
        <v>23147</v>
      </c>
      <c r="BB54" s="5">
        <v>23988</v>
      </c>
    </row>
    <row r="55" spans="1:56" outlineLevel="1" x14ac:dyDescent="0.25">
      <c r="A55" s="23" t="s">
        <v>564</v>
      </c>
      <c r="B55" s="12" t="s">
        <v>563</v>
      </c>
      <c r="AQ55" s="5">
        <v>40.799999999999997</v>
      </c>
      <c r="AR55" s="5">
        <v>41.3</v>
      </c>
      <c r="AS55" s="5">
        <v>43</v>
      </c>
      <c r="AT55" s="5">
        <v>43.2</v>
      </c>
      <c r="AU55" s="5">
        <v>43.4</v>
      </c>
      <c r="AV55" s="5">
        <v>43.5</v>
      </c>
      <c r="AW55" s="5">
        <v>43.2</v>
      </c>
      <c r="AX55" s="5">
        <v>42.5</v>
      </c>
      <c r="AY55" s="5">
        <v>41.9</v>
      </c>
      <c r="AZ55" s="5">
        <v>41.8</v>
      </c>
      <c r="BA55" s="5">
        <v>43.5</v>
      </c>
      <c r="BB55" s="5">
        <v>42.9</v>
      </c>
    </row>
    <row r="56" spans="1:56" outlineLevel="1" x14ac:dyDescent="0.25">
      <c r="A56" s="23" t="s">
        <v>565</v>
      </c>
      <c r="B56" s="12" t="s">
        <v>563</v>
      </c>
      <c r="AQ56" s="5">
        <v>1.98</v>
      </c>
      <c r="AR56" s="5">
        <v>2.5</v>
      </c>
      <c r="AS56" s="5">
        <v>1.97</v>
      </c>
      <c r="AT56" s="5">
        <v>1.98</v>
      </c>
      <c r="AU56" s="5">
        <v>1.8</v>
      </c>
      <c r="AV56" s="5">
        <v>1.35</v>
      </c>
      <c r="AW56" s="5">
        <v>1.1599999999999999</v>
      </c>
      <c r="AX56" s="5">
        <v>0.95</v>
      </c>
      <c r="AY56" s="5">
        <v>0.86</v>
      </c>
      <c r="AZ56" s="5">
        <v>0.73</v>
      </c>
      <c r="BA56" s="5">
        <v>0.69</v>
      </c>
      <c r="BB56" s="5">
        <v>0.77</v>
      </c>
    </row>
    <row r="57" spans="1:56" outlineLevel="1" x14ac:dyDescent="0.25">
      <c r="A57" s="26" t="s">
        <v>566</v>
      </c>
      <c r="B57" s="12" t="s">
        <v>563</v>
      </c>
      <c r="AQ57" s="5">
        <v>69.8</v>
      </c>
      <c r="AR57" s="5">
        <v>71.5</v>
      </c>
      <c r="AS57" s="5">
        <v>73.400000000000006</v>
      </c>
      <c r="AT57" s="5">
        <v>73.2</v>
      </c>
      <c r="AU57" s="5">
        <v>73.599999999999994</v>
      </c>
      <c r="AV57" s="5">
        <v>74.2</v>
      </c>
      <c r="AW57" s="5">
        <v>74.400000000000006</v>
      </c>
      <c r="AX57" s="5">
        <v>74.2</v>
      </c>
      <c r="AY57" s="5">
        <v>73.099999999999994</v>
      </c>
      <c r="AZ57" s="5">
        <v>72.7</v>
      </c>
      <c r="BA57" s="5">
        <v>74.3</v>
      </c>
      <c r="BB57" s="5">
        <v>76.400000000000006</v>
      </c>
    </row>
    <row r="58" spans="1:56" outlineLevel="1" x14ac:dyDescent="0.25"/>
    <row r="59" spans="1:56" outlineLevel="1" x14ac:dyDescent="0.25"/>
    <row r="60" spans="1:56" x14ac:dyDescent="0.25">
      <c r="A60" s="21" t="s">
        <v>567</v>
      </c>
    </row>
    <row r="61" spans="1:56" outlineLevel="1" x14ac:dyDescent="0.25">
      <c r="A61" s="23" t="s">
        <v>76</v>
      </c>
      <c r="B61" s="5" t="s">
        <v>819</v>
      </c>
      <c r="C61" s="11">
        <v>6.7224399999999997</v>
      </c>
      <c r="D61" s="11">
        <v>6.9965770000000003</v>
      </c>
      <c r="E61" s="11">
        <v>7.6500469999999998</v>
      </c>
      <c r="F61" s="11">
        <v>9.6592839999999995</v>
      </c>
      <c r="G61" s="11">
        <v>11.62717</v>
      </c>
      <c r="H61" s="11">
        <v>12.17923</v>
      </c>
      <c r="I61" s="11">
        <v>12.94162</v>
      </c>
      <c r="J61" s="11">
        <v>13.302149999999999</v>
      </c>
      <c r="K61" s="11">
        <v>13.7232</v>
      </c>
      <c r="L61" s="11">
        <v>14.52261</v>
      </c>
      <c r="M61" s="11">
        <v>16.521139999999999</v>
      </c>
      <c r="N61" s="11">
        <v>18.919370000000001</v>
      </c>
      <c r="O61" s="11">
        <v>22.383479999999999</v>
      </c>
      <c r="P61" s="11">
        <v>26.78023</v>
      </c>
      <c r="Q61" s="11">
        <v>29.977869999999999</v>
      </c>
      <c r="R61" s="11">
        <v>31.226140000000001</v>
      </c>
      <c r="S61" s="11">
        <v>32.331580000000002</v>
      </c>
      <c r="T61" s="11">
        <v>35.570399999999999</v>
      </c>
      <c r="U61" s="11">
        <v>47.560110000000002</v>
      </c>
      <c r="V61" s="11">
        <v>59.268259999999998</v>
      </c>
      <c r="W61" s="11">
        <v>57.27281</v>
      </c>
      <c r="X61" s="11">
        <v>50.44746</v>
      </c>
      <c r="Y61" s="11">
        <v>43.1327</v>
      </c>
      <c r="Z61" s="11">
        <v>38.752540000000003</v>
      </c>
      <c r="AA61" s="11">
        <v>40.324710000000003</v>
      </c>
      <c r="AB61" s="11">
        <v>39.591540000000002</v>
      </c>
      <c r="AC61" s="11">
        <v>41.942239999999998</v>
      </c>
      <c r="AD61" s="11">
        <v>48.559719999999999</v>
      </c>
      <c r="AE61" s="11">
        <v>52.85107</v>
      </c>
      <c r="AF61" s="11">
        <v>56.57931</v>
      </c>
      <c r="AG61" s="11">
        <v>58.782620000000001</v>
      </c>
      <c r="AH61" s="11">
        <v>57.945520000000002</v>
      </c>
      <c r="AI61" s="11">
        <v>61.426220000000001</v>
      </c>
      <c r="AJ61" s="11">
        <v>65.320740000000001</v>
      </c>
      <c r="AK61" s="11">
        <v>70.651390000000006</v>
      </c>
      <c r="AL61" s="11">
        <v>76.25</v>
      </c>
      <c r="AM61" s="11">
        <v>81.555000000000007</v>
      </c>
      <c r="AN61" s="11">
        <v>86.364999999999995</v>
      </c>
      <c r="AO61" s="11">
        <v>87.06</v>
      </c>
      <c r="AP61" s="11">
        <v>88.3125</v>
      </c>
      <c r="AQ61" s="11">
        <v>93.882499999999993</v>
      </c>
      <c r="AR61" s="11">
        <v>96.864999999999995</v>
      </c>
      <c r="AS61" s="11">
        <v>99.204999999999998</v>
      </c>
      <c r="AT61" s="11">
        <v>100.35250000000001</v>
      </c>
      <c r="AU61" s="11">
        <v>99.995000000000005</v>
      </c>
      <c r="AV61" s="11">
        <v>100</v>
      </c>
      <c r="AW61" s="11">
        <v>101.285</v>
      </c>
      <c r="AX61" s="11">
        <v>102.3875</v>
      </c>
      <c r="AY61" s="11">
        <v>103.33499999999999</v>
      </c>
      <c r="AZ61" s="11">
        <v>103.77</v>
      </c>
      <c r="BA61" s="11">
        <v>105.595</v>
      </c>
      <c r="BB61" s="11">
        <v>110.44750000000001</v>
      </c>
      <c r="BC61" s="11">
        <v>111.745</v>
      </c>
      <c r="BD61" s="11">
        <v>105.515</v>
      </c>
    </row>
    <row r="62" spans="1:56" outlineLevel="1" x14ac:dyDescent="0.25">
      <c r="A62" s="23" t="s">
        <v>81</v>
      </c>
      <c r="B62" s="5" t="s">
        <v>570</v>
      </c>
      <c r="AR62" s="17">
        <v>21641</v>
      </c>
      <c r="AS62" s="17">
        <v>21942</v>
      </c>
      <c r="AT62" s="17">
        <v>22074</v>
      </c>
      <c r="AU62" s="17">
        <v>22139</v>
      </c>
      <c r="AV62" s="17">
        <v>22591</v>
      </c>
      <c r="AW62" s="17">
        <v>22844</v>
      </c>
      <c r="AX62" s="17">
        <v>23501</v>
      </c>
      <c r="AY62" s="17">
        <v>24181</v>
      </c>
      <c r="AZ62" s="17">
        <v>24665</v>
      </c>
      <c r="BA62" s="17">
        <v>25052</v>
      </c>
      <c r="BB62" s="17">
        <v>25921</v>
      </c>
      <c r="BC62" s="17">
        <v>27079</v>
      </c>
    </row>
    <row r="63" spans="1:56" outlineLevel="1" x14ac:dyDescent="0.25">
      <c r="A63" s="23" t="s">
        <v>86</v>
      </c>
      <c r="B63" s="5" t="s">
        <v>85</v>
      </c>
      <c r="X63" s="11">
        <v>39306.718959999998</v>
      </c>
      <c r="Y63" s="11">
        <v>38712.952830000002</v>
      </c>
      <c r="Z63" s="11">
        <v>37357.327619999996</v>
      </c>
      <c r="AA63" s="11">
        <v>37886.781999999999</v>
      </c>
      <c r="AB63" s="11">
        <v>39377</v>
      </c>
      <c r="AC63" s="11">
        <v>40279.376640000002</v>
      </c>
      <c r="AD63" s="11">
        <v>40313.691350000001</v>
      </c>
      <c r="AE63" s="11">
        <v>41377.927589999999</v>
      </c>
      <c r="AF63" s="11">
        <v>42345.818630000002</v>
      </c>
      <c r="AG63" s="11">
        <v>43072.844040000004</v>
      </c>
      <c r="AH63" s="11">
        <v>43299.412389999998</v>
      </c>
      <c r="AI63" s="11">
        <v>43532.030480000001</v>
      </c>
      <c r="AJ63" s="11">
        <v>44359.35125</v>
      </c>
      <c r="AK63" s="11">
        <v>45807.932200000003</v>
      </c>
      <c r="AL63" s="11">
        <v>46788.146180000003</v>
      </c>
      <c r="AM63" s="11">
        <v>47757</v>
      </c>
      <c r="AN63" s="11">
        <v>48395</v>
      </c>
      <c r="AO63" s="11">
        <v>48809</v>
      </c>
      <c r="AP63" s="11">
        <v>49229</v>
      </c>
      <c r="AQ63" s="11">
        <v>49911</v>
      </c>
      <c r="AR63" s="11">
        <v>49925</v>
      </c>
      <c r="AS63" s="11">
        <v>49965</v>
      </c>
      <c r="AT63" s="11">
        <v>49465</v>
      </c>
      <c r="AU63" s="11">
        <v>49449</v>
      </c>
      <c r="AV63" s="11">
        <v>49836</v>
      </c>
      <c r="AW63" s="11">
        <v>50274</v>
      </c>
      <c r="AX63" s="11">
        <v>49985</v>
      </c>
      <c r="AY63" s="11">
        <v>50354</v>
      </c>
      <c r="AZ63" s="11">
        <v>50873</v>
      </c>
      <c r="BA63" s="11">
        <v>51092</v>
      </c>
      <c r="BB63" s="11">
        <v>52785.319629999998</v>
      </c>
      <c r="BC63" s="11">
        <v>51835.873939999998</v>
      </c>
    </row>
    <row r="64" spans="1:56" outlineLevel="1" x14ac:dyDescent="0.25">
      <c r="A64" s="23" t="s">
        <v>90</v>
      </c>
      <c r="B64" s="5" t="s">
        <v>572</v>
      </c>
      <c r="H64" s="5">
        <v>121.8242391</v>
      </c>
      <c r="I64" s="5">
        <v>117.1489967</v>
      </c>
      <c r="J64" s="5">
        <v>110.4559067</v>
      </c>
      <c r="K64" s="5">
        <v>101.7620007</v>
      </c>
      <c r="L64" s="5">
        <v>93.65867557</v>
      </c>
      <c r="M64" s="5">
        <v>92.255788159999994</v>
      </c>
      <c r="N64" s="5">
        <v>94.72118949</v>
      </c>
      <c r="O64" s="5">
        <v>98.001834059999993</v>
      </c>
      <c r="P64" s="5">
        <v>104.4266727</v>
      </c>
      <c r="Q64" s="5">
        <v>108.1330205</v>
      </c>
      <c r="R64" s="5">
        <v>104.09977240000001</v>
      </c>
      <c r="S64" s="5">
        <v>101.389703</v>
      </c>
      <c r="T64" s="5">
        <v>102.6309371</v>
      </c>
      <c r="U64" s="5">
        <v>128.87450910000001</v>
      </c>
      <c r="V64" s="5">
        <v>143.94014530000001</v>
      </c>
      <c r="W64" s="5">
        <v>129.1715806</v>
      </c>
      <c r="X64" s="5">
        <v>106.67453980000001</v>
      </c>
      <c r="Y64" s="5">
        <v>89.7972003</v>
      </c>
      <c r="Z64" s="5">
        <v>82.303797040000006</v>
      </c>
      <c r="AA64" s="5">
        <v>89.215523480000002</v>
      </c>
      <c r="AB64" s="5">
        <v>81.074349060000003</v>
      </c>
      <c r="AC64" s="5">
        <v>85.387982890000004</v>
      </c>
      <c r="AD64" s="5">
        <v>92.510462320000002</v>
      </c>
      <c r="AE64" s="5">
        <v>96.128370270000005</v>
      </c>
      <c r="AF64" s="5">
        <v>96.364443109999996</v>
      </c>
      <c r="AG64" s="5">
        <v>95.719373200000007</v>
      </c>
      <c r="AH64" s="5">
        <v>90.597163120000005</v>
      </c>
      <c r="AI64" s="5">
        <v>91.939674740000001</v>
      </c>
      <c r="AJ64" s="5">
        <v>93.421033010000002</v>
      </c>
      <c r="AK64" s="5">
        <v>96.477151640000002</v>
      </c>
      <c r="AL64" s="5">
        <v>102.1014054</v>
      </c>
      <c r="AM64" s="5">
        <v>105.59782939999999</v>
      </c>
      <c r="AN64" s="5">
        <v>106.12254</v>
      </c>
      <c r="AO64" s="5">
        <v>101.68024</v>
      </c>
      <c r="AP64" s="5">
        <v>100.7776039</v>
      </c>
      <c r="AQ64" s="5">
        <v>103.0153056</v>
      </c>
      <c r="AR64" s="5">
        <v>102.7874247</v>
      </c>
      <c r="AS64" s="5">
        <v>103.1182469</v>
      </c>
      <c r="AT64" s="5">
        <v>102.1935321</v>
      </c>
      <c r="AU64" s="5">
        <v>101.288642</v>
      </c>
      <c r="AV64" s="5">
        <v>100</v>
      </c>
      <c r="AW64" s="5">
        <v>99.803846199999995</v>
      </c>
      <c r="AX64" s="5">
        <v>98.915020760000004</v>
      </c>
      <c r="AY64" s="5">
        <v>96.965147540000004</v>
      </c>
      <c r="AZ64" s="5">
        <v>94.695971630000003</v>
      </c>
      <c r="BA64" s="5">
        <v>95.656638119999997</v>
      </c>
      <c r="BB64" s="5">
        <v>96.971442269999997</v>
      </c>
      <c r="BC64" s="5">
        <v>95.008089819999995</v>
      </c>
      <c r="BD64" s="5">
        <v>85.432449059999996</v>
      </c>
    </row>
    <row r="65" spans="1:56" outlineLevel="1" x14ac:dyDescent="0.25">
      <c r="A65" s="23" t="s">
        <v>94</v>
      </c>
      <c r="B65" s="5" t="s">
        <v>95</v>
      </c>
      <c r="H65" s="11">
        <v>228.66810000000001</v>
      </c>
      <c r="I65" s="11">
        <v>218.26769999999999</v>
      </c>
      <c r="J65" s="11">
        <v>214.5187</v>
      </c>
      <c r="K65" s="11">
        <v>203.84479999999999</v>
      </c>
      <c r="L65" s="11">
        <v>188.6865</v>
      </c>
      <c r="M65" s="11">
        <v>176.7611</v>
      </c>
      <c r="N65" s="11">
        <v>182.83359999999999</v>
      </c>
      <c r="O65" s="11">
        <v>178.87540000000001</v>
      </c>
      <c r="P65" s="11">
        <v>169.71119999999999</v>
      </c>
      <c r="Q65" s="11">
        <v>166.26179999999999</v>
      </c>
      <c r="R65" s="11">
        <v>158.0506</v>
      </c>
      <c r="S65" s="11">
        <v>149.27359999999999</v>
      </c>
      <c r="T65" s="11">
        <v>139.31700000000001</v>
      </c>
      <c r="U65" s="11">
        <v>141.5668</v>
      </c>
      <c r="V65" s="11">
        <v>146.05269999999999</v>
      </c>
      <c r="W65" s="11">
        <v>147.45679999999999</v>
      </c>
      <c r="X65" s="11">
        <v>140.76050000000001</v>
      </c>
      <c r="Y65" s="11">
        <v>138.7518</v>
      </c>
      <c r="Z65" s="11">
        <v>135.24780000000001</v>
      </c>
      <c r="AA65" s="11">
        <v>139.35720000000001</v>
      </c>
      <c r="AB65" s="11">
        <v>131.36660000000001</v>
      </c>
      <c r="AC65" s="11">
        <v>130.9443</v>
      </c>
      <c r="AD65" s="11">
        <v>125.29170000000001</v>
      </c>
      <c r="AE65" s="11">
        <v>122.3005</v>
      </c>
      <c r="AF65" s="11">
        <v>115.94499999999999</v>
      </c>
      <c r="AG65" s="11">
        <v>117.4235</v>
      </c>
      <c r="AH65" s="11">
        <v>116.8292</v>
      </c>
      <c r="AI65" s="11">
        <v>111.3216</v>
      </c>
      <c r="AJ65" s="11">
        <v>105.78749999999999</v>
      </c>
      <c r="AK65" s="11">
        <v>101.9218</v>
      </c>
      <c r="AL65" s="11">
        <v>102.74939999999999</v>
      </c>
      <c r="AM65" s="11">
        <v>103.75060000000001</v>
      </c>
      <c r="AN65" s="11">
        <v>104.4263</v>
      </c>
      <c r="AO65" s="11">
        <v>103.5069</v>
      </c>
      <c r="AP65" s="11">
        <v>97.572879999999998</v>
      </c>
      <c r="AQ65" s="11">
        <v>93.711219999999997</v>
      </c>
      <c r="AR65" s="11">
        <v>93.649519999999995</v>
      </c>
      <c r="AS65" s="11">
        <v>95.11036</v>
      </c>
      <c r="AT65" s="11">
        <v>95.896339999999995</v>
      </c>
      <c r="AU65" s="11">
        <v>98.344040000000007</v>
      </c>
      <c r="AV65" s="11">
        <v>100</v>
      </c>
      <c r="AW65" s="11">
        <v>100.79810000000001</v>
      </c>
      <c r="AX65" s="11">
        <v>100.84780000000001</v>
      </c>
      <c r="AY65" s="11">
        <v>99.800709999999995</v>
      </c>
      <c r="AZ65" s="11">
        <v>99.007300000000001</v>
      </c>
      <c r="BA65" s="11">
        <v>99.655550000000005</v>
      </c>
      <c r="BB65" s="11">
        <v>97.388210000000001</v>
      </c>
      <c r="BC65" s="11">
        <v>95.240229999999997</v>
      </c>
      <c r="BD65" s="11">
        <v>92.564130000000006</v>
      </c>
    </row>
    <row r="66" spans="1:56" outlineLevel="1" x14ac:dyDescent="0.25"/>
    <row r="67" spans="1:56" outlineLevel="1" x14ac:dyDescent="0.25"/>
    <row r="68" spans="1:56" x14ac:dyDescent="0.25">
      <c r="A68" s="21" t="s">
        <v>574</v>
      </c>
    </row>
    <row r="69" spans="1:56" outlineLevel="1" x14ac:dyDescent="0.25">
      <c r="A69" s="23" t="s">
        <v>575</v>
      </c>
      <c r="C69" s="5">
        <v>304590</v>
      </c>
      <c r="D69" s="5">
        <v>304590</v>
      </c>
      <c r="E69" s="5">
        <v>304590</v>
      </c>
      <c r="F69" s="5">
        <v>304590</v>
      </c>
      <c r="G69" s="5">
        <v>304590</v>
      </c>
      <c r="H69" s="5">
        <v>304590</v>
      </c>
      <c r="I69" s="5">
        <v>304590</v>
      </c>
      <c r="J69" s="5">
        <v>304590</v>
      </c>
      <c r="K69" s="5">
        <v>304590</v>
      </c>
      <c r="L69" s="5">
        <v>304590</v>
      </c>
      <c r="M69" s="5">
        <v>304590</v>
      </c>
      <c r="N69" s="5">
        <v>304590</v>
      </c>
      <c r="O69" s="5">
        <v>304590</v>
      </c>
      <c r="P69" s="5">
        <v>304590</v>
      </c>
      <c r="Q69" s="5">
        <v>304590</v>
      </c>
      <c r="R69" s="5">
        <v>304590</v>
      </c>
      <c r="S69" s="5">
        <v>304590</v>
      </c>
      <c r="T69" s="5">
        <v>304590</v>
      </c>
      <c r="U69" s="5">
        <v>304590</v>
      </c>
      <c r="V69" s="5">
        <v>304590</v>
      </c>
      <c r="W69" s="5">
        <v>304590</v>
      </c>
      <c r="X69" s="5">
        <v>304590</v>
      </c>
      <c r="Y69" s="5">
        <v>304590</v>
      </c>
      <c r="Z69" s="5">
        <v>304590</v>
      </c>
      <c r="AA69" s="5">
        <v>304590</v>
      </c>
      <c r="AB69" s="5">
        <v>304590</v>
      </c>
      <c r="AC69" s="5">
        <v>304590</v>
      </c>
      <c r="AD69" s="5">
        <v>304590</v>
      </c>
      <c r="AE69" s="5">
        <v>304590</v>
      </c>
      <c r="AF69" s="5">
        <v>304590</v>
      </c>
      <c r="AG69" s="5">
        <v>304590</v>
      </c>
      <c r="AH69" s="5">
        <v>304590</v>
      </c>
      <c r="AI69" s="5">
        <v>304590</v>
      </c>
      <c r="AJ69" s="5">
        <v>304590</v>
      </c>
      <c r="AK69" s="5">
        <v>304590</v>
      </c>
      <c r="AL69" s="5">
        <v>304590</v>
      </c>
      <c r="AM69" s="5">
        <v>304110</v>
      </c>
      <c r="AN69" s="5">
        <v>304090</v>
      </c>
      <c r="AO69" s="5">
        <v>303900</v>
      </c>
      <c r="AP69" s="5">
        <v>303900</v>
      </c>
      <c r="AQ69" s="5">
        <v>303900</v>
      </c>
      <c r="AR69" s="5">
        <v>303890</v>
      </c>
      <c r="AS69" s="5">
        <v>303890</v>
      </c>
      <c r="AT69" s="5">
        <v>303890</v>
      </c>
      <c r="AU69" s="5">
        <v>303890</v>
      </c>
      <c r="AV69" s="5">
        <v>303910</v>
      </c>
      <c r="AW69" s="5">
        <v>303910</v>
      </c>
      <c r="AX69" s="5">
        <v>303920</v>
      </c>
      <c r="AY69" s="5">
        <v>303920</v>
      </c>
      <c r="AZ69" s="5">
        <v>303930</v>
      </c>
      <c r="BA69" s="5">
        <v>303940</v>
      </c>
      <c r="BB69" s="5">
        <v>303947.7</v>
      </c>
      <c r="BC69" s="5" t="s">
        <v>188</v>
      </c>
      <c r="BD69" s="5" t="s">
        <v>188</v>
      </c>
    </row>
    <row r="70" spans="1:56" outlineLevel="1" x14ac:dyDescent="0.25">
      <c r="A70" s="23" t="s">
        <v>577</v>
      </c>
      <c r="C70" s="5">
        <v>164</v>
      </c>
      <c r="D70" s="5">
        <v>164</v>
      </c>
      <c r="E70" s="5">
        <v>164</v>
      </c>
      <c r="F70" s="5">
        <v>164</v>
      </c>
      <c r="G70" s="5">
        <v>164</v>
      </c>
      <c r="H70" s="5">
        <v>164</v>
      </c>
      <c r="I70" s="5">
        <v>164</v>
      </c>
      <c r="J70" s="5">
        <v>164</v>
      </c>
      <c r="K70" s="5">
        <v>164</v>
      </c>
      <c r="L70" s="5">
        <v>164</v>
      </c>
      <c r="M70" s="5">
        <v>164</v>
      </c>
      <c r="N70" s="5">
        <v>164</v>
      </c>
      <c r="O70" s="5">
        <v>164</v>
      </c>
      <c r="P70" s="5">
        <v>164</v>
      </c>
      <c r="Q70" s="5">
        <v>164</v>
      </c>
      <c r="R70" s="5">
        <v>164</v>
      </c>
      <c r="S70" s="5">
        <v>164</v>
      </c>
      <c r="T70" s="5">
        <v>164</v>
      </c>
      <c r="U70" s="5">
        <v>164</v>
      </c>
      <c r="V70" s="5">
        <v>164</v>
      </c>
      <c r="W70" s="5">
        <v>164</v>
      </c>
      <c r="X70" s="5">
        <v>164</v>
      </c>
      <c r="Y70" s="5">
        <v>164</v>
      </c>
      <c r="Z70" s="5">
        <v>164</v>
      </c>
      <c r="AA70" s="5">
        <v>164</v>
      </c>
      <c r="AB70" s="5">
        <v>164</v>
      </c>
      <c r="AC70" s="5">
        <v>164</v>
      </c>
      <c r="AD70" s="5">
        <v>164</v>
      </c>
      <c r="AE70" s="5">
        <v>164</v>
      </c>
      <c r="AF70" s="5">
        <v>164</v>
      </c>
      <c r="AG70" s="5">
        <v>164</v>
      </c>
      <c r="AH70" s="5">
        <v>164</v>
      </c>
      <c r="AI70" s="5">
        <v>164</v>
      </c>
      <c r="AJ70" s="5">
        <v>164</v>
      </c>
      <c r="AK70" s="5">
        <v>164</v>
      </c>
      <c r="AL70" s="5">
        <v>164</v>
      </c>
      <c r="AM70" s="5">
        <v>164</v>
      </c>
      <c r="AN70" s="5">
        <v>164</v>
      </c>
      <c r="AO70" s="5">
        <v>164</v>
      </c>
      <c r="AP70" s="5">
        <v>164</v>
      </c>
      <c r="AQ70" s="5">
        <v>164</v>
      </c>
      <c r="AR70" s="5">
        <v>164</v>
      </c>
      <c r="AS70" s="5">
        <v>164</v>
      </c>
      <c r="AT70" s="5">
        <v>164</v>
      </c>
      <c r="AU70" s="5">
        <v>164</v>
      </c>
      <c r="AV70" s="5">
        <v>164</v>
      </c>
      <c r="AW70" s="5">
        <v>164</v>
      </c>
      <c r="AX70" s="5">
        <v>164</v>
      </c>
      <c r="AY70" s="5">
        <v>164</v>
      </c>
      <c r="AZ70" s="5">
        <v>164</v>
      </c>
      <c r="BA70" s="5">
        <v>164</v>
      </c>
      <c r="BB70" s="5">
        <v>164</v>
      </c>
      <c r="BC70" s="5">
        <v>164</v>
      </c>
      <c r="BD70" s="5">
        <v>164</v>
      </c>
    </row>
    <row r="71" spans="1:56" outlineLevel="1" x14ac:dyDescent="0.25">
      <c r="A71" s="23" t="s">
        <v>579</v>
      </c>
      <c r="C71" s="5">
        <v>15.19</v>
      </c>
      <c r="D71" s="5">
        <v>13.64</v>
      </c>
      <c r="E71" s="5">
        <v>16.38</v>
      </c>
      <c r="F71" s="5">
        <v>15.48</v>
      </c>
      <c r="G71" s="5">
        <v>14.37</v>
      </c>
      <c r="H71" s="5">
        <v>13.11</v>
      </c>
      <c r="I71" s="5">
        <v>12.74</v>
      </c>
      <c r="J71" s="5">
        <v>13.12</v>
      </c>
      <c r="K71" s="5">
        <v>13.06</v>
      </c>
      <c r="L71" s="5">
        <v>14.53</v>
      </c>
      <c r="M71" s="5">
        <v>14.98</v>
      </c>
      <c r="N71" s="5">
        <v>13.07</v>
      </c>
      <c r="O71" s="5">
        <v>12.79</v>
      </c>
      <c r="P71" s="5">
        <v>13.71</v>
      </c>
      <c r="Q71" s="5">
        <v>13.34</v>
      </c>
      <c r="R71" s="5">
        <v>14.05</v>
      </c>
      <c r="S71" s="5">
        <v>14.24</v>
      </c>
      <c r="T71" s="5">
        <v>12.09</v>
      </c>
      <c r="U71" s="5">
        <v>15.4</v>
      </c>
      <c r="V71" s="5">
        <v>14.56</v>
      </c>
      <c r="W71" s="5">
        <v>13.71</v>
      </c>
      <c r="X71" s="5">
        <v>14.01</v>
      </c>
      <c r="Y71" s="5">
        <v>13.46</v>
      </c>
      <c r="Z71" s="5">
        <v>12.49</v>
      </c>
      <c r="AA71" s="5">
        <v>14.39</v>
      </c>
      <c r="AB71" s="5">
        <v>14.23</v>
      </c>
      <c r="AC71" s="5">
        <v>13.87</v>
      </c>
      <c r="AD71" s="5">
        <v>15.87</v>
      </c>
      <c r="AE71" s="5">
        <v>13.37</v>
      </c>
      <c r="AF71" s="5">
        <v>14.9</v>
      </c>
      <c r="AG71" s="5">
        <v>14.13</v>
      </c>
      <c r="AH71" s="5">
        <v>14.95</v>
      </c>
      <c r="AI71" s="5">
        <v>16</v>
      </c>
      <c r="AJ71" s="5">
        <v>14.79</v>
      </c>
      <c r="AK71" s="5">
        <v>14.04</v>
      </c>
      <c r="AL71" s="5">
        <v>15.24</v>
      </c>
      <c r="AM71" s="5">
        <v>15.64</v>
      </c>
      <c r="AN71" s="5">
        <v>14.62</v>
      </c>
      <c r="AO71" s="5">
        <v>12.84</v>
      </c>
      <c r="AP71" s="5">
        <v>13.88</v>
      </c>
      <c r="AQ71" s="5">
        <v>14.98</v>
      </c>
      <c r="AR71" s="5">
        <v>15.7</v>
      </c>
      <c r="AS71" s="5">
        <v>13.58</v>
      </c>
      <c r="AT71" s="5">
        <v>15.42</v>
      </c>
      <c r="AU71" s="5">
        <v>15.05</v>
      </c>
      <c r="AV71" s="5">
        <v>13.28</v>
      </c>
      <c r="AW71" s="5">
        <v>14.47</v>
      </c>
      <c r="AX71" s="5">
        <v>13.18</v>
      </c>
      <c r="AY71" s="5">
        <v>15.83</v>
      </c>
      <c r="AZ71" s="5">
        <v>14.22</v>
      </c>
      <c r="BA71" s="5">
        <v>15.08</v>
      </c>
      <c r="BB71" s="5">
        <v>16.13</v>
      </c>
      <c r="BC71" s="5">
        <v>15.78</v>
      </c>
      <c r="BD71" s="5">
        <v>15.07</v>
      </c>
    </row>
    <row r="72" spans="1:56" outlineLevel="1" x14ac:dyDescent="0.25">
      <c r="A72" s="23" t="s">
        <v>581</v>
      </c>
      <c r="C72" s="5">
        <v>-11.38</v>
      </c>
      <c r="D72" s="5">
        <v>-8.34</v>
      </c>
      <c r="E72" s="5">
        <v>-6.4</v>
      </c>
      <c r="F72" s="5">
        <v>-8.57</v>
      </c>
      <c r="G72" s="5">
        <v>-4.3099999999999996</v>
      </c>
      <c r="H72" s="5">
        <v>-6.43</v>
      </c>
      <c r="I72" s="5">
        <v>-10.8</v>
      </c>
      <c r="J72" s="5">
        <v>-9.61</v>
      </c>
      <c r="K72" s="5">
        <v>-13.92</v>
      </c>
      <c r="L72" s="5">
        <v>-10.72</v>
      </c>
      <c r="M72" s="5">
        <v>-11.05</v>
      </c>
      <c r="N72" s="5">
        <v>-10.34</v>
      </c>
      <c r="O72" s="5">
        <v>-9.32</v>
      </c>
      <c r="P72" s="5">
        <v>-8.65</v>
      </c>
      <c r="Q72" s="5">
        <v>-7.17</v>
      </c>
      <c r="R72" s="5">
        <v>-17.5</v>
      </c>
      <c r="S72" s="5">
        <v>-13.55</v>
      </c>
      <c r="T72" s="5">
        <v>-13.98</v>
      </c>
      <c r="U72" s="5">
        <v>-9.02</v>
      </c>
      <c r="V72" s="5">
        <v>-5.67</v>
      </c>
      <c r="W72" s="5">
        <v>-5.1100000000000003</v>
      </c>
      <c r="X72" s="5">
        <v>-7.95</v>
      </c>
      <c r="Y72" s="5">
        <v>-4.16</v>
      </c>
      <c r="Z72" s="5">
        <v>-6.31</v>
      </c>
      <c r="AA72" s="5">
        <v>-9.32</v>
      </c>
      <c r="AB72" s="5">
        <v>-7.42</v>
      </c>
      <c r="AC72" s="5">
        <v>-9.56</v>
      </c>
      <c r="AD72" s="5">
        <v>-7.85</v>
      </c>
      <c r="AE72" s="5">
        <v>-8.77</v>
      </c>
      <c r="AF72" s="5">
        <v>-10.220000000000001</v>
      </c>
      <c r="AG72" s="5">
        <v>-6.03</v>
      </c>
      <c r="AH72" s="5">
        <v>-9.1300000000000008</v>
      </c>
      <c r="AI72" s="5">
        <v>-8.7100000000000009</v>
      </c>
      <c r="AJ72" s="5">
        <v>-9.2799999999999994</v>
      </c>
      <c r="AK72" s="5">
        <v>-7.58</v>
      </c>
      <c r="AL72" s="5">
        <v>-6.7</v>
      </c>
      <c r="AM72" s="5">
        <v>-6.87</v>
      </c>
      <c r="AN72" s="5">
        <v>-7.92</v>
      </c>
      <c r="AO72" s="5">
        <v>-3.87</v>
      </c>
      <c r="AP72" s="5">
        <v>-8.84</v>
      </c>
      <c r="AQ72" s="5">
        <v>-13.55</v>
      </c>
      <c r="AR72" s="5">
        <v>-8.6300000000000008</v>
      </c>
      <c r="AS72" s="5">
        <v>-10.95</v>
      </c>
      <c r="AT72" s="5">
        <v>-5.42</v>
      </c>
      <c r="AU72" s="5">
        <v>-5.78</v>
      </c>
      <c r="AV72" s="5">
        <v>-4.6900000000000004</v>
      </c>
      <c r="AW72" s="5">
        <v>-7.58</v>
      </c>
      <c r="AX72" s="5">
        <v>-5.76</v>
      </c>
      <c r="AY72" s="5">
        <v>-7.97</v>
      </c>
      <c r="AZ72" s="5">
        <v>-6.45</v>
      </c>
      <c r="BA72" s="5">
        <v>-3.28</v>
      </c>
      <c r="BB72" s="5">
        <v>-9.9700000000000006</v>
      </c>
      <c r="BC72" s="5">
        <v>-6.79</v>
      </c>
      <c r="BD72" s="5">
        <v>-6.26</v>
      </c>
    </row>
    <row r="73" spans="1:56" outlineLevel="1" x14ac:dyDescent="0.25">
      <c r="A73" s="23" t="s">
        <v>582</v>
      </c>
      <c r="C73" s="5">
        <f t="shared" ref="C73:AH73" si="0">C93/C69</f>
        <v>15.122975146918808</v>
      </c>
      <c r="D73" s="5">
        <f t="shared" si="0"/>
        <v>15.142072950523655</v>
      </c>
      <c r="E73" s="5">
        <f t="shared" si="0"/>
        <v>15.232466594438426</v>
      </c>
      <c r="F73" s="5">
        <f t="shared" si="0"/>
        <v>15.319219278374208</v>
      </c>
      <c r="G73" s="5">
        <f t="shared" si="0"/>
        <v>15.39963229259004</v>
      </c>
      <c r="H73" s="5">
        <f t="shared" si="0"/>
        <v>15.468137496306511</v>
      </c>
      <c r="I73" s="5">
        <f t="shared" si="0"/>
        <v>15.514836337371548</v>
      </c>
      <c r="J73" s="5">
        <f t="shared" si="0"/>
        <v>15.558298039988181</v>
      </c>
      <c r="K73" s="5">
        <f t="shared" si="0"/>
        <v>15.603033586132177</v>
      </c>
      <c r="L73" s="5">
        <f t="shared" si="0"/>
        <v>15.642962671131686</v>
      </c>
      <c r="M73" s="5">
        <f t="shared" si="0"/>
        <v>15.691700318460882</v>
      </c>
      <c r="N73" s="5">
        <f t="shared" si="0"/>
        <v>15.758770806658131</v>
      </c>
      <c r="O73" s="5">
        <f t="shared" si="0"/>
        <v>15.847312781115598</v>
      </c>
      <c r="P73" s="5">
        <f t="shared" si="0"/>
        <v>15.942043402606783</v>
      </c>
      <c r="Q73" s="5">
        <f t="shared" si="0"/>
        <v>16.027456580977709</v>
      </c>
      <c r="R73" s="5">
        <f t="shared" si="0"/>
        <v>16.094441708526215</v>
      </c>
      <c r="S73" s="5">
        <f t="shared" si="0"/>
        <v>16.146800617223153</v>
      </c>
      <c r="T73" s="5">
        <f t="shared" si="0"/>
        <v>16.192662267310155</v>
      </c>
      <c r="U73" s="5">
        <f t="shared" si="0"/>
        <v>16.239801044026397</v>
      </c>
      <c r="V73" s="5">
        <f t="shared" si="0"/>
        <v>16.298535736563906</v>
      </c>
      <c r="W73" s="5">
        <f t="shared" si="0"/>
        <v>16.370960963918712</v>
      </c>
      <c r="X73" s="5">
        <f t="shared" si="0"/>
        <v>16.46061919301356</v>
      </c>
      <c r="Y73" s="5">
        <f t="shared" si="0"/>
        <v>16.553373387176205</v>
      </c>
      <c r="Z73" s="5">
        <f t="shared" si="0"/>
        <v>16.633661643520799</v>
      </c>
      <c r="AA73" s="5">
        <f t="shared" si="0"/>
        <v>16.705515611149416</v>
      </c>
      <c r="AB73" s="5">
        <f t="shared" si="0"/>
        <v>16.769394924324502</v>
      </c>
      <c r="AC73" s="5">
        <f t="shared" si="0"/>
        <v>16.824495223086771</v>
      </c>
      <c r="AD73" s="5">
        <f t="shared" si="0"/>
        <v>16.8746019238977</v>
      </c>
      <c r="AE73" s="5">
        <f t="shared" si="0"/>
        <v>16.919458944811058</v>
      </c>
      <c r="AF73" s="5">
        <f t="shared" si="0"/>
        <v>16.958777372861881</v>
      </c>
      <c r="AG73" s="5">
        <f t="shared" si="0"/>
        <v>16.99402147148626</v>
      </c>
      <c r="AH73" s="5">
        <f t="shared" si="0"/>
        <v>17.03275879050527</v>
      </c>
      <c r="AI73" s="5">
        <f t="shared" ref="AI73:BB73" si="1">AI93/AI69</f>
        <v>17.074093043107126</v>
      </c>
      <c r="AJ73" s="5">
        <f t="shared" si="1"/>
        <v>17.114856035982797</v>
      </c>
      <c r="AK73" s="5">
        <f t="shared" si="1"/>
        <v>17.16462129419876</v>
      </c>
      <c r="AL73" s="5">
        <f t="shared" si="1"/>
        <v>17.223467612200007</v>
      </c>
      <c r="AM73" s="5">
        <f t="shared" si="1"/>
        <v>17.316983986057675</v>
      </c>
      <c r="AN73" s="5">
        <f t="shared" si="1"/>
        <v>17.391956328718472</v>
      </c>
      <c r="AO73" s="5">
        <f t="shared" si="1"/>
        <v>17.484037512339587</v>
      </c>
      <c r="AP73" s="5">
        <f t="shared" si="1"/>
        <v>17.567854557420205</v>
      </c>
      <c r="AQ73" s="5">
        <f t="shared" si="1"/>
        <v>17.648410661401776</v>
      </c>
      <c r="AR73" s="5">
        <f t="shared" si="1"/>
        <v>17.730994767843626</v>
      </c>
      <c r="AS73" s="5">
        <f t="shared" si="1"/>
        <v>17.815561551877323</v>
      </c>
      <c r="AT73" s="5">
        <f t="shared" si="1"/>
        <v>17.897831452170195</v>
      </c>
      <c r="AU73" s="5">
        <f t="shared" si="1"/>
        <v>17.972003027411233</v>
      </c>
      <c r="AV73" s="5">
        <f t="shared" si="1"/>
        <v>18.030110888091869</v>
      </c>
      <c r="AW73" s="5">
        <f t="shared" si="1"/>
        <v>18.082007831265834</v>
      </c>
      <c r="AX73" s="5">
        <f t="shared" si="1"/>
        <v>18.123894445906817</v>
      </c>
      <c r="AY73" s="5">
        <f t="shared" si="1"/>
        <v>18.147950118452226</v>
      </c>
      <c r="AZ73" s="5">
        <f t="shared" si="1"/>
        <v>18.167360905471654</v>
      </c>
      <c r="BA73" s="5">
        <f t="shared" si="1"/>
        <v>18.192876883595446</v>
      </c>
      <c r="BB73" s="5">
        <f t="shared" si="1"/>
        <v>18.230165913412076</v>
      </c>
      <c r="BC73" s="5" t="s">
        <v>188</v>
      </c>
      <c r="BD73" s="5" t="s">
        <v>188</v>
      </c>
    </row>
    <row r="74" spans="1:56" outlineLevel="1" x14ac:dyDescent="0.25">
      <c r="A74" s="23" t="s">
        <v>584</v>
      </c>
      <c r="C74" s="5">
        <v>536</v>
      </c>
      <c r="D74" s="5">
        <v>536</v>
      </c>
      <c r="E74" s="5">
        <v>536</v>
      </c>
      <c r="F74" s="5">
        <v>536</v>
      </c>
      <c r="G74" s="5">
        <v>536</v>
      </c>
      <c r="H74" s="5">
        <v>536</v>
      </c>
      <c r="I74" s="5">
        <v>536</v>
      </c>
      <c r="J74" s="5">
        <v>536</v>
      </c>
      <c r="K74" s="5">
        <v>536</v>
      </c>
      <c r="L74" s="5">
        <v>536</v>
      </c>
      <c r="M74" s="5">
        <v>536</v>
      </c>
      <c r="N74" s="5">
        <v>536</v>
      </c>
      <c r="O74" s="5">
        <v>536</v>
      </c>
      <c r="P74" s="5">
        <v>536</v>
      </c>
      <c r="Q74" s="5">
        <v>536</v>
      </c>
      <c r="R74" s="5">
        <v>536</v>
      </c>
      <c r="S74" s="5">
        <v>536</v>
      </c>
      <c r="T74" s="5">
        <v>536</v>
      </c>
      <c r="U74" s="5">
        <v>536</v>
      </c>
      <c r="V74" s="5">
        <v>536</v>
      </c>
      <c r="W74" s="5">
        <v>536</v>
      </c>
      <c r="X74" s="5">
        <v>536</v>
      </c>
      <c r="Y74" s="5">
        <v>536</v>
      </c>
      <c r="Z74" s="5">
        <v>536</v>
      </c>
      <c r="AA74" s="5">
        <v>536</v>
      </c>
      <c r="AB74" s="5">
        <v>536</v>
      </c>
      <c r="AC74" s="5">
        <v>536</v>
      </c>
      <c r="AD74" s="5">
        <v>536</v>
      </c>
      <c r="AE74" s="5">
        <v>536</v>
      </c>
      <c r="AF74" s="5">
        <v>536</v>
      </c>
      <c r="AG74" s="5">
        <v>536</v>
      </c>
      <c r="AH74" s="5">
        <v>536</v>
      </c>
      <c r="AI74" s="5">
        <v>536</v>
      </c>
      <c r="AJ74" s="5">
        <v>536</v>
      </c>
      <c r="AK74" s="5">
        <v>536</v>
      </c>
      <c r="AL74" s="5">
        <v>536</v>
      </c>
      <c r="AM74" s="5">
        <v>536</v>
      </c>
      <c r="AN74" s="5">
        <v>536</v>
      </c>
      <c r="AO74" s="5">
        <v>536</v>
      </c>
      <c r="AP74" s="5">
        <v>536</v>
      </c>
      <c r="AQ74" s="5">
        <v>536</v>
      </c>
      <c r="AR74" s="5">
        <v>536</v>
      </c>
      <c r="AS74" s="5">
        <v>536</v>
      </c>
      <c r="AT74" s="5">
        <v>536</v>
      </c>
      <c r="AU74" s="5">
        <v>536</v>
      </c>
      <c r="AV74" s="5">
        <v>536</v>
      </c>
      <c r="AW74" s="5">
        <v>536</v>
      </c>
      <c r="AX74" s="5">
        <v>536</v>
      </c>
      <c r="AY74" s="5">
        <v>536</v>
      </c>
      <c r="AZ74" s="5">
        <v>536</v>
      </c>
      <c r="BA74" s="5">
        <v>536</v>
      </c>
      <c r="BB74" s="5" t="s">
        <v>188</v>
      </c>
      <c r="BC74" s="5" t="s">
        <v>188</v>
      </c>
      <c r="BD74" s="5" t="s">
        <v>188</v>
      </c>
    </row>
    <row r="75" spans="1:56" outlineLevel="1" x14ac:dyDescent="0.25">
      <c r="A75" s="23" t="s">
        <v>586</v>
      </c>
      <c r="C75" s="5" t="s">
        <v>188</v>
      </c>
      <c r="D75" s="5" t="s">
        <v>188</v>
      </c>
      <c r="E75" s="5" t="s">
        <v>188</v>
      </c>
      <c r="F75" s="5" t="s">
        <v>188</v>
      </c>
      <c r="G75" s="5" t="s">
        <v>188</v>
      </c>
      <c r="H75" s="5" t="s">
        <v>188</v>
      </c>
      <c r="I75" s="5" t="s">
        <v>188</v>
      </c>
      <c r="J75" s="5" t="s">
        <v>188</v>
      </c>
      <c r="K75" s="5" t="s">
        <v>188</v>
      </c>
      <c r="L75" s="5" t="s">
        <v>188</v>
      </c>
      <c r="M75" s="5" t="s">
        <v>188</v>
      </c>
      <c r="N75" s="5" t="s">
        <v>188</v>
      </c>
      <c r="O75" s="5" t="s">
        <v>188</v>
      </c>
      <c r="P75" s="5" t="s">
        <v>188</v>
      </c>
      <c r="Q75" s="5" t="s">
        <v>188</v>
      </c>
      <c r="R75" s="5" t="s">
        <v>188</v>
      </c>
      <c r="S75" s="5" t="s">
        <v>188</v>
      </c>
      <c r="T75" s="5" t="s">
        <v>188</v>
      </c>
      <c r="U75" s="5" t="s">
        <v>188</v>
      </c>
      <c r="V75" s="5" t="s">
        <v>188</v>
      </c>
      <c r="W75" s="5">
        <v>8.8000000000000007</v>
      </c>
      <c r="X75" s="5" t="s">
        <v>188</v>
      </c>
      <c r="Y75" s="5" t="s">
        <v>188</v>
      </c>
      <c r="Z75" s="5" t="s">
        <v>188</v>
      </c>
      <c r="AA75" s="5" t="s">
        <v>188</v>
      </c>
      <c r="AB75" s="5">
        <v>8.14</v>
      </c>
      <c r="AC75" s="5" t="s">
        <v>188</v>
      </c>
      <c r="AD75" s="5" t="s">
        <v>188</v>
      </c>
      <c r="AE75" s="5" t="s">
        <v>188</v>
      </c>
      <c r="AF75" s="5" t="s">
        <v>188</v>
      </c>
      <c r="AG75" s="5">
        <v>7.51</v>
      </c>
      <c r="AH75" s="5" t="s">
        <v>188</v>
      </c>
      <c r="AI75" s="5" t="s">
        <v>188</v>
      </c>
      <c r="AJ75" s="5" t="s">
        <v>188</v>
      </c>
      <c r="AK75" s="5" t="s">
        <v>188</v>
      </c>
      <c r="AL75" s="5">
        <v>7.1099999999999994</v>
      </c>
      <c r="AM75" s="5" t="s">
        <v>188</v>
      </c>
      <c r="AN75" s="5" t="s">
        <v>188</v>
      </c>
      <c r="AO75" s="5" t="s">
        <v>188</v>
      </c>
      <c r="AP75" s="5" t="s">
        <v>188</v>
      </c>
      <c r="AQ75" s="5">
        <v>7.2099999999999991</v>
      </c>
      <c r="AR75" s="5">
        <v>7.0200000000000005</v>
      </c>
      <c r="AS75" s="5">
        <v>6.36</v>
      </c>
      <c r="AT75" s="5">
        <v>5.9799999999999995</v>
      </c>
      <c r="AU75" s="5">
        <v>6.37</v>
      </c>
      <c r="AV75" s="5">
        <v>5.63</v>
      </c>
      <c r="AW75" s="5">
        <v>5.59</v>
      </c>
      <c r="AX75" s="5">
        <v>5.26</v>
      </c>
      <c r="AY75" s="5">
        <v>5.6</v>
      </c>
      <c r="AZ75" s="5">
        <v>5.57</v>
      </c>
      <c r="BA75" s="5" t="s">
        <v>188</v>
      </c>
      <c r="BB75" s="5" t="s">
        <v>188</v>
      </c>
      <c r="BC75" s="5" t="s">
        <v>188</v>
      </c>
      <c r="BD75" s="5" t="s">
        <v>188</v>
      </c>
    </row>
    <row r="76" spans="1:56" ht="15.75" outlineLevel="1" x14ac:dyDescent="0.25">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row>
    <row r="77" spans="1:56" outlineLevel="1" x14ac:dyDescent="0.25"/>
    <row r="78" spans="1:56" x14ac:dyDescent="0.25">
      <c r="A78" s="21" t="s">
        <v>600</v>
      </c>
    </row>
    <row r="79" spans="1:56" outlineLevel="1" x14ac:dyDescent="0.25">
      <c r="A79" s="23" t="s">
        <v>45</v>
      </c>
      <c r="C79" s="11"/>
      <c r="D79" s="11"/>
      <c r="E79" s="11"/>
      <c r="F79" s="11"/>
      <c r="G79" s="11"/>
      <c r="H79" s="11"/>
      <c r="I79" s="11"/>
      <c r="J79" s="11"/>
      <c r="K79" s="11"/>
      <c r="L79" s="11"/>
      <c r="M79" s="11"/>
      <c r="N79" s="11"/>
      <c r="O79" s="11"/>
      <c r="P79" s="11"/>
      <c r="Q79" s="11"/>
      <c r="R79" s="11"/>
      <c r="S79" s="11"/>
      <c r="T79" s="11"/>
      <c r="U79" s="11"/>
      <c r="V79" s="11"/>
      <c r="W79" s="11">
        <v>18133.77</v>
      </c>
      <c r="X79" s="11">
        <v>17547.4077</v>
      </c>
      <c r="Y79" s="11">
        <v>17258.7464</v>
      </c>
      <c r="Z79" s="11">
        <v>17466.148799999999</v>
      </c>
      <c r="AA79" s="11">
        <v>18466.3439</v>
      </c>
      <c r="AB79" s="11">
        <v>19573.747899999998</v>
      </c>
      <c r="AC79" s="11">
        <v>20080.840199999999</v>
      </c>
      <c r="AD79" s="11">
        <v>21790.4774</v>
      </c>
      <c r="AE79" s="11">
        <v>23576.779600000002</v>
      </c>
      <c r="AF79" s="11">
        <v>24767.280699999999</v>
      </c>
      <c r="AG79" s="11">
        <v>26788.109</v>
      </c>
      <c r="AH79" s="11">
        <v>27803.908500000001</v>
      </c>
      <c r="AI79" s="11">
        <v>28605.122299999999</v>
      </c>
      <c r="AJ79" s="11">
        <v>29053.110199999999</v>
      </c>
      <c r="AK79" s="11">
        <v>31202.632699999998</v>
      </c>
      <c r="AL79" s="11">
        <v>32051.794000000002</v>
      </c>
      <c r="AM79" s="11">
        <v>34454.888400000003</v>
      </c>
      <c r="AN79" s="11">
        <v>37846.923199999997</v>
      </c>
      <c r="AO79" s="11">
        <v>40083.6973</v>
      </c>
      <c r="AP79" s="11">
        <v>37971.168799999999</v>
      </c>
      <c r="AQ79" s="11">
        <v>38949.724499999997</v>
      </c>
      <c r="AR79" s="11">
        <v>40916.838600000003</v>
      </c>
      <c r="AS79" s="11">
        <v>40873.095300000001</v>
      </c>
      <c r="AT79" s="11">
        <v>41493.141600000003</v>
      </c>
      <c r="AU79" s="11">
        <v>41757.402199999997</v>
      </c>
      <c r="AV79" s="11">
        <v>42497.705000000002</v>
      </c>
      <c r="AW79" s="11">
        <v>44934.448199999999</v>
      </c>
      <c r="AX79" s="11">
        <v>47570.133600000001</v>
      </c>
      <c r="AY79" s="11">
        <v>49579.330999999998</v>
      </c>
      <c r="AZ79" s="11">
        <v>52569.8001</v>
      </c>
      <c r="BA79" s="11">
        <v>53668.819100000001</v>
      </c>
      <c r="BB79" s="11">
        <v>57848.614200000004</v>
      </c>
      <c r="BC79" s="11">
        <v>62823.035300000003</v>
      </c>
    </row>
    <row r="80" spans="1:56" outlineLevel="1" x14ac:dyDescent="0.25">
      <c r="A80" s="23" t="s">
        <v>55</v>
      </c>
      <c r="C80" s="11">
        <v>1.89</v>
      </c>
      <c r="D80" s="11">
        <v>2.2599999999999998</v>
      </c>
      <c r="E80" s="11">
        <v>2.42</v>
      </c>
      <c r="F80" s="11">
        <v>2.4500000000000002</v>
      </c>
      <c r="G80" s="11">
        <v>1.61</v>
      </c>
      <c r="H80" s="11">
        <v>2.08</v>
      </c>
      <c r="I80" s="11">
        <v>3.75</v>
      </c>
      <c r="J80" s="11">
        <v>6.09</v>
      </c>
      <c r="K80" s="11">
        <v>7.23</v>
      </c>
      <c r="L80" s="11">
        <v>6.2</v>
      </c>
      <c r="M80" s="11">
        <v>4.8600000000000003</v>
      </c>
      <c r="N80" s="11">
        <v>5.04</v>
      </c>
      <c r="O80" s="11">
        <v>5.28</v>
      </c>
      <c r="P80" s="11">
        <v>5.43</v>
      </c>
      <c r="Q80" s="11">
        <v>5.12</v>
      </c>
      <c r="R80" s="11">
        <v>5</v>
      </c>
      <c r="S80" s="11">
        <v>5.32</v>
      </c>
      <c r="T80" s="11">
        <v>5.07</v>
      </c>
      <c r="U80" s="11">
        <v>4.47</v>
      </c>
      <c r="V80" s="11">
        <v>3.14</v>
      </c>
      <c r="W80" s="11">
        <v>3.069</v>
      </c>
      <c r="X80" s="11">
        <v>6.5030000000000001</v>
      </c>
      <c r="Y80" s="11">
        <v>11.595000000000001</v>
      </c>
      <c r="Z80" s="11">
        <v>16.201000000000001</v>
      </c>
      <c r="AA80" s="11">
        <v>16.425999999999998</v>
      </c>
      <c r="AB80" s="11">
        <v>19.78</v>
      </c>
      <c r="AC80" s="11">
        <v>15.571999999999999</v>
      </c>
      <c r="AD80" s="11">
        <v>14.968</v>
      </c>
      <c r="AE80" s="11">
        <v>13.215</v>
      </c>
      <c r="AF80" s="11">
        <v>11.693</v>
      </c>
      <c r="AG80" s="11">
        <v>12.49</v>
      </c>
      <c r="AH80" s="11">
        <v>10.291</v>
      </c>
      <c r="AI80" s="11">
        <v>10.423</v>
      </c>
      <c r="AJ80" s="11">
        <v>10.468999999999999</v>
      </c>
      <c r="AK80" s="11">
        <v>10.358000000000001</v>
      </c>
      <c r="AL80" s="11">
        <v>8.3840000000000003</v>
      </c>
      <c r="AM80" s="11">
        <v>7.7190000000000003</v>
      </c>
      <c r="AN80" s="11">
        <v>6.8540000000000001</v>
      </c>
      <c r="AO80" s="11">
        <v>6.3689999999999998</v>
      </c>
      <c r="AP80" s="11">
        <v>8.25</v>
      </c>
      <c r="AQ80" s="11">
        <v>8.3940000000000001</v>
      </c>
      <c r="AR80" s="11">
        <v>7.7809999999999997</v>
      </c>
      <c r="AS80" s="11">
        <v>7.6890000000000001</v>
      </c>
      <c r="AT80" s="11">
        <v>8.1929999999999996</v>
      </c>
      <c r="AU80" s="11">
        <v>8.6630000000000003</v>
      </c>
      <c r="AV80" s="11">
        <v>9.3759999999999994</v>
      </c>
      <c r="AW80" s="11">
        <v>8.8179999999999996</v>
      </c>
      <c r="AX80" s="11">
        <v>8.64</v>
      </c>
      <c r="AY80" s="11">
        <v>7.3609999999999998</v>
      </c>
      <c r="AZ80" s="11">
        <v>6.6950000000000003</v>
      </c>
      <c r="BA80" s="11">
        <v>7.7590000000000003</v>
      </c>
      <c r="BB80" s="11">
        <v>7.6059999999999999</v>
      </c>
      <c r="BC80" s="11">
        <v>6.7190000000000003</v>
      </c>
    </row>
    <row r="81" spans="1:57" outlineLevel="1" x14ac:dyDescent="0.25">
      <c r="A81" s="23" t="s">
        <v>58</v>
      </c>
      <c r="C81" s="11">
        <v>4.8137367959999997</v>
      </c>
      <c r="D81" s="11">
        <v>2.3569213580000001</v>
      </c>
      <c r="E81" s="11">
        <v>7.7354855020000004</v>
      </c>
      <c r="F81" s="11">
        <v>6.9838278450000004</v>
      </c>
      <c r="G81" s="11">
        <v>3.2365330399999999</v>
      </c>
      <c r="H81" s="11">
        <v>1.8048982769999999</v>
      </c>
      <c r="I81" s="11">
        <v>0.34438248500000002</v>
      </c>
      <c r="J81" s="11">
        <v>0.23951082900000001</v>
      </c>
      <c r="K81" s="11">
        <v>2.9197074120000002</v>
      </c>
      <c r="L81" s="11">
        <v>7.1219263709999998</v>
      </c>
      <c r="M81" s="11">
        <v>5.3890478799999997</v>
      </c>
      <c r="N81" s="11">
        <v>1.3158788539999999</v>
      </c>
      <c r="O81" s="11">
        <v>3.108088693</v>
      </c>
      <c r="P81" s="11">
        <v>3.1165815139999999</v>
      </c>
      <c r="Q81" s="11">
        <v>3.2376919960000001</v>
      </c>
      <c r="R81" s="11">
        <v>3.5488965870000002</v>
      </c>
      <c r="S81" s="11">
        <v>2.7556334589999998</v>
      </c>
      <c r="T81" s="11">
        <v>3.5748261380000002</v>
      </c>
      <c r="U81" s="11">
        <v>5.2171503230000003</v>
      </c>
      <c r="V81" s="11">
        <v>5.087143674</v>
      </c>
      <c r="W81" s="11">
        <v>0.67027584399999995</v>
      </c>
      <c r="X81" s="11">
        <v>-5.8863280700000002</v>
      </c>
      <c r="Y81" s="11">
        <v>-3.2946600699999999</v>
      </c>
      <c r="Z81" s="11">
        <v>-0.66199803000000002</v>
      </c>
      <c r="AA81" s="11">
        <v>3.9630524239999998</v>
      </c>
      <c r="AB81" s="11">
        <v>4.2168674700000004</v>
      </c>
      <c r="AC81" s="11">
        <v>3.6671798299999998</v>
      </c>
      <c r="AD81" s="11">
        <v>6.3337956540000002</v>
      </c>
      <c r="AE81" s="11">
        <v>5.4571805009999999</v>
      </c>
      <c r="AF81" s="11">
        <v>4.3795757230000003</v>
      </c>
      <c r="AG81" s="11">
        <v>5.7733624580000003</v>
      </c>
      <c r="AH81" s="11">
        <v>2.6100191239999999</v>
      </c>
      <c r="AI81" s="11">
        <v>1.707148962</v>
      </c>
      <c r="AJ81" s="11">
        <v>2.0037842029999999</v>
      </c>
      <c r="AK81" s="11">
        <v>3.9920912899999998</v>
      </c>
      <c r="AL81" s="11">
        <v>2.779850556</v>
      </c>
      <c r="AM81" s="11">
        <v>4.0274096579999998</v>
      </c>
      <c r="AN81" s="11">
        <v>5.2993365069999996</v>
      </c>
      <c r="AO81" s="11">
        <v>0.78399506100000005</v>
      </c>
      <c r="AP81" s="11">
        <v>-8.0744474299999993</v>
      </c>
      <c r="AQ81" s="11">
        <v>3.1859586539999998</v>
      </c>
      <c r="AR81" s="11">
        <v>2.5476648380000002</v>
      </c>
      <c r="AS81" s="11">
        <v>-1.39754573</v>
      </c>
      <c r="AT81" s="11">
        <v>-0.90169632</v>
      </c>
      <c r="AU81" s="11">
        <v>-0.36490815999999998</v>
      </c>
      <c r="AV81" s="11">
        <v>0.543659212</v>
      </c>
      <c r="AW81" s="11">
        <v>2.8114577669999998</v>
      </c>
      <c r="AX81" s="11">
        <v>3.1924096300000002</v>
      </c>
      <c r="AY81" s="11">
        <v>1.139718013</v>
      </c>
      <c r="AZ81" s="11">
        <v>1.2247489220000001</v>
      </c>
      <c r="BA81" s="11">
        <v>-2.3549651599999999</v>
      </c>
      <c r="BB81" s="11">
        <v>2.838179604</v>
      </c>
      <c r="BC81" s="11">
        <v>1.634310103</v>
      </c>
    </row>
    <row r="82" spans="1:57" outlineLevel="1" x14ac:dyDescent="0.25">
      <c r="A82" s="23" t="s">
        <v>60</v>
      </c>
      <c r="C82" s="11">
        <v>2.740420431</v>
      </c>
      <c r="D82" s="11">
        <v>6.4757654310000001</v>
      </c>
      <c r="E82" s="11">
        <v>6.6624978349999999</v>
      </c>
      <c r="F82" s="11">
        <v>10.7544719</v>
      </c>
      <c r="G82" s="11">
        <v>16.936399999999999</v>
      </c>
      <c r="H82" s="11">
        <v>17.811397199999998</v>
      </c>
      <c r="I82" s="11">
        <v>14.342693089999999</v>
      </c>
      <c r="J82" s="11">
        <v>11.793346919999999</v>
      </c>
      <c r="K82" s="11">
        <v>7.799350746</v>
      </c>
      <c r="L82" s="11">
        <v>7.46696151</v>
      </c>
      <c r="M82" s="11">
        <v>11.5946192</v>
      </c>
      <c r="N82" s="11">
        <v>11.305756649999999</v>
      </c>
      <c r="O82" s="11">
        <v>9.5849276470000007</v>
      </c>
      <c r="P82" s="11">
        <v>8.366292606</v>
      </c>
      <c r="Q82" s="11">
        <v>7.0676563830000001</v>
      </c>
      <c r="R82" s="11">
        <v>5.1956219539999999</v>
      </c>
      <c r="S82" s="11">
        <v>2.9335792039999999</v>
      </c>
      <c r="T82" s="11">
        <v>4.1130288620000002</v>
      </c>
      <c r="U82" s="11">
        <v>5.0859286140000002</v>
      </c>
      <c r="V82" s="11">
        <v>6.5929098020000003</v>
      </c>
      <c r="W82" s="11">
        <v>6.149565312</v>
      </c>
      <c r="X82" s="11">
        <v>4.3102128979999996</v>
      </c>
      <c r="Y82" s="11">
        <v>2.9193231929999999</v>
      </c>
      <c r="Z82" s="11">
        <v>2.190653196</v>
      </c>
      <c r="AA82" s="11">
        <v>1.08855678</v>
      </c>
      <c r="AB82" s="11">
        <v>0.79123940699999995</v>
      </c>
      <c r="AC82" s="11">
        <v>0.62919423799999996</v>
      </c>
      <c r="AD82" s="11">
        <v>1.192558834</v>
      </c>
      <c r="AE82" s="11">
        <v>1.3994737859999999</v>
      </c>
      <c r="AF82" s="11">
        <v>1.1622315569999999</v>
      </c>
      <c r="AG82" s="11">
        <v>3.0421008070000002</v>
      </c>
      <c r="AH82" s="11">
        <v>2.5784408010000002</v>
      </c>
      <c r="AI82" s="11">
        <v>1.571220128</v>
      </c>
      <c r="AJ82" s="11">
        <v>0.87744038599999996</v>
      </c>
      <c r="AK82" s="11">
        <v>0.18712055899999999</v>
      </c>
      <c r="AL82" s="11">
        <v>0.62387444999999997</v>
      </c>
      <c r="AM82" s="11">
        <v>1.5666638070000001</v>
      </c>
      <c r="AN82" s="11">
        <v>2.5106656520000001</v>
      </c>
      <c r="AO82" s="11">
        <v>4.0659535499999997</v>
      </c>
      <c r="AP82" s="59">
        <v>-9.1735999999999995E-7</v>
      </c>
      <c r="AQ82" s="11">
        <v>1.184135232</v>
      </c>
      <c r="AR82" s="11">
        <v>3.416807543</v>
      </c>
      <c r="AS82" s="11">
        <v>2.8083362260000002</v>
      </c>
      <c r="AT82" s="11">
        <v>1.4782861570000001</v>
      </c>
      <c r="AU82" s="11">
        <v>1.041196212</v>
      </c>
      <c r="AV82" s="11">
        <v>-0.20792884</v>
      </c>
      <c r="AW82" s="11">
        <v>0.35668450099999999</v>
      </c>
      <c r="AX82" s="11">
        <v>0.75401504699999999</v>
      </c>
      <c r="AY82" s="11">
        <v>1.0838209839999999</v>
      </c>
      <c r="AZ82" s="11">
        <v>1.02409393</v>
      </c>
      <c r="BA82" s="11">
        <v>0.29055455600000002</v>
      </c>
      <c r="BB82" s="11">
        <v>2.1945743229999999</v>
      </c>
      <c r="BC82" s="11">
        <v>7.1235077330000003</v>
      </c>
    </row>
    <row r="83" spans="1:57" outlineLevel="1" x14ac:dyDescent="0.25">
      <c r="A83" s="23" t="s">
        <v>62</v>
      </c>
      <c r="C83" s="11">
        <v>14.2825395</v>
      </c>
      <c r="D83" s="11">
        <v>14.9730718</v>
      </c>
      <c r="E83" s="11">
        <v>15.099303600000001</v>
      </c>
      <c r="F83" s="11">
        <v>14.8069883</v>
      </c>
      <c r="G83" s="11">
        <v>15.0372884</v>
      </c>
      <c r="H83" s="11">
        <v>16.9148435</v>
      </c>
      <c r="I83" s="11">
        <v>17.893541599999999</v>
      </c>
      <c r="J83" s="11">
        <v>18.3765766</v>
      </c>
      <c r="K83" s="11">
        <v>18.0618807</v>
      </c>
      <c r="L83" s="11">
        <v>17.597434700000001</v>
      </c>
      <c r="M83" s="11">
        <v>17.708054799999999</v>
      </c>
      <c r="N83" s="11">
        <v>18.3439725</v>
      </c>
      <c r="O83" s="11">
        <v>18.458986500000002</v>
      </c>
      <c r="P83" s="11">
        <v>18.7887418</v>
      </c>
      <c r="Q83" s="11">
        <v>18.946876199999998</v>
      </c>
      <c r="R83" s="11">
        <v>19.704695699999998</v>
      </c>
      <c r="S83" s="11">
        <v>19.9304548</v>
      </c>
      <c r="T83" s="11">
        <v>20.314253600000001</v>
      </c>
      <c r="U83" s="11">
        <v>19.6082009</v>
      </c>
      <c r="V83" s="11">
        <v>19.4164697</v>
      </c>
      <c r="W83" s="11">
        <v>20.869842500000001</v>
      </c>
      <c r="X83" s="11">
        <v>23.913969099999999</v>
      </c>
      <c r="Y83" s="11">
        <v>24.2704819</v>
      </c>
      <c r="Z83" s="11">
        <v>23.301208800000001</v>
      </c>
      <c r="AA83" s="11">
        <v>22.3958391</v>
      </c>
      <c r="AB83" s="11">
        <v>21.894691999999999</v>
      </c>
      <c r="AC83" s="11">
        <v>22.1594193</v>
      </c>
      <c r="AD83" s="11">
        <v>21.311830499999999</v>
      </c>
      <c r="AE83" s="11">
        <v>20.5745638</v>
      </c>
      <c r="AF83" s="11">
        <v>20.259856899999999</v>
      </c>
      <c r="AG83" s="11">
        <v>19.737324300000001</v>
      </c>
      <c r="AH83" s="11">
        <v>19.9256022</v>
      </c>
      <c r="AI83" s="11">
        <v>20.6275339</v>
      </c>
      <c r="AJ83" s="11">
        <v>21.096679399999999</v>
      </c>
      <c r="AK83" s="11">
        <v>21.184444200000002</v>
      </c>
      <c r="AL83" s="11">
        <v>21.4115261</v>
      </c>
      <c r="AM83" s="11">
        <v>21.320786399999999</v>
      </c>
      <c r="AN83" s="11">
        <v>20.7668705</v>
      </c>
      <c r="AO83" s="11">
        <v>21.564872699999999</v>
      </c>
      <c r="AP83" s="11">
        <v>24.067522400000001</v>
      </c>
      <c r="AQ83" s="11">
        <v>23.686238700000001</v>
      </c>
      <c r="AR83" s="11">
        <v>23.3613471</v>
      </c>
      <c r="AS83" s="11">
        <v>24.097056800000001</v>
      </c>
      <c r="AT83" s="11">
        <v>24.536391299999998</v>
      </c>
      <c r="AU83" s="11">
        <v>24.507363600000001</v>
      </c>
      <c r="AV83" s="11">
        <v>24.3844171</v>
      </c>
      <c r="AW83" s="11">
        <v>23.6711445</v>
      </c>
      <c r="AX83" s="11">
        <v>22.787349599999999</v>
      </c>
      <c r="AY83" s="11">
        <v>22.9013715</v>
      </c>
      <c r="AZ83" s="11">
        <v>23.188303099999999</v>
      </c>
      <c r="BA83" s="11">
        <v>24.251169999999998</v>
      </c>
      <c r="BB83" s="11">
        <v>24.607442599999999</v>
      </c>
      <c r="BC83" s="11">
        <v>24.016899500000001</v>
      </c>
    </row>
    <row r="84" spans="1:57" outlineLevel="1" x14ac:dyDescent="0.25">
      <c r="A84" s="23" t="s">
        <v>64</v>
      </c>
      <c r="C84" s="11"/>
      <c r="D84" s="11"/>
      <c r="E84" s="11"/>
      <c r="F84" s="11"/>
      <c r="G84" s="11"/>
      <c r="H84" s="11"/>
      <c r="I84" s="11"/>
      <c r="J84" s="11"/>
      <c r="K84" s="11"/>
      <c r="L84" s="11"/>
      <c r="M84" s="11"/>
      <c r="N84" s="11"/>
      <c r="O84" s="11"/>
      <c r="P84" s="11"/>
      <c r="Q84" s="11"/>
      <c r="R84" s="11"/>
      <c r="S84" s="11"/>
      <c r="T84" s="11"/>
      <c r="U84" s="11"/>
      <c r="V84" s="11"/>
      <c r="W84" s="11">
        <v>10.475619500000001</v>
      </c>
      <c r="X84" s="11">
        <v>17.0154335</v>
      </c>
      <c r="Y84" s="11">
        <v>34.106945099999997</v>
      </c>
      <c r="Z84" s="11">
        <v>51.624752999999998</v>
      </c>
      <c r="AA84" s="11">
        <v>58.2474104</v>
      </c>
    </row>
    <row r="85" spans="1:57" outlineLevel="1" x14ac:dyDescent="0.25">
      <c r="A85" s="23" t="s">
        <v>67</v>
      </c>
      <c r="C85" s="11">
        <v>31.47061866</v>
      </c>
      <c r="D85" s="11">
        <v>31.41461494</v>
      </c>
      <c r="E85" s="11">
        <v>30.876040589999999</v>
      </c>
      <c r="F85" s="11">
        <v>32.442551620000003</v>
      </c>
      <c r="G85" s="11">
        <v>33.980965849999997</v>
      </c>
      <c r="H85" s="11">
        <v>30.263965779999999</v>
      </c>
      <c r="I85" s="11">
        <v>28.738993610000001</v>
      </c>
      <c r="J85" s="11">
        <v>27.826665009999999</v>
      </c>
      <c r="K85" s="11">
        <v>28.17514572</v>
      </c>
      <c r="L85" s="11">
        <v>29.660187239999999</v>
      </c>
      <c r="M85" s="11">
        <v>30.406750450000001</v>
      </c>
      <c r="N85" s="11">
        <v>29.855255209999999</v>
      </c>
      <c r="O85" s="11">
        <v>28.77368409</v>
      </c>
      <c r="P85" s="11">
        <v>28.62916736</v>
      </c>
      <c r="Q85" s="11">
        <v>29.272353160000002</v>
      </c>
      <c r="R85" s="11">
        <v>28.229032530000001</v>
      </c>
      <c r="S85" s="11">
        <v>27.910612029999999</v>
      </c>
      <c r="T85" s="11">
        <v>27.540020080000001</v>
      </c>
      <c r="U85" s="11">
        <v>29.590865839999999</v>
      </c>
      <c r="V85" s="11">
        <v>30.318659700000001</v>
      </c>
      <c r="W85" s="11">
        <v>29.074638019999998</v>
      </c>
      <c r="X85" s="11">
        <v>22.908203780000001</v>
      </c>
      <c r="Y85" s="11">
        <v>21.715694370000001</v>
      </c>
      <c r="Z85" s="11">
        <v>22.827507350000001</v>
      </c>
      <c r="AA85" s="11">
        <v>25.0482099</v>
      </c>
      <c r="AB85" s="11">
        <v>27.146901540000002</v>
      </c>
      <c r="AC85" s="11">
        <v>26.29526954</v>
      </c>
      <c r="AD85" s="11">
        <v>28.592958930000002</v>
      </c>
      <c r="AE85" s="11">
        <v>30.336836160000001</v>
      </c>
      <c r="AF85" s="11">
        <v>30.896025720000001</v>
      </c>
      <c r="AG85" s="11">
        <v>32.46214509</v>
      </c>
      <c r="AH85" s="11">
        <v>32.522056589999998</v>
      </c>
      <c r="AI85" s="11">
        <v>31.119432140000001</v>
      </c>
      <c r="AJ85" s="11">
        <v>29.249616140000001</v>
      </c>
      <c r="AK85" s="11">
        <v>29.435996930000002</v>
      </c>
      <c r="AL85" s="11">
        <v>28.95128334</v>
      </c>
      <c r="AM85" s="11">
        <v>28.861113840000002</v>
      </c>
      <c r="AN85" s="11">
        <v>30.657714680000002</v>
      </c>
      <c r="AO85" s="11">
        <v>29.11332458</v>
      </c>
      <c r="AP85" s="11">
        <v>23.786912579999999</v>
      </c>
      <c r="AQ85" s="11">
        <v>23.683581109999999</v>
      </c>
      <c r="AR85" s="11">
        <v>23.476499759999999</v>
      </c>
      <c r="AS85" s="11">
        <v>21.860652519999999</v>
      </c>
      <c r="AT85" s="11">
        <v>21.280240410000001</v>
      </c>
      <c r="AU85" s="11">
        <v>20.97130456</v>
      </c>
      <c r="AV85" s="11">
        <v>21.144357450000001</v>
      </c>
      <c r="AW85" s="11">
        <v>21.997260000000001</v>
      </c>
      <c r="AX85" s="11">
        <v>24.052920669999999</v>
      </c>
      <c r="AY85" s="11">
        <v>24.012473119999999</v>
      </c>
      <c r="AZ85" s="11">
        <v>24.246846049999998</v>
      </c>
      <c r="BA85" s="11">
        <v>24.599853800000002</v>
      </c>
      <c r="BB85" s="11">
        <v>24.128315189999999</v>
      </c>
      <c r="BC85" s="11">
        <v>24.46546528</v>
      </c>
    </row>
    <row r="86" spans="1:57" outlineLevel="1" x14ac:dyDescent="0.25">
      <c r="A86" s="23" t="s">
        <v>69</v>
      </c>
      <c r="C86" s="11"/>
      <c r="D86" s="11"/>
      <c r="E86" s="11"/>
      <c r="F86" s="11"/>
      <c r="G86" s="11"/>
      <c r="H86" s="11">
        <v>-7.2614028399999997</v>
      </c>
      <c r="I86" s="11">
        <v>-3.4983104599999999</v>
      </c>
      <c r="J86" s="11">
        <v>-0.29576574999999999</v>
      </c>
      <c r="K86" s="11">
        <v>1.876661787</v>
      </c>
      <c r="L86" s="11">
        <v>-0.3661895</v>
      </c>
      <c r="M86" s="11">
        <v>-2.61489606</v>
      </c>
      <c r="N86" s="11">
        <v>-0.91172275999999997</v>
      </c>
      <c r="O86" s="11">
        <v>-1.74832835</v>
      </c>
      <c r="P86" s="11">
        <v>-2.2055953399999999</v>
      </c>
      <c r="Q86" s="11">
        <v>-3.9017639999999999E-2</v>
      </c>
      <c r="R86" s="11">
        <v>-1.44294631</v>
      </c>
      <c r="S86" s="11">
        <v>-0.9428725</v>
      </c>
      <c r="T86" s="11">
        <v>-1.8903641499999999</v>
      </c>
      <c r="U86" s="11">
        <v>-2.4701122999999998</v>
      </c>
      <c r="V86" s="11">
        <v>-4.8709860599999999</v>
      </c>
      <c r="W86" s="11">
        <v>-4.9224762899999996</v>
      </c>
      <c r="X86" s="11">
        <v>-5.3276731100000001</v>
      </c>
      <c r="Y86" s="11">
        <v>-4.5461591400000003</v>
      </c>
      <c r="Z86" s="11">
        <v>-1.2722247499999999</v>
      </c>
      <c r="AA86" s="11">
        <v>1.0749703740000001</v>
      </c>
      <c r="AB86" s="11">
        <v>3.8984753090000002</v>
      </c>
      <c r="AC86" s="11">
        <v>3.7861285740000001</v>
      </c>
      <c r="AD86" s="11">
        <v>5.2262925610000002</v>
      </c>
      <c r="AE86" s="11">
        <v>5.4757529839999997</v>
      </c>
      <c r="AF86" s="11">
        <v>5.94743289</v>
      </c>
      <c r="AG86" s="11">
        <v>8.3535452560000003</v>
      </c>
      <c r="AH86" s="11">
        <v>9.3273560750000009</v>
      </c>
      <c r="AI86" s="11">
        <v>8.6121231950000006</v>
      </c>
      <c r="AJ86" s="11">
        <v>4.9747645790000004</v>
      </c>
      <c r="AK86" s="11">
        <v>6.3585096449999998</v>
      </c>
      <c r="AL86" s="11">
        <v>3.7986106099999999</v>
      </c>
      <c r="AM86" s="11">
        <v>3.6837895729999999</v>
      </c>
      <c r="AN86" s="11">
        <v>3.7359830789999999</v>
      </c>
      <c r="AO86" s="11">
        <v>1.9984995350000001</v>
      </c>
      <c r="AP86" s="11">
        <v>1.738740151</v>
      </c>
      <c r="AQ86" s="11">
        <v>1.1194679970000001</v>
      </c>
      <c r="AR86" s="11">
        <v>-1.7406959399999999</v>
      </c>
      <c r="AS86" s="11">
        <v>-2.2838929299999999</v>
      </c>
      <c r="AT86" s="11">
        <v>-1.78952566</v>
      </c>
      <c r="AU86" s="11">
        <v>-1.3789227799999999</v>
      </c>
      <c r="AV86" s="11">
        <v>-0.94205021</v>
      </c>
      <c r="AW86" s="11">
        <v>-2.0108904000000001</v>
      </c>
      <c r="AX86" s="11">
        <v>-0.76373340999999995</v>
      </c>
      <c r="AY86" s="11">
        <v>-1.87108539</v>
      </c>
      <c r="AZ86" s="11">
        <v>-0.31533250000000002</v>
      </c>
      <c r="BA86" s="11">
        <v>0.63759498299999995</v>
      </c>
      <c r="BB86" s="11">
        <v>0.41232802000000002</v>
      </c>
      <c r="BC86" s="11">
        <v>-2.5889757000000002</v>
      </c>
    </row>
    <row r="87" spans="1:57" outlineLevel="1" x14ac:dyDescent="0.25">
      <c r="A87" s="23" t="s">
        <v>72</v>
      </c>
      <c r="C87" s="5" t="s">
        <v>20</v>
      </c>
      <c r="D87" s="5" t="s">
        <v>20</v>
      </c>
      <c r="E87" s="5" t="s">
        <v>20</v>
      </c>
      <c r="F87" s="5" t="s">
        <v>20</v>
      </c>
      <c r="G87" s="5" t="s">
        <v>20</v>
      </c>
      <c r="H87" s="5">
        <v>26</v>
      </c>
      <c r="I87" s="5">
        <v>29.9</v>
      </c>
      <c r="J87" s="5">
        <v>31.8</v>
      </c>
      <c r="K87" s="5">
        <v>32.799999999999997</v>
      </c>
      <c r="L87" s="5">
        <v>34.799999999999997</v>
      </c>
      <c r="M87" s="5">
        <v>38.5</v>
      </c>
      <c r="N87" s="5">
        <v>43.5</v>
      </c>
      <c r="O87" s="5">
        <v>47.1</v>
      </c>
      <c r="P87" s="5">
        <v>50.2</v>
      </c>
      <c r="Q87" s="5">
        <v>54.1</v>
      </c>
      <c r="R87" s="5">
        <v>57.3</v>
      </c>
      <c r="S87" s="5">
        <v>59.5</v>
      </c>
      <c r="T87" s="5">
        <v>62.5</v>
      </c>
      <c r="U87" s="5">
        <v>65.5</v>
      </c>
      <c r="V87" s="5">
        <v>68.900000000000006</v>
      </c>
      <c r="W87" s="5">
        <v>73</v>
      </c>
      <c r="X87" s="5">
        <v>77.900000000000006</v>
      </c>
      <c r="Y87" s="5">
        <v>76.7</v>
      </c>
      <c r="Z87" s="5">
        <v>73.3</v>
      </c>
      <c r="AA87" s="5">
        <v>71.599999999999994</v>
      </c>
      <c r="AB87" s="5">
        <v>72.8</v>
      </c>
      <c r="AC87" s="5">
        <v>73.2</v>
      </c>
      <c r="AD87" s="5">
        <v>72.400000000000006</v>
      </c>
      <c r="AE87" s="5">
        <v>73.2</v>
      </c>
      <c r="AF87" s="5">
        <v>74</v>
      </c>
      <c r="AG87" s="5">
        <v>74.099999999999994</v>
      </c>
      <c r="AH87" s="5">
        <v>76</v>
      </c>
      <c r="AI87" s="5">
        <v>77</v>
      </c>
      <c r="AJ87" s="5">
        <v>77.2</v>
      </c>
      <c r="AK87" s="5">
        <v>77.3</v>
      </c>
      <c r="AL87" s="5">
        <v>78.900000000000006</v>
      </c>
      <c r="AM87" s="5">
        <v>79.8</v>
      </c>
      <c r="AN87" s="5">
        <v>79.900000000000006</v>
      </c>
      <c r="AO87" s="5">
        <v>84.4</v>
      </c>
      <c r="AP87" s="5">
        <v>91.5</v>
      </c>
      <c r="AQ87" s="5">
        <v>90</v>
      </c>
      <c r="AR87" s="5">
        <v>92.1</v>
      </c>
      <c r="AS87" s="5">
        <v>96.8</v>
      </c>
      <c r="AT87" s="5">
        <v>98.3</v>
      </c>
      <c r="AU87" s="5">
        <v>99.2</v>
      </c>
      <c r="AV87" s="5">
        <v>100</v>
      </c>
      <c r="AW87" s="5">
        <v>98.6</v>
      </c>
      <c r="AX87" s="5">
        <v>95.5</v>
      </c>
      <c r="AY87" s="5">
        <v>98</v>
      </c>
      <c r="AZ87" s="5">
        <v>99.9</v>
      </c>
      <c r="BA87" s="5">
        <v>100.8</v>
      </c>
      <c r="BB87" s="5">
        <v>104.4</v>
      </c>
      <c r="BC87" s="5">
        <v>108.8</v>
      </c>
    </row>
    <row r="88" spans="1:57" outlineLevel="1" x14ac:dyDescent="0.25">
      <c r="A88" s="23" t="s">
        <v>49</v>
      </c>
      <c r="AL88" s="5">
        <v>58.5</v>
      </c>
      <c r="AM88" s="5">
        <v>61.5</v>
      </c>
      <c r="AN88" s="5">
        <v>63.7</v>
      </c>
      <c r="AO88" s="5">
        <v>63</v>
      </c>
      <c r="AP88" s="5">
        <v>61.5</v>
      </c>
      <c r="AQ88" s="5">
        <v>63.2</v>
      </c>
      <c r="AR88" s="5">
        <v>63.4</v>
      </c>
      <c r="AS88" s="5">
        <v>63.2</v>
      </c>
      <c r="AT88" s="5">
        <v>63.2</v>
      </c>
      <c r="AU88" s="5">
        <v>63.5</v>
      </c>
      <c r="AV88" s="5">
        <v>64.2</v>
      </c>
      <c r="AW88" s="5">
        <v>64.599999999999994</v>
      </c>
      <c r="AX88" s="5">
        <v>66.7</v>
      </c>
      <c r="AY88" s="5">
        <v>65.8</v>
      </c>
      <c r="AZ88" s="5">
        <v>66.2</v>
      </c>
      <c r="BA88" s="5">
        <v>66.5</v>
      </c>
      <c r="BB88" s="5">
        <v>68.3</v>
      </c>
      <c r="BC88" s="5">
        <v>69</v>
      </c>
      <c r="BD88" s="5">
        <v>68.599999999999994</v>
      </c>
      <c r="BE88" s="5">
        <v>69.2</v>
      </c>
    </row>
    <row r="89" spans="1:57" outlineLevel="1" x14ac:dyDescent="0.25">
      <c r="A89" s="23" t="s">
        <v>52</v>
      </c>
      <c r="U89" s="5">
        <v>10.6</v>
      </c>
      <c r="V89" s="5">
        <v>12.1</v>
      </c>
      <c r="W89" s="5">
        <v>13.2</v>
      </c>
      <c r="X89" s="5">
        <v>11.7</v>
      </c>
      <c r="Y89" s="5">
        <v>12</v>
      </c>
      <c r="Z89" s="5">
        <v>8.8000000000000007</v>
      </c>
      <c r="AA89" s="5">
        <v>9</v>
      </c>
      <c r="AB89" s="5">
        <v>8.8000000000000007</v>
      </c>
      <c r="AC89" s="5">
        <v>7.1</v>
      </c>
      <c r="AD89" s="5">
        <v>6</v>
      </c>
      <c r="AE89" s="5">
        <v>4.8</v>
      </c>
      <c r="AF89" s="5">
        <v>4.7</v>
      </c>
      <c r="AG89" s="5">
        <v>5.5</v>
      </c>
      <c r="AH89" s="5">
        <v>5</v>
      </c>
      <c r="AI89" s="5">
        <v>5</v>
      </c>
      <c r="AJ89" s="5">
        <v>4.0999999999999996</v>
      </c>
      <c r="AK89" s="5">
        <v>4.0999999999999996</v>
      </c>
      <c r="AL89" s="5">
        <v>3.4</v>
      </c>
      <c r="AM89" s="5">
        <v>3.8</v>
      </c>
      <c r="AN89" s="5">
        <v>4.3</v>
      </c>
      <c r="AO89" s="5">
        <v>4.3</v>
      </c>
      <c r="AP89" s="5">
        <v>3.7</v>
      </c>
      <c r="AQ89" s="5">
        <v>3</v>
      </c>
      <c r="AR89" s="5">
        <v>3</v>
      </c>
      <c r="AS89" s="5">
        <v>1.9</v>
      </c>
      <c r="AT89" s="5">
        <v>1.9</v>
      </c>
      <c r="AU89" s="5">
        <v>1.4</v>
      </c>
      <c r="AV89" s="5">
        <v>0.7</v>
      </c>
      <c r="AW89" s="5">
        <v>0.4</v>
      </c>
      <c r="AX89" s="5">
        <v>0.5</v>
      </c>
      <c r="AY89" s="5">
        <v>0.7</v>
      </c>
      <c r="AZ89" s="5">
        <v>0.1</v>
      </c>
      <c r="BA89" s="5">
        <v>-0.2</v>
      </c>
      <c r="BB89" s="5">
        <v>-0.1</v>
      </c>
      <c r="BC89" s="5">
        <v>1.7</v>
      </c>
      <c r="BD89" s="5">
        <v>3</v>
      </c>
    </row>
    <row r="90" spans="1:57" outlineLevel="1" x14ac:dyDescent="0.25"/>
    <row r="91" spans="1:57" outlineLevel="1" x14ac:dyDescent="0.25"/>
    <row r="92" spans="1:57" x14ac:dyDescent="0.25">
      <c r="A92" s="21" t="s">
        <v>601</v>
      </c>
    </row>
    <row r="93" spans="1:57" outlineLevel="1" x14ac:dyDescent="0.25">
      <c r="A93" s="23" t="s">
        <v>33</v>
      </c>
      <c r="B93" s="5" t="s">
        <v>602</v>
      </c>
      <c r="C93" s="11">
        <v>4606307</v>
      </c>
      <c r="D93" s="11">
        <v>4612124</v>
      </c>
      <c r="E93" s="11">
        <v>4639657</v>
      </c>
      <c r="F93" s="11">
        <v>4666081</v>
      </c>
      <c r="G93" s="11">
        <v>4690574</v>
      </c>
      <c r="H93" s="11">
        <v>4711440</v>
      </c>
      <c r="I93" s="11">
        <v>4725664</v>
      </c>
      <c r="J93" s="11">
        <v>4738902</v>
      </c>
      <c r="K93" s="11">
        <v>4752528</v>
      </c>
      <c r="L93" s="11">
        <v>4764690</v>
      </c>
      <c r="M93" s="11">
        <v>4779535</v>
      </c>
      <c r="N93" s="11">
        <v>4799964</v>
      </c>
      <c r="O93" s="11">
        <v>4826933</v>
      </c>
      <c r="P93" s="11">
        <v>4855787</v>
      </c>
      <c r="Q93" s="11">
        <v>4881803</v>
      </c>
      <c r="R93" s="11">
        <v>4902206</v>
      </c>
      <c r="S93" s="11">
        <v>4918154</v>
      </c>
      <c r="T93" s="11">
        <v>4932123</v>
      </c>
      <c r="U93" s="11">
        <v>4946481</v>
      </c>
      <c r="V93" s="11">
        <v>4964371</v>
      </c>
      <c r="W93" s="11">
        <v>4986431</v>
      </c>
      <c r="X93" s="11">
        <v>5013740</v>
      </c>
      <c r="Y93" s="11">
        <v>5041992</v>
      </c>
      <c r="Z93" s="11">
        <v>5066447</v>
      </c>
      <c r="AA93" s="11">
        <v>5088333</v>
      </c>
      <c r="AB93" s="11">
        <v>5107790</v>
      </c>
      <c r="AC93" s="11">
        <v>5124573</v>
      </c>
      <c r="AD93" s="11">
        <v>5139835</v>
      </c>
      <c r="AE93" s="11">
        <v>5153498</v>
      </c>
      <c r="AF93" s="11">
        <v>5165474</v>
      </c>
      <c r="AG93" s="11">
        <v>5176209</v>
      </c>
      <c r="AH93" s="11">
        <v>5188008</v>
      </c>
      <c r="AI93" s="11">
        <v>5200598</v>
      </c>
      <c r="AJ93" s="11">
        <v>5213014</v>
      </c>
      <c r="AK93" s="11">
        <v>5228172</v>
      </c>
      <c r="AL93" s="11">
        <v>5246096</v>
      </c>
      <c r="AM93" s="11">
        <v>5266268</v>
      </c>
      <c r="AN93" s="11">
        <v>5288720</v>
      </c>
      <c r="AO93" s="11">
        <v>5313399</v>
      </c>
      <c r="AP93" s="11">
        <v>5338871</v>
      </c>
      <c r="AQ93" s="11">
        <v>5363352</v>
      </c>
      <c r="AR93" s="11">
        <v>5388272</v>
      </c>
      <c r="AS93" s="11">
        <v>5413971</v>
      </c>
      <c r="AT93" s="11">
        <v>5438972</v>
      </c>
      <c r="AU93" s="11">
        <v>5461512</v>
      </c>
      <c r="AV93" s="11">
        <v>5479531</v>
      </c>
      <c r="AW93" s="11">
        <v>5495303</v>
      </c>
      <c r="AX93" s="11">
        <v>5508214</v>
      </c>
      <c r="AY93" s="11">
        <v>5515525</v>
      </c>
      <c r="AZ93" s="11">
        <v>5521606</v>
      </c>
      <c r="BA93" s="11">
        <v>5529543</v>
      </c>
      <c r="BB93" s="11">
        <v>5541017</v>
      </c>
      <c r="BC93" s="11">
        <v>5556106</v>
      </c>
      <c r="BD93" s="11">
        <v>5558637</v>
      </c>
    </row>
    <row r="94" spans="1:57" outlineLevel="1" x14ac:dyDescent="0.25">
      <c r="A94" s="23" t="s">
        <v>42</v>
      </c>
      <c r="B94" s="5" t="s">
        <v>603</v>
      </c>
      <c r="AM94" s="11">
        <v>2412.9</v>
      </c>
      <c r="AN94" s="11">
        <v>2433.6999999999998</v>
      </c>
      <c r="AO94" s="11">
        <v>2453</v>
      </c>
      <c r="AP94" s="11">
        <v>2482</v>
      </c>
      <c r="AQ94" s="11">
        <v>2512.6</v>
      </c>
      <c r="AR94" s="11">
        <v>2531.5</v>
      </c>
      <c r="AS94" s="11">
        <v>2551</v>
      </c>
      <c r="AT94" s="11">
        <v>2571</v>
      </c>
      <c r="AU94" s="11">
        <v>2595</v>
      </c>
      <c r="AV94" s="11">
        <v>2622.5</v>
      </c>
      <c r="AW94" s="11">
        <v>2640.5</v>
      </c>
      <c r="AX94" s="11">
        <v>2655.5</v>
      </c>
      <c r="AY94" s="11">
        <v>2677.1</v>
      </c>
      <c r="AZ94" s="11">
        <v>2713.3</v>
      </c>
      <c r="BA94" s="11">
        <v>2748.9</v>
      </c>
      <c r="BB94" s="11">
        <v>2831</v>
      </c>
      <c r="BC94" s="11">
        <v>2889</v>
      </c>
    </row>
    <row r="95" spans="1:57" outlineLevel="1" x14ac:dyDescent="0.25">
      <c r="A95" s="27" t="s">
        <v>605</v>
      </c>
      <c r="B95" s="11" t="s">
        <v>606</v>
      </c>
      <c r="C95" s="11">
        <v>13.828900000000001</v>
      </c>
      <c r="D95" s="11">
        <v>14.166550000000001</v>
      </c>
      <c r="E95" s="11">
        <v>14.503159999999999</v>
      </c>
      <c r="F95" s="11">
        <v>14.89082</v>
      </c>
      <c r="G95" s="11">
        <v>15.30823</v>
      </c>
      <c r="H95" s="11">
        <v>15.757350000000001</v>
      </c>
      <c r="I95" s="11">
        <v>16.209759999999999</v>
      </c>
      <c r="J95" s="11">
        <v>16.670459999999999</v>
      </c>
      <c r="K95" s="11">
        <v>17.076840000000001</v>
      </c>
      <c r="L95" s="11">
        <v>17.415050000000001</v>
      </c>
      <c r="M95" s="11">
        <v>17.68695</v>
      </c>
      <c r="N95" s="11">
        <v>17.849150000000002</v>
      </c>
      <c r="O95" s="11">
        <v>17.993040000000001</v>
      </c>
      <c r="P95" s="11">
        <v>18.146879999999999</v>
      </c>
      <c r="Q95" s="11">
        <v>18.194179999999999</v>
      </c>
      <c r="R95" s="11">
        <v>18.331019999999999</v>
      </c>
      <c r="S95" s="11">
        <v>18.654119999999999</v>
      </c>
      <c r="T95" s="11">
        <v>18.963010000000001</v>
      </c>
      <c r="U95" s="11">
        <v>19.2898</v>
      </c>
      <c r="V95" s="11">
        <v>19.614719999999998</v>
      </c>
      <c r="W95" s="11">
        <v>19.89104</v>
      </c>
      <c r="X95" s="11">
        <v>20.14912</v>
      </c>
      <c r="Y95" s="11">
        <v>20.38897</v>
      </c>
      <c r="Z95" s="11">
        <v>20.637419999999999</v>
      </c>
      <c r="AA95" s="11">
        <v>20.950530000000001</v>
      </c>
      <c r="AB95" s="11">
        <v>21.300219999999999</v>
      </c>
      <c r="AC95" s="11">
        <v>21.599730000000001</v>
      </c>
      <c r="AD95" s="11">
        <v>21.825710000000001</v>
      </c>
      <c r="AE95" s="11">
        <v>21.959399999999999</v>
      </c>
      <c r="AF95" s="11">
        <v>22.083110000000001</v>
      </c>
      <c r="AG95" s="11">
        <v>22.290780000000002</v>
      </c>
      <c r="AH95" s="11">
        <v>22.53406</v>
      </c>
      <c r="AI95" s="11">
        <v>22.79862</v>
      </c>
      <c r="AJ95" s="11">
        <v>23.13438</v>
      </c>
      <c r="AK95" s="11">
        <v>23.56391</v>
      </c>
      <c r="AL95" s="11">
        <v>23.892849999999999</v>
      </c>
      <c r="AM95" s="11">
        <v>24.377310000000001</v>
      </c>
      <c r="AN95" s="11">
        <v>24.780840000000001</v>
      </c>
      <c r="AO95" s="11">
        <v>24.984279999999998</v>
      </c>
      <c r="AP95" s="11">
        <v>25.402809999999999</v>
      </c>
      <c r="AQ95" s="11">
        <v>26.07977</v>
      </c>
      <c r="AR95" s="11">
        <v>27.13036</v>
      </c>
      <c r="AS95" s="11">
        <v>28.338049999999999</v>
      </c>
      <c r="AT95" s="11">
        <v>29.56776</v>
      </c>
      <c r="AU95" s="11">
        <v>30.758150000000001</v>
      </c>
      <c r="AV95" s="11">
        <v>31.855219999999999</v>
      </c>
      <c r="AW95" s="11">
        <v>32.813690000000001</v>
      </c>
      <c r="AX95" s="11">
        <v>33.74606</v>
      </c>
      <c r="AY95" s="11">
        <v>34.68318</v>
      </c>
      <c r="AZ95" s="11">
        <v>35.54421</v>
      </c>
      <c r="BA95" s="11">
        <v>36.363140000000001</v>
      </c>
      <c r="BB95" s="11">
        <v>37.113419999999998</v>
      </c>
      <c r="BC95" s="11">
        <v>37.812849999999997</v>
      </c>
      <c r="BD95" s="11">
        <v>38.422069999999998</v>
      </c>
    </row>
    <row r="96" spans="1:57" outlineLevel="1" x14ac:dyDescent="0.25">
      <c r="A96" s="27" t="s">
        <v>607</v>
      </c>
      <c r="B96" s="11" t="s">
        <v>608</v>
      </c>
      <c r="C96" s="11">
        <v>63.704000000000001</v>
      </c>
      <c r="D96" s="11">
        <v>64.522999999999996</v>
      </c>
      <c r="E96" s="11">
        <v>65.366</v>
      </c>
      <c r="F96" s="11">
        <v>66.197000000000003</v>
      </c>
      <c r="G96" s="11">
        <v>67.019000000000005</v>
      </c>
      <c r="H96" s="11">
        <v>67.831000000000003</v>
      </c>
      <c r="I96" s="11">
        <v>68.634</v>
      </c>
      <c r="J96" s="11">
        <v>69.423000000000002</v>
      </c>
      <c r="K96" s="11">
        <v>70.201999999999998</v>
      </c>
      <c r="L96" s="11">
        <v>70.97</v>
      </c>
      <c r="M96" s="11">
        <v>71.727000000000004</v>
      </c>
      <c r="N96" s="11">
        <v>72.528000000000006</v>
      </c>
      <c r="O96" s="11">
        <v>73.373000000000005</v>
      </c>
      <c r="P96" s="11">
        <v>74.201999999999998</v>
      </c>
      <c r="Q96" s="11">
        <v>75.015000000000001</v>
      </c>
      <c r="R96" s="11">
        <v>75.808000000000007</v>
      </c>
      <c r="S96" s="11">
        <v>76.566999999999993</v>
      </c>
      <c r="T96" s="11">
        <v>77.290999999999997</v>
      </c>
      <c r="U96" s="11">
        <v>78</v>
      </c>
      <c r="V96" s="11">
        <v>78.691000000000003</v>
      </c>
      <c r="W96" s="11">
        <v>79.367000000000004</v>
      </c>
      <c r="X96" s="11">
        <v>79.843000000000004</v>
      </c>
      <c r="Y96" s="11">
        <v>80.128</v>
      </c>
      <c r="Z96" s="11">
        <v>80.409000000000006</v>
      </c>
      <c r="AA96" s="11">
        <v>80.688000000000002</v>
      </c>
      <c r="AB96" s="11">
        <v>80.962999999999994</v>
      </c>
      <c r="AC96" s="11">
        <v>81.222999999999999</v>
      </c>
      <c r="AD96" s="11">
        <v>81.465999999999994</v>
      </c>
      <c r="AE96" s="11">
        <v>81.706999999999994</v>
      </c>
      <c r="AF96" s="11">
        <v>81.945999999999998</v>
      </c>
      <c r="AG96" s="11">
        <v>82.183000000000007</v>
      </c>
      <c r="AH96" s="11">
        <v>82.367999999999995</v>
      </c>
      <c r="AI96" s="11">
        <v>82.503</v>
      </c>
      <c r="AJ96" s="11">
        <v>82.638000000000005</v>
      </c>
      <c r="AK96" s="11">
        <v>82.772000000000006</v>
      </c>
      <c r="AL96" s="11">
        <v>82.905000000000001</v>
      </c>
      <c r="AM96" s="11">
        <v>83.037000000000006</v>
      </c>
      <c r="AN96" s="11">
        <v>83.168000000000006</v>
      </c>
      <c r="AO96" s="11">
        <v>83.299000000000007</v>
      </c>
      <c r="AP96" s="11">
        <v>83.429000000000002</v>
      </c>
      <c r="AQ96" s="11">
        <v>83.77</v>
      </c>
      <c r="AR96" s="11">
        <v>84.313000000000002</v>
      </c>
      <c r="AS96" s="11">
        <v>84.840999999999994</v>
      </c>
      <c r="AT96" s="11">
        <v>85.125</v>
      </c>
      <c r="AU96" s="11">
        <v>85.174999999999997</v>
      </c>
      <c r="AV96" s="11">
        <v>85.224999999999994</v>
      </c>
      <c r="AW96" s="11">
        <v>85.275000000000006</v>
      </c>
      <c r="AX96" s="11">
        <v>85.325000000000003</v>
      </c>
      <c r="AY96" s="11">
        <v>85.382000000000005</v>
      </c>
      <c r="AZ96" s="11">
        <v>85.445999999999998</v>
      </c>
      <c r="BA96" s="11">
        <v>85.516999999999996</v>
      </c>
      <c r="BB96" s="11">
        <v>85.596000000000004</v>
      </c>
      <c r="BC96" s="11">
        <v>85.680999999999997</v>
      </c>
      <c r="BD96" s="11">
        <v>85.772999999999996</v>
      </c>
    </row>
    <row r="97" spans="1:2" outlineLevel="1" x14ac:dyDescent="0.25">
      <c r="A97" s="27" t="s">
        <v>609</v>
      </c>
    </row>
    <row r="98" spans="1:2" outlineLevel="1" x14ac:dyDescent="0.25">
      <c r="A98" s="27"/>
    </row>
    <row r="99" spans="1:2" outlineLevel="1" x14ac:dyDescent="0.25">
      <c r="A99" s="27"/>
    </row>
    <row r="100" spans="1:2" x14ac:dyDescent="0.25">
      <c r="A100" s="21" t="s">
        <v>611</v>
      </c>
      <c r="B100" s="15"/>
    </row>
    <row r="101" spans="1:2" x14ac:dyDescent="0.25">
      <c r="A101" s="22" t="s">
        <v>612</v>
      </c>
      <c r="B101" s="15"/>
    </row>
    <row r="102" spans="1:2" x14ac:dyDescent="0.25">
      <c r="A102" s="23" t="s">
        <v>395</v>
      </c>
      <c r="B102" s="15"/>
    </row>
    <row r="103" spans="1:2" x14ac:dyDescent="0.25">
      <c r="A103" s="23" t="s">
        <v>463</v>
      </c>
      <c r="B103" s="15"/>
    </row>
    <row r="104" spans="1:2" x14ac:dyDescent="0.25">
      <c r="A104" s="23" t="s">
        <v>465</v>
      </c>
      <c r="B104" s="15"/>
    </row>
    <row r="105" spans="1:2" x14ac:dyDescent="0.25">
      <c r="A105" s="23" t="s">
        <v>467</v>
      </c>
      <c r="B105" s="15"/>
    </row>
    <row r="106" spans="1:2" x14ac:dyDescent="0.25">
      <c r="A106" s="23" t="s">
        <v>469</v>
      </c>
      <c r="B106" s="15"/>
    </row>
    <row r="107" spans="1:2" x14ac:dyDescent="0.25">
      <c r="A107" s="23" t="s">
        <v>470</v>
      </c>
      <c r="B107" s="15"/>
    </row>
    <row r="108" spans="1:2" x14ac:dyDescent="0.25">
      <c r="A108" s="23" t="s">
        <v>471</v>
      </c>
      <c r="B108" s="15"/>
    </row>
    <row r="109" spans="1:2" x14ac:dyDescent="0.25">
      <c r="A109" s="23" t="s">
        <v>473</v>
      </c>
      <c r="B109" s="15"/>
    </row>
    <row r="110" spans="1:2" x14ac:dyDescent="0.25">
      <c r="A110" s="23" t="s">
        <v>474</v>
      </c>
      <c r="B110" s="15"/>
    </row>
    <row r="111" spans="1:2" x14ac:dyDescent="0.25">
      <c r="A111" s="23" t="s">
        <v>475</v>
      </c>
      <c r="B111" s="15"/>
    </row>
    <row r="112" spans="1:2" x14ac:dyDescent="0.25">
      <c r="A112" s="23" t="s">
        <v>476</v>
      </c>
      <c r="B112" s="15"/>
    </row>
    <row r="113" spans="1:2" x14ac:dyDescent="0.25">
      <c r="A113" s="23" t="s">
        <v>478</v>
      </c>
      <c r="B113" s="15"/>
    </row>
    <row r="114" spans="1:2" x14ac:dyDescent="0.25">
      <c r="A114" s="23" t="s">
        <v>480</v>
      </c>
      <c r="B114" s="15"/>
    </row>
    <row r="115" spans="1:2" x14ac:dyDescent="0.25">
      <c r="A115" s="23" t="s">
        <v>482</v>
      </c>
      <c r="B115" s="15"/>
    </row>
    <row r="116" spans="1:2" x14ac:dyDescent="0.25">
      <c r="A116" s="23" t="s">
        <v>484</v>
      </c>
      <c r="B116" s="15"/>
    </row>
    <row r="117" spans="1:2" x14ac:dyDescent="0.25">
      <c r="A117" s="23" t="s">
        <v>486</v>
      </c>
      <c r="B117" s="15"/>
    </row>
    <row r="118" spans="1:2" x14ac:dyDescent="0.25">
      <c r="A118" s="23" t="s">
        <v>487</v>
      </c>
      <c r="B118" s="15"/>
    </row>
    <row r="119" spans="1:2" x14ac:dyDescent="0.25">
      <c r="A119" s="23" t="s">
        <v>490</v>
      </c>
      <c r="B119" s="15"/>
    </row>
    <row r="120" spans="1:2" x14ac:dyDescent="0.25">
      <c r="A120" s="23" t="s">
        <v>493</v>
      </c>
      <c r="B120" s="15"/>
    </row>
    <row r="121" spans="1:2" x14ac:dyDescent="0.25">
      <c r="A121" s="23" t="s">
        <v>494</v>
      </c>
      <c r="B121" s="15"/>
    </row>
    <row r="122" spans="1:2" x14ac:dyDescent="0.25">
      <c r="A122" s="23" t="s">
        <v>496</v>
      </c>
      <c r="B122" s="15"/>
    </row>
    <row r="123" spans="1:2" x14ac:dyDescent="0.25">
      <c r="A123" s="23" t="s">
        <v>498</v>
      </c>
      <c r="B123" s="15"/>
    </row>
    <row r="124" spans="1:2" x14ac:dyDescent="0.25">
      <c r="A124" s="23" t="s">
        <v>500</v>
      </c>
      <c r="B124" s="15"/>
    </row>
    <row r="125" spans="1:2" x14ac:dyDescent="0.25">
      <c r="A125" s="23" t="s">
        <v>502</v>
      </c>
      <c r="B125" s="15"/>
    </row>
    <row r="126" spans="1:2" x14ac:dyDescent="0.25">
      <c r="A126" s="23" t="s">
        <v>503</v>
      </c>
      <c r="B126" s="15"/>
    </row>
    <row r="127" spans="1:2" x14ac:dyDescent="0.25">
      <c r="A127" s="23" t="s">
        <v>504</v>
      </c>
      <c r="B127" s="15"/>
    </row>
    <row r="128" spans="1:2" x14ac:dyDescent="0.25">
      <c r="A128" s="23" t="s">
        <v>506</v>
      </c>
      <c r="B128" s="15"/>
    </row>
    <row r="129" spans="1:2" x14ac:dyDescent="0.25">
      <c r="A129" s="23" t="s">
        <v>508</v>
      </c>
      <c r="B129" s="15"/>
    </row>
    <row r="130" spans="1:2" x14ac:dyDescent="0.25">
      <c r="A130" s="22"/>
      <c r="B130" s="15"/>
    </row>
    <row r="131" spans="1:2" x14ac:dyDescent="0.25">
      <c r="B131" s="15"/>
    </row>
    <row r="132" spans="1:2" x14ac:dyDescent="0.25">
      <c r="A132" s="22" t="s">
        <v>615</v>
      </c>
      <c r="B132" s="15"/>
    </row>
    <row r="133" spans="1:2" x14ac:dyDescent="0.25">
      <c r="A133" s="23" t="s">
        <v>616</v>
      </c>
      <c r="B133" s="15"/>
    </row>
    <row r="134" spans="1:2" x14ac:dyDescent="0.25">
      <c r="A134" s="23" t="s">
        <v>617</v>
      </c>
      <c r="B134" s="15"/>
    </row>
    <row r="135" spans="1:2" x14ac:dyDescent="0.25">
      <c r="A135" s="23" t="s">
        <v>618</v>
      </c>
      <c r="B135" s="15"/>
    </row>
    <row r="136" spans="1:2" x14ac:dyDescent="0.25">
      <c r="A136" s="23" t="s">
        <v>619</v>
      </c>
      <c r="B136" s="15"/>
    </row>
    <row r="137" spans="1:2" x14ac:dyDescent="0.25">
      <c r="A137" s="23" t="s">
        <v>620</v>
      </c>
      <c r="B137" s="15"/>
    </row>
    <row r="138" spans="1:2" x14ac:dyDescent="0.25">
      <c r="A138" s="23" t="s">
        <v>621</v>
      </c>
      <c r="B138" s="15"/>
    </row>
    <row r="139" spans="1:2" x14ac:dyDescent="0.25">
      <c r="A139" s="23" t="s">
        <v>623</v>
      </c>
      <c r="B139" s="15"/>
    </row>
    <row r="140" spans="1:2" x14ac:dyDescent="0.25">
      <c r="A140" s="23" t="s">
        <v>625</v>
      </c>
      <c r="B140" s="15"/>
    </row>
    <row r="141" spans="1:2" x14ac:dyDescent="0.25">
      <c r="A141" s="23" t="s">
        <v>627</v>
      </c>
      <c r="B141" s="15"/>
    </row>
    <row r="142" spans="1:2" x14ac:dyDescent="0.25">
      <c r="A142" s="23" t="s">
        <v>629</v>
      </c>
      <c r="B142" s="15"/>
    </row>
    <row r="143" spans="1:2" x14ac:dyDescent="0.25">
      <c r="A143" s="23" t="s">
        <v>631</v>
      </c>
      <c r="B143" s="15"/>
    </row>
    <row r="144" spans="1:2" x14ac:dyDescent="0.25">
      <c r="A144" s="23" t="s">
        <v>633</v>
      </c>
      <c r="B144" s="15"/>
    </row>
    <row r="145" spans="1:2" x14ac:dyDescent="0.25">
      <c r="A145" s="23" t="s">
        <v>635</v>
      </c>
      <c r="B145" s="15"/>
    </row>
    <row r="146" spans="1:2" x14ac:dyDescent="0.25">
      <c r="A146" s="23" t="s">
        <v>637</v>
      </c>
      <c r="B146" s="15"/>
    </row>
    <row r="147" spans="1:2" x14ac:dyDescent="0.25">
      <c r="A147" s="23" t="s">
        <v>639</v>
      </c>
      <c r="B147" s="15"/>
    </row>
    <row r="148" spans="1:2" x14ac:dyDescent="0.25">
      <c r="A148" s="23" t="s">
        <v>641</v>
      </c>
      <c r="B148" s="15"/>
    </row>
    <row r="149" spans="1:2" x14ac:dyDescent="0.25">
      <c r="A149" s="23" t="s">
        <v>643</v>
      </c>
      <c r="B149" s="15"/>
    </row>
    <row r="150" spans="1:2" x14ac:dyDescent="0.25">
      <c r="A150" s="23" t="s">
        <v>645</v>
      </c>
      <c r="B150" s="15"/>
    </row>
    <row r="151" spans="1:2" x14ac:dyDescent="0.25">
      <c r="A151" s="23" t="s">
        <v>647</v>
      </c>
      <c r="B151" s="15"/>
    </row>
    <row r="152" spans="1:2" x14ac:dyDescent="0.25">
      <c r="A152" s="23" t="s">
        <v>649</v>
      </c>
      <c r="B152" s="15"/>
    </row>
    <row r="153" spans="1:2" x14ac:dyDescent="0.25">
      <c r="A153" s="23" t="s">
        <v>651</v>
      </c>
      <c r="B153" s="15"/>
    </row>
    <row r="154" spans="1:2" x14ac:dyDescent="0.25">
      <c r="A154" s="23" t="s">
        <v>653</v>
      </c>
      <c r="B154" s="15"/>
    </row>
    <row r="155" spans="1:2" x14ac:dyDescent="0.25">
      <c r="A155" s="23" t="s">
        <v>655</v>
      </c>
      <c r="B155" s="15"/>
    </row>
    <row r="156" spans="1:2" x14ac:dyDescent="0.25">
      <c r="A156" s="23" t="s">
        <v>657</v>
      </c>
      <c r="B156" s="15"/>
    </row>
    <row r="157" spans="1:2" x14ac:dyDescent="0.25">
      <c r="A157" s="23" t="s">
        <v>659</v>
      </c>
      <c r="B157" s="15"/>
    </row>
    <row r="158" spans="1:2" x14ac:dyDescent="0.25">
      <c r="A158" s="23" t="s">
        <v>661</v>
      </c>
      <c r="B158" s="15"/>
    </row>
    <row r="159" spans="1:2" x14ac:dyDescent="0.25">
      <c r="A159" s="23" t="s">
        <v>663</v>
      </c>
      <c r="B159" s="15"/>
    </row>
    <row r="160" spans="1:2" x14ac:dyDescent="0.25">
      <c r="A160" s="23" t="s">
        <v>665</v>
      </c>
      <c r="B160" s="15"/>
    </row>
    <row r="161" spans="1:2" x14ac:dyDescent="0.25">
      <c r="A161" s="23" t="s">
        <v>667</v>
      </c>
      <c r="B161" s="15"/>
    </row>
    <row r="162" spans="1:2" x14ac:dyDescent="0.25">
      <c r="A162" s="23" t="s">
        <v>669</v>
      </c>
      <c r="B162" s="15"/>
    </row>
    <row r="163" spans="1:2" x14ac:dyDescent="0.25">
      <c r="A163" s="23" t="s">
        <v>671</v>
      </c>
      <c r="B163" s="15"/>
    </row>
    <row r="164" spans="1:2" x14ac:dyDescent="0.25">
      <c r="A164" s="23" t="s">
        <v>673</v>
      </c>
      <c r="B164" s="15"/>
    </row>
    <row r="165" spans="1:2" x14ac:dyDescent="0.25">
      <c r="A165" s="23" t="s">
        <v>675</v>
      </c>
      <c r="B165" s="15"/>
    </row>
    <row r="166" spans="1:2" x14ac:dyDescent="0.25">
      <c r="A166" s="23" t="s">
        <v>677</v>
      </c>
      <c r="B166" s="15"/>
    </row>
    <row r="167" spans="1:2" x14ac:dyDescent="0.25">
      <c r="A167" s="23" t="s">
        <v>679</v>
      </c>
      <c r="B167" s="15"/>
    </row>
    <row r="168" spans="1:2" x14ac:dyDescent="0.25">
      <c r="A168" s="23" t="s">
        <v>681</v>
      </c>
      <c r="B168" s="15"/>
    </row>
    <row r="169" spans="1:2" x14ac:dyDescent="0.25">
      <c r="A169" s="23" t="s">
        <v>683</v>
      </c>
      <c r="B169" s="15"/>
    </row>
    <row r="170" spans="1:2" x14ac:dyDescent="0.25">
      <c r="A170" s="23" t="s">
        <v>685</v>
      </c>
      <c r="B170" s="15"/>
    </row>
    <row r="171" spans="1:2" x14ac:dyDescent="0.25">
      <c r="A171" s="23" t="s">
        <v>687</v>
      </c>
      <c r="B171" s="15"/>
    </row>
    <row r="172" spans="1:2" x14ac:dyDescent="0.25">
      <c r="A172" s="23" t="s">
        <v>689</v>
      </c>
      <c r="B172" s="15"/>
    </row>
    <row r="173" spans="1:2" x14ac:dyDescent="0.25">
      <c r="A173" s="23" t="s">
        <v>691</v>
      </c>
      <c r="B173" s="15"/>
    </row>
    <row r="174" spans="1:2" x14ac:dyDescent="0.25">
      <c r="A174" s="23" t="s">
        <v>693</v>
      </c>
      <c r="B174" s="15"/>
    </row>
    <row r="175" spans="1:2" x14ac:dyDescent="0.25">
      <c r="A175" s="23" t="s">
        <v>695</v>
      </c>
      <c r="B175" s="15"/>
    </row>
    <row r="176" spans="1:2" x14ac:dyDescent="0.25">
      <c r="A176" s="23" t="s">
        <v>697</v>
      </c>
      <c r="B176" s="15"/>
    </row>
    <row r="177" spans="1:2" x14ac:dyDescent="0.25">
      <c r="A177" s="23" t="s">
        <v>699</v>
      </c>
      <c r="B177" s="15"/>
    </row>
    <row r="178" spans="1:2" x14ac:dyDescent="0.25">
      <c r="A178" s="23" t="s">
        <v>701</v>
      </c>
      <c r="B178" s="15"/>
    </row>
    <row r="179" spans="1:2" x14ac:dyDescent="0.25">
      <c r="A179" s="23" t="s">
        <v>703</v>
      </c>
      <c r="B179" s="15"/>
    </row>
    <row r="180" spans="1:2" x14ac:dyDescent="0.25">
      <c r="A180" s="23" t="s">
        <v>705</v>
      </c>
      <c r="B180" s="15"/>
    </row>
    <row r="181" spans="1:2" x14ac:dyDescent="0.25">
      <c r="A181" s="23" t="s">
        <v>707</v>
      </c>
      <c r="B181" s="15"/>
    </row>
    <row r="182" spans="1:2" x14ac:dyDescent="0.25">
      <c r="A182" s="23" t="s">
        <v>709</v>
      </c>
      <c r="B182" s="15"/>
    </row>
    <row r="183" spans="1:2" x14ac:dyDescent="0.25">
      <c r="A183" s="23" t="s">
        <v>711</v>
      </c>
      <c r="B183" s="15"/>
    </row>
    <row r="184" spans="1:2" x14ac:dyDescent="0.25">
      <c r="A184" s="23" t="s">
        <v>713</v>
      </c>
      <c r="B184" s="15"/>
    </row>
    <row r="185" spans="1:2" x14ac:dyDescent="0.25">
      <c r="A185" s="23" t="s">
        <v>715</v>
      </c>
      <c r="B185" s="15"/>
    </row>
    <row r="186" spans="1:2" x14ac:dyDescent="0.25">
      <c r="A186" s="23" t="s">
        <v>717</v>
      </c>
      <c r="B186" s="15"/>
    </row>
    <row r="187" spans="1:2" x14ac:dyDescent="0.25">
      <c r="A187" s="23" t="s">
        <v>719</v>
      </c>
      <c r="B187" s="15"/>
    </row>
    <row r="188" spans="1:2" x14ac:dyDescent="0.25">
      <c r="A188" s="23" t="s">
        <v>721</v>
      </c>
      <c r="B188" s="15"/>
    </row>
    <row r="189" spans="1:2" x14ac:dyDescent="0.25">
      <c r="A189" s="23" t="s">
        <v>723</v>
      </c>
      <c r="B189" s="15"/>
    </row>
    <row r="190" spans="1:2" x14ac:dyDescent="0.25">
      <c r="A190" s="23" t="s">
        <v>725</v>
      </c>
      <c r="B190" s="15"/>
    </row>
    <row r="191" spans="1:2" x14ac:dyDescent="0.25">
      <c r="A191" s="23" t="s">
        <v>727</v>
      </c>
      <c r="B191" s="15"/>
    </row>
    <row r="192" spans="1:2" x14ac:dyDescent="0.25">
      <c r="A192" s="23" t="s">
        <v>729</v>
      </c>
      <c r="B192" s="15"/>
    </row>
    <row r="193" spans="1:2" x14ac:dyDescent="0.25">
      <c r="A193" s="23" t="s">
        <v>731</v>
      </c>
      <c r="B193" s="15"/>
    </row>
    <row r="194" spans="1:2" x14ac:dyDescent="0.25">
      <c r="A194" s="23" t="s">
        <v>733</v>
      </c>
      <c r="B194" s="15"/>
    </row>
    <row r="195" spans="1:2" x14ac:dyDescent="0.25">
      <c r="A195" s="23" t="s">
        <v>735</v>
      </c>
      <c r="B195" s="15"/>
    </row>
    <row r="196" spans="1:2" x14ac:dyDescent="0.25">
      <c r="A196" s="23" t="s">
        <v>737</v>
      </c>
      <c r="B196" s="15"/>
    </row>
    <row r="197" spans="1:2" x14ac:dyDescent="0.25">
      <c r="A197" s="23" t="s">
        <v>739</v>
      </c>
      <c r="B197" s="15"/>
    </row>
    <row r="198" spans="1:2" x14ac:dyDescent="0.25">
      <c r="A198" s="23" t="s">
        <v>740</v>
      </c>
      <c r="B198" s="15"/>
    </row>
    <row r="199" spans="1:2" x14ac:dyDescent="0.25">
      <c r="A199" s="23" t="s">
        <v>741</v>
      </c>
      <c r="B199" s="15"/>
    </row>
    <row r="200" spans="1:2" x14ac:dyDescent="0.25">
      <c r="A200" s="23" t="s">
        <v>742</v>
      </c>
      <c r="B200" s="15"/>
    </row>
    <row r="201" spans="1:2" x14ac:dyDescent="0.25">
      <c r="A201" s="23" t="s">
        <v>643</v>
      </c>
      <c r="B201" s="15"/>
    </row>
    <row r="202" spans="1:2" x14ac:dyDescent="0.25">
      <c r="A202" s="23" t="s">
        <v>744</v>
      </c>
      <c r="B202" s="15"/>
    </row>
    <row r="203" spans="1:2" x14ac:dyDescent="0.25">
      <c r="A203" s="23" t="s">
        <v>745</v>
      </c>
      <c r="B203" s="15"/>
    </row>
    <row r="204" spans="1:2" x14ac:dyDescent="0.25">
      <c r="A204" s="23" t="s">
        <v>746</v>
      </c>
      <c r="B204" s="15"/>
    </row>
    <row r="205" spans="1:2" x14ac:dyDescent="0.25">
      <c r="A205" s="23" t="s">
        <v>747</v>
      </c>
      <c r="B205" s="15"/>
    </row>
    <row r="206" spans="1:2" x14ac:dyDescent="0.25">
      <c r="A206" s="23" t="s">
        <v>749</v>
      </c>
      <c r="B206" s="15"/>
    </row>
    <row r="207" spans="1:2" x14ac:dyDescent="0.25">
      <c r="A207" s="23" t="s">
        <v>751</v>
      </c>
      <c r="B207" s="15"/>
    </row>
    <row r="208" spans="1:2" x14ac:dyDescent="0.25">
      <c r="A208" s="23" t="s">
        <v>753</v>
      </c>
      <c r="B208" s="15"/>
    </row>
    <row r="209" spans="1:2" x14ac:dyDescent="0.25">
      <c r="A209" s="23" t="s">
        <v>755</v>
      </c>
      <c r="B209" s="15"/>
    </row>
    <row r="210" spans="1:2" x14ac:dyDescent="0.25">
      <c r="A210" s="23" t="s">
        <v>757</v>
      </c>
      <c r="B210" s="15"/>
    </row>
    <row r="211" spans="1:2" outlineLevel="1" x14ac:dyDescent="0.25">
      <c r="A211" s="23" t="s">
        <v>759</v>
      </c>
    </row>
    <row r="212" spans="1:2" outlineLevel="1" x14ac:dyDescent="0.25">
      <c r="A212" s="23" t="s">
        <v>761</v>
      </c>
    </row>
    <row r="213" spans="1:2" outlineLevel="1" x14ac:dyDescent="0.25">
      <c r="A213" s="23" t="s">
        <v>763</v>
      </c>
    </row>
    <row r="214" spans="1:2" outlineLevel="1" x14ac:dyDescent="0.25">
      <c r="A214" s="23" t="s">
        <v>765</v>
      </c>
    </row>
    <row r="215" spans="1:2" outlineLevel="1" x14ac:dyDescent="0.25">
      <c r="A215" s="23" t="s">
        <v>767</v>
      </c>
    </row>
    <row r="216" spans="1:2" outlineLevel="1" x14ac:dyDescent="0.25"/>
    <row r="217" spans="1:2" outlineLevel="1" x14ac:dyDescent="0.25"/>
    <row r="218" spans="1:2" outlineLevel="1" x14ac:dyDescent="0.25">
      <c r="A218" s="22" t="s">
        <v>769</v>
      </c>
    </row>
    <row r="219" spans="1:2" outlineLevel="1" x14ac:dyDescent="0.25">
      <c r="A219" s="23" t="s">
        <v>770</v>
      </c>
    </row>
    <row r="220" spans="1:2" outlineLevel="1" x14ac:dyDescent="0.25">
      <c r="A220" s="23" t="s">
        <v>771</v>
      </c>
    </row>
    <row r="221" spans="1:2" outlineLevel="1" x14ac:dyDescent="0.25">
      <c r="A221" s="23" t="s">
        <v>772</v>
      </c>
    </row>
    <row r="222" spans="1:2" outlineLevel="1" x14ac:dyDescent="0.25">
      <c r="A222" s="23" t="s">
        <v>773</v>
      </c>
    </row>
    <row r="223" spans="1:2" outlineLevel="1" x14ac:dyDescent="0.25">
      <c r="A223" s="23" t="s">
        <v>774</v>
      </c>
    </row>
    <row r="224" spans="1:2" outlineLevel="1" x14ac:dyDescent="0.25">
      <c r="A224" s="23" t="s">
        <v>775</v>
      </c>
    </row>
    <row r="225" spans="1:56" outlineLevel="1" x14ac:dyDescent="0.25">
      <c r="A225" s="23" t="s">
        <v>776</v>
      </c>
    </row>
    <row r="226" spans="1:56" ht="30" outlineLevel="1" x14ac:dyDescent="0.25">
      <c r="A226" s="26" t="s">
        <v>778</v>
      </c>
    </row>
    <row r="227" spans="1:56" ht="30" outlineLevel="1" x14ac:dyDescent="0.25">
      <c r="A227" s="26" t="s">
        <v>780</v>
      </c>
    </row>
    <row r="228" spans="1:56" x14ac:dyDescent="0.25">
      <c r="A228" s="26" t="s">
        <v>782</v>
      </c>
    </row>
    <row r="229" spans="1:56" x14ac:dyDescent="0.25">
      <c r="A229" s="26" t="s">
        <v>783</v>
      </c>
    </row>
    <row r="232" spans="1:56" x14ac:dyDescent="0.25">
      <c r="A232" s="21" t="s">
        <v>784</v>
      </c>
    </row>
    <row r="233" spans="1:56" ht="45" x14ac:dyDescent="0.25">
      <c r="A233" s="28" t="s">
        <v>145</v>
      </c>
      <c r="B233" s="19" t="s">
        <v>785</v>
      </c>
      <c r="C233" s="11">
        <v>0.66666700000000001</v>
      </c>
      <c r="D233" s="11">
        <v>0.66666700000000001</v>
      </c>
      <c r="E233" s="11">
        <v>0.66666700000000001</v>
      </c>
      <c r="F233" s="11">
        <v>0.66666700000000001</v>
      </c>
      <c r="G233" s="11">
        <v>0.66666700000000001</v>
      </c>
      <c r="H233" s="11">
        <v>0.66666700000000001</v>
      </c>
      <c r="I233" s="11">
        <v>0.74020900000000001</v>
      </c>
      <c r="J233" s="11">
        <v>0.75</v>
      </c>
      <c r="K233" s="11">
        <v>0.74748899999999996</v>
      </c>
      <c r="L233" s="11">
        <v>0.66666700000000001</v>
      </c>
      <c r="M233" s="11">
        <v>0.66666700000000001</v>
      </c>
      <c r="N233" s="11">
        <v>0.66666700000000001</v>
      </c>
      <c r="O233" s="11">
        <v>0.66666700000000001</v>
      </c>
      <c r="P233" s="11">
        <v>0.66666700000000001</v>
      </c>
      <c r="Q233" s="11">
        <v>0.66666700000000001</v>
      </c>
      <c r="R233" s="11">
        <v>0.66666700000000001</v>
      </c>
      <c r="S233" s="11">
        <v>0.66666700000000001</v>
      </c>
      <c r="T233" s="11">
        <v>0.66666700000000001</v>
      </c>
      <c r="U233" s="11">
        <v>0.66666700000000001</v>
      </c>
      <c r="V233" s="11">
        <v>0.66666700000000001</v>
      </c>
      <c r="W233" s="11">
        <v>0.66666700000000001</v>
      </c>
      <c r="X233" s="11">
        <v>0.58333299999999999</v>
      </c>
      <c r="Y233" s="11">
        <v>0.35450799999999999</v>
      </c>
      <c r="Z233" s="11">
        <v>0.33333299999999999</v>
      </c>
      <c r="AA233" s="11">
        <v>0.33333299999999999</v>
      </c>
      <c r="AB233" s="11">
        <v>0.24942900000000001</v>
      </c>
      <c r="AC233" s="11">
        <v>0.20833299999999999</v>
      </c>
      <c r="AD233" s="11">
        <v>0.20833299999999999</v>
      </c>
      <c r="AE233" s="11">
        <v>0.20833299999999999</v>
      </c>
      <c r="AF233" s="11">
        <v>0.20833299999999999</v>
      </c>
      <c r="AG233" s="11">
        <v>0.20833299999999999</v>
      </c>
      <c r="AH233" s="11">
        <v>0.20833299999999999</v>
      </c>
      <c r="AI233" s="11">
        <v>0.20833299999999999</v>
      </c>
      <c r="AJ233" s="11">
        <v>0.20833299999999999</v>
      </c>
      <c r="AK233" s="11">
        <v>0.20833299999999999</v>
      </c>
      <c r="AL233" s="11">
        <v>0.20833299999999999</v>
      </c>
      <c r="AM233" s="11">
        <v>0.20833299999999999</v>
      </c>
      <c r="AN233" s="11">
        <v>0.20833299999999999</v>
      </c>
      <c r="AO233" s="11">
        <v>0.20833299999999999</v>
      </c>
      <c r="AP233" s="11">
        <v>0.20833299999999999</v>
      </c>
      <c r="AQ233" s="11">
        <v>0.20833299999999999</v>
      </c>
      <c r="AR233" s="11">
        <v>0.20833299999999999</v>
      </c>
      <c r="AS233" s="11">
        <v>0.20833299999999999</v>
      </c>
      <c r="AT233" s="11">
        <v>0.20833299999999999</v>
      </c>
      <c r="AU233" s="11">
        <v>0.20833299999999999</v>
      </c>
      <c r="AV233" s="11">
        <v>0.20833299999999999</v>
      </c>
      <c r="AW233" s="11">
        <v>0.20833299999999999</v>
      </c>
      <c r="AX233" s="11">
        <v>0.20833299999999999</v>
      </c>
      <c r="AY233" s="11">
        <v>0.20833299999999999</v>
      </c>
      <c r="AZ233" s="11">
        <v>0.20833299999999999</v>
      </c>
      <c r="BA233" s="11">
        <v>0.20833299999999999</v>
      </c>
      <c r="BB233" s="11">
        <v>0.20833299999999999</v>
      </c>
      <c r="BC233" s="11">
        <v>0.20833299999999999</v>
      </c>
      <c r="BD233" s="11">
        <v>0.20833299999999999</v>
      </c>
    </row>
    <row r="234" spans="1:56" x14ac:dyDescent="0.25">
      <c r="A234" s="28" t="s">
        <v>150</v>
      </c>
      <c r="B234" s="12" t="s">
        <v>153</v>
      </c>
      <c r="C234" s="11">
        <v>0.5</v>
      </c>
      <c r="D234" s="11">
        <v>0.5</v>
      </c>
      <c r="E234" s="11">
        <v>0.5</v>
      </c>
      <c r="F234" s="11">
        <v>0.5</v>
      </c>
      <c r="G234" s="11">
        <v>0.5</v>
      </c>
      <c r="H234" s="11">
        <v>0.5</v>
      </c>
      <c r="I234" s="11">
        <v>0.5</v>
      </c>
      <c r="J234" s="11">
        <v>0.5</v>
      </c>
      <c r="K234" s="11">
        <v>0.5</v>
      </c>
      <c r="L234" s="11">
        <v>0.5</v>
      </c>
      <c r="M234" s="11">
        <v>0.5</v>
      </c>
      <c r="N234" s="11">
        <v>0.5</v>
      </c>
      <c r="O234" s="11">
        <v>0.5</v>
      </c>
      <c r="P234" s="11">
        <v>0.5</v>
      </c>
      <c r="Q234" s="11">
        <v>0.5</v>
      </c>
      <c r="R234" s="11">
        <v>0.5</v>
      </c>
      <c r="S234" s="11">
        <v>0.5</v>
      </c>
      <c r="T234" s="11">
        <v>0.5</v>
      </c>
      <c r="U234" s="11">
        <v>0.5</v>
      </c>
      <c r="V234" s="11">
        <v>0.5</v>
      </c>
      <c r="W234" s="11">
        <v>0.5</v>
      </c>
      <c r="X234" s="11">
        <v>0.5</v>
      </c>
      <c r="Y234" s="11">
        <v>0.5</v>
      </c>
      <c r="Z234" s="11">
        <v>0.75</v>
      </c>
      <c r="AA234" s="11">
        <v>0.75</v>
      </c>
      <c r="AB234" s="11">
        <v>0.75</v>
      </c>
      <c r="AC234" s="11">
        <v>0.75</v>
      </c>
      <c r="AD234" s="11">
        <v>0.75</v>
      </c>
      <c r="AE234" s="11">
        <v>0.75</v>
      </c>
      <c r="AF234" s="11">
        <v>0.75</v>
      </c>
      <c r="AG234" s="11">
        <v>0.75</v>
      </c>
      <c r="AH234" s="11">
        <v>0.75</v>
      </c>
      <c r="AI234" s="11">
        <v>0.75</v>
      </c>
      <c r="AJ234" s="11">
        <v>0.75</v>
      </c>
      <c r="AK234" s="11">
        <v>0.75</v>
      </c>
      <c r="AL234" s="11">
        <v>0.75</v>
      </c>
      <c r="AM234" s="11">
        <v>0.75</v>
      </c>
      <c r="AN234" s="11">
        <v>0.75</v>
      </c>
      <c r="AO234" s="11">
        <v>0.75</v>
      </c>
      <c r="AP234" s="11">
        <v>0.75</v>
      </c>
      <c r="AQ234" s="11">
        <v>0.75</v>
      </c>
      <c r="AR234" s="11">
        <v>0.75</v>
      </c>
      <c r="AS234" s="11">
        <v>0.75</v>
      </c>
      <c r="AT234" s="11">
        <v>0.75</v>
      </c>
      <c r="AU234" s="11">
        <v>0.75</v>
      </c>
      <c r="AV234" s="11">
        <v>0.75</v>
      </c>
      <c r="AW234" s="11">
        <v>0.75</v>
      </c>
      <c r="AX234" s="11">
        <v>0.75</v>
      </c>
      <c r="AY234" s="11">
        <v>0.75</v>
      </c>
      <c r="AZ234" s="11">
        <v>0.75</v>
      </c>
      <c r="BA234" s="11">
        <v>0.75</v>
      </c>
    </row>
    <row r="235" spans="1:56" ht="45" x14ac:dyDescent="0.25">
      <c r="A235" s="28" t="s">
        <v>786</v>
      </c>
      <c r="B235" s="19" t="s">
        <v>787</v>
      </c>
      <c r="C235" s="11">
        <v>4</v>
      </c>
      <c r="D235" s="11" t="s">
        <v>188</v>
      </c>
      <c r="E235" s="11" t="s">
        <v>188</v>
      </c>
      <c r="F235" s="11" t="s">
        <v>188</v>
      </c>
      <c r="G235" s="11" t="s">
        <v>188</v>
      </c>
      <c r="H235" s="11" t="s">
        <v>188</v>
      </c>
      <c r="I235" s="11" t="s">
        <v>188</v>
      </c>
      <c r="J235" s="11" t="s">
        <v>188</v>
      </c>
      <c r="K235" s="11" t="s">
        <v>188</v>
      </c>
      <c r="L235" s="11" t="s">
        <v>188</v>
      </c>
      <c r="M235" s="11">
        <v>11</v>
      </c>
      <c r="N235" s="11" t="s">
        <v>188</v>
      </c>
      <c r="O235" s="11" t="s">
        <v>188</v>
      </c>
      <c r="P235" s="11" t="s">
        <v>188</v>
      </c>
      <c r="Q235" s="11" t="s">
        <v>188</v>
      </c>
      <c r="R235" s="11" t="s">
        <v>188</v>
      </c>
      <c r="S235" s="11" t="s">
        <v>188</v>
      </c>
      <c r="T235" s="11" t="s">
        <v>188</v>
      </c>
      <c r="U235" s="11" t="s">
        <v>188</v>
      </c>
      <c r="V235" s="11" t="s">
        <v>188</v>
      </c>
      <c r="W235" s="11">
        <v>12</v>
      </c>
      <c r="X235" s="11" t="s">
        <v>188</v>
      </c>
      <c r="Y235" s="11" t="s">
        <v>188</v>
      </c>
      <c r="Z235" s="11" t="s">
        <v>188</v>
      </c>
      <c r="AA235" s="11" t="s">
        <v>188</v>
      </c>
      <c r="AB235" s="11" t="s">
        <v>188</v>
      </c>
      <c r="AC235" s="11" t="s">
        <v>188</v>
      </c>
      <c r="AD235" s="11" t="s">
        <v>188</v>
      </c>
      <c r="AE235" s="11" t="s">
        <v>188</v>
      </c>
      <c r="AF235" s="11" t="s">
        <v>188</v>
      </c>
      <c r="AG235" s="11">
        <v>16</v>
      </c>
      <c r="AH235" s="11" t="s">
        <v>188</v>
      </c>
      <c r="AI235" s="11" t="s">
        <v>188</v>
      </c>
      <c r="AJ235" s="11" t="s">
        <v>188</v>
      </c>
      <c r="AK235" s="11" t="s">
        <v>188</v>
      </c>
      <c r="AL235" s="11" t="s">
        <v>188</v>
      </c>
      <c r="AM235" s="11" t="s">
        <v>188</v>
      </c>
      <c r="AN235" s="11" t="s">
        <v>188</v>
      </c>
      <c r="AO235" s="11" t="s">
        <v>188</v>
      </c>
      <c r="AP235" s="11" t="s">
        <v>188</v>
      </c>
      <c r="AQ235" s="11">
        <v>15</v>
      </c>
      <c r="AR235" s="11">
        <v>16</v>
      </c>
      <c r="AS235" s="11" t="s">
        <v>188</v>
      </c>
      <c r="AT235" s="11" t="s">
        <v>188</v>
      </c>
      <c r="AU235" s="11" t="s">
        <v>188</v>
      </c>
      <c r="AV235" s="11" t="s">
        <v>188</v>
      </c>
      <c r="AW235" s="11" t="s">
        <v>188</v>
      </c>
      <c r="AX235" s="11">
        <v>10.54144</v>
      </c>
      <c r="AY235" s="11" t="s">
        <v>188</v>
      </c>
      <c r="AZ235" s="11" t="s">
        <v>188</v>
      </c>
      <c r="BA235" s="11" t="s">
        <v>188</v>
      </c>
      <c r="BB235" s="11" t="s">
        <v>188</v>
      </c>
      <c r="BC235" s="11" t="s">
        <v>188</v>
      </c>
      <c r="BD235" s="11" t="s">
        <v>188</v>
      </c>
    </row>
    <row r="236" spans="1:56" ht="30" x14ac:dyDescent="0.25">
      <c r="A236" s="29" t="s">
        <v>788</v>
      </c>
      <c r="B236" s="16" t="s">
        <v>789</v>
      </c>
      <c r="C236" s="11">
        <v>53</v>
      </c>
      <c r="D236" s="11">
        <v>53</v>
      </c>
      <c r="E236" s="11">
        <v>53</v>
      </c>
      <c r="F236" s="11">
        <v>53</v>
      </c>
      <c r="G236" s="11">
        <v>53</v>
      </c>
      <c r="H236" s="11">
        <v>51</v>
      </c>
      <c r="I236" s="11">
        <v>51</v>
      </c>
      <c r="J236" s="11">
        <v>51</v>
      </c>
      <c r="K236" s="11">
        <v>51</v>
      </c>
      <c r="L236" s="11">
        <v>51</v>
      </c>
      <c r="M236" s="11">
        <v>51</v>
      </c>
      <c r="N236" s="11">
        <v>51</v>
      </c>
      <c r="O236" s="11">
        <v>51</v>
      </c>
      <c r="P236" s="11">
        <v>51</v>
      </c>
      <c r="Q236" s="11">
        <v>51</v>
      </c>
      <c r="R236" s="11">
        <v>51</v>
      </c>
      <c r="S236" s="11">
        <v>51</v>
      </c>
      <c r="T236" s="11">
        <v>51</v>
      </c>
      <c r="U236" s="11">
        <v>51</v>
      </c>
      <c r="V236" s="11">
        <v>44</v>
      </c>
      <c r="W236" s="11">
        <v>43</v>
      </c>
      <c r="X236" s="11">
        <v>39</v>
      </c>
      <c r="Y236" s="11">
        <v>39</v>
      </c>
      <c r="Z236" s="11">
        <v>39</v>
      </c>
      <c r="AA236" s="11">
        <v>39</v>
      </c>
      <c r="AB236" s="11">
        <v>39</v>
      </c>
      <c r="AC236" s="11">
        <v>39</v>
      </c>
      <c r="AD236" s="11">
        <v>38</v>
      </c>
      <c r="AE236" s="11">
        <v>38</v>
      </c>
      <c r="AF236" s="11">
        <v>38</v>
      </c>
      <c r="AG236" s="11">
        <v>38</v>
      </c>
      <c r="AH236" s="11">
        <v>37</v>
      </c>
      <c r="AI236" s="11">
        <v>36</v>
      </c>
      <c r="AJ236" s="11">
        <v>35.5</v>
      </c>
      <c r="AK236" s="11">
        <v>34</v>
      </c>
      <c r="AL236" s="11">
        <v>33.5</v>
      </c>
      <c r="AM236" s="11">
        <v>32.5</v>
      </c>
      <c r="AN236" s="11">
        <v>32</v>
      </c>
      <c r="AO236" s="11">
        <v>31.5</v>
      </c>
      <c r="AP236" s="11">
        <v>30.5</v>
      </c>
      <c r="AQ236" s="11">
        <v>30</v>
      </c>
    </row>
  </sheetData>
  <mergeCells count="1">
    <mergeCell ref="A1:XFD1"/>
  </mergeCells>
  <hyperlinks>
    <hyperlink ref="B52" r:id="rId1" xr:uid="{A612F797-7A18-4976-8E80-D24DE45B6DB9}"/>
    <hyperlink ref="B53" r:id="rId2" location="Completed%20dwellings" xr:uid="{4EB3FECF-834A-47C4-B050-B6641086AD6A}"/>
    <hyperlink ref="B54" r:id="rId3" xr:uid="{39A10FFF-67B4-42D2-A103-5C4C5849D011}"/>
    <hyperlink ref="B55" r:id="rId4" xr:uid="{07DE5396-E63E-496A-B9DB-4DC6EE3E24AA}"/>
    <hyperlink ref="B56" r:id="rId5" xr:uid="{9A3BD6B9-33E9-4A92-BBAB-CDB11570339A}"/>
    <hyperlink ref="B57" r:id="rId6" xr:uid="{F6E331AF-6095-4A4C-B42C-D68629E68355}"/>
    <hyperlink ref="B233" r:id="rId7" display="https://rpubs.com/Konstantin_Xo/RHMR" xr:uid="{149FE3F9-CAF5-4AD2-8C27-60301ADFDB57}"/>
    <hyperlink ref="B235" r:id="rId8" display="https://dataverse.shinyapps.io/socialhousing/" xr:uid="{DDC9860C-1878-48C4-ADEA-EE80C17D2BC9}"/>
    <hyperlink ref="B234" r:id="rId9" xr:uid="{E3067926-91DC-4231-B518-DB685471A365}"/>
    <hyperlink ref="B27" r:id="rId10" xr:uid="{BA24382B-7D8A-4DF3-BE31-00A969277B12}"/>
  </hyperlinks>
  <pageMargins left="0.7" right="0.7" top="0.78740157499999996" bottom="0.78740157499999996" header="0.3" footer="0.3"/>
  <pageSetup paperSize="9" orientation="portrait" r:id="rId11"/>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51737B"/>
  </sheetPr>
  <dimension ref="A1:BE236"/>
  <sheetViews>
    <sheetView workbookViewId="0">
      <pane xSplit="1" topLeftCell="B1" activePane="topRight" state="frozen"/>
      <selection pane="topRight" activeCell="A25" sqref="A25"/>
    </sheetView>
  </sheetViews>
  <sheetFormatPr baseColWidth="10" defaultColWidth="9.140625" defaultRowHeight="15" outlineLevelRow="1" x14ac:dyDescent="0.25"/>
  <cols>
    <col min="1" max="1" width="78.28515625" style="23" customWidth="1"/>
    <col min="2" max="2" width="42.28515625" style="5" customWidth="1"/>
    <col min="3" max="7" width="10.42578125" style="5" bestFit="1" customWidth="1"/>
    <col min="8" max="10" width="10.85546875" style="5" bestFit="1" customWidth="1"/>
    <col min="11" max="12" width="10.42578125" style="5" bestFit="1" customWidth="1"/>
    <col min="13" max="16" width="10.85546875" style="5" bestFit="1" customWidth="1"/>
    <col min="17" max="17" width="10.42578125" style="5" bestFit="1" customWidth="1"/>
    <col min="18" max="18" width="10.85546875" style="5" bestFit="1" customWidth="1"/>
    <col min="19" max="19" width="10.42578125" style="5" bestFit="1" customWidth="1"/>
    <col min="20" max="24" width="10.85546875" style="5" bestFit="1" customWidth="1"/>
    <col min="25" max="25" width="10.42578125" style="5" bestFit="1" customWidth="1"/>
    <col min="26" max="26" width="11.42578125" style="5" bestFit="1" customWidth="1"/>
    <col min="27" max="37" width="10.42578125" style="5" bestFit="1" customWidth="1"/>
    <col min="38" max="38" width="10.85546875" style="5" bestFit="1" customWidth="1"/>
    <col min="39" max="39" width="10.42578125" style="5" bestFit="1" customWidth="1"/>
    <col min="40" max="41" width="10.85546875" style="5" bestFit="1" customWidth="1"/>
    <col min="42" max="42" width="11.42578125" style="5" bestFit="1" customWidth="1"/>
    <col min="43" max="51" width="10.85546875" style="5" bestFit="1" customWidth="1"/>
    <col min="52" max="52" width="10.42578125" style="5" bestFit="1" customWidth="1"/>
    <col min="53" max="53" width="10.85546875" style="5" bestFit="1" customWidth="1"/>
    <col min="54" max="54" width="10.42578125" style="5" bestFit="1" customWidth="1"/>
    <col min="55" max="55" width="11.42578125" style="5" bestFit="1" customWidth="1"/>
    <col min="56" max="56" width="10.28515625" style="5" bestFit="1" customWidth="1"/>
    <col min="57" max="58" width="9.140625" style="5" bestFit="1" customWidth="1"/>
    <col min="59" max="16384" width="9.140625" style="5"/>
  </cols>
  <sheetData>
    <row r="1" spans="1:57" s="92" customFormat="1" ht="90" customHeight="1" x14ac:dyDescent="0.25"/>
    <row r="3" spans="1:57" ht="21" x14ac:dyDescent="0.35">
      <c r="A3" s="64" t="s">
        <v>820</v>
      </c>
      <c r="B3" s="4"/>
    </row>
    <row r="5" spans="1:57" s="23" customFormat="1" x14ac:dyDescent="0.25">
      <c r="B5" s="23" t="s">
        <v>512</v>
      </c>
      <c r="C5" s="20">
        <v>1970</v>
      </c>
      <c r="D5" s="20">
        <v>1971</v>
      </c>
      <c r="E5" s="20">
        <v>1972</v>
      </c>
      <c r="F5" s="20">
        <v>1973</v>
      </c>
      <c r="G5" s="20">
        <v>1974</v>
      </c>
      <c r="H5" s="20">
        <v>1975</v>
      </c>
      <c r="I5" s="20">
        <v>1976</v>
      </c>
      <c r="J5" s="20">
        <v>1977</v>
      </c>
      <c r="K5" s="20">
        <v>1978</v>
      </c>
      <c r="L5" s="20">
        <v>1979</v>
      </c>
      <c r="M5" s="20">
        <v>1980</v>
      </c>
      <c r="N5" s="20">
        <v>1981</v>
      </c>
      <c r="O5" s="20">
        <v>1982</v>
      </c>
      <c r="P5" s="20">
        <v>1983</v>
      </c>
      <c r="Q5" s="20">
        <v>1984</v>
      </c>
      <c r="R5" s="20">
        <v>1985</v>
      </c>
      <c r="S5" s="20">
        <v>1986</v>
      </c>
      <c r="T5" s="20">
        <v>1987</v>
      </c>
      <c r="U5" s="20">
        <v>1988</v>
      </c>
      <c r="V5" s="20">
        <v>1989</v>
      </c>
      <c r="W5" s="20">
        <v>1990</v>
      </c>
      <c r="X5" s="20">
        <v>1991</v>
      </c>
      <c r="Y5" s="20">
        <v>1992</v>
      </c>
      <c r="Z5" s="20">
        <v>1993</v>
      </c>
      <c r="AA5" s="20">
        <v>1994</v>
      </c>
      <c r="AB5" s="20">
        <v>1995</v>
      </c>
      <c r="AC5" s="20">
        <v>1996</v>
      </c>
      <c r="AD5" s="20">
        <v>1997</v>
      </c>
      <c r="AE5" s="20">
        <v>1998</v>
      </c>
      <c r="AF5" s="20">
        <v>1999</v>
      </c>
      <c r="AG5" s="20">
        <v>2000</v>
      </c>
      <c r="AH5" s="20">
        <v>2001</v>
      </c>
      <c r="AI5" s="20">
        <v>2002</v>
      </c>
      <c r="AJ5" s="20">
        <v>2003</v>
      </c>
      <c r="AK5" s="20">
        <v>2004</v>
      </c>
      <c r="AL5" s="20">
        <v>2005</v>
      </c>
      <c r="AM5" s="20">
        <v>2006</v>
      </c>
      <c r="AN5" s="20">
        <v>2007</v>
      </c>
      <c r="AO5" s="20">
        <v>2008</v>
      </c>
      <c r="AP5" s="20">
        <v>2009</v>
      </c>
      <c r="AQ5" s="20">
        <v>2010</v>
      </c>
      <c r="AR5" s="20">
        <v>2011</v>
      </c>
      <c r="AS5" s="20">
        <v>2012</v>
      </c>
      <c r="AT5" s="20">
        <v>2013</v>
      </c>
      <c r="AU5" s="20">
        <v>2014</v>
      </c>
      <c r="AV5" s="20">
        <v>2015</v>
      </c>
      <c r="AW5" s="20">
        <v>2016</v>
      </c>
      <c r="AX5" s="20">
        <v>2017</v>
      </c>
      <c r="AY5" s="20">
        <v>2018</v>
      </c>
      <c r="AZ5" s="20">
        <v>2019</v>
      </c>
      <c r="BA5" s="20">
        <v>2020</v>
      </c>
      <c r="BB5" s="20">
        <v>2021</v>
      </c>
      <c r="BC5" s="20">
        <v>2022</v>
      </c>
      <c r="BD5" s="20">
        <v>2023</v>
      </c>
      <c r="BE5" s="20">
        <v>2024</v>
      </c>
    </row>
    <row r="6" spans="1:57" x14ac:dyDescent="0.25">
      <c r="A6" s="21" t="s">
        <v>513</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row>
    <row r="7" spans="1:57" x14ac:dyDescent="0.25">
      <c r="A7" s="23" t="s">
        <v>514</v>
      </c>
      <c r="B7" s="5" t="s">
        <v>515</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7">
        <v>74.400000000000006</v>
      </c>
      <c r="AL7" s="7">
        <v>77.5</v>
      </c>
      <c r="AM7" s="7">
        <v>77.599999999999994</v>
      </c>
      <c r="AN7" s="7">
        <v>79.099999999999994</v>
      </c>
      <c r="AO7" s="7">
        <v>80.3</v>
      </c>
      <c r="AP7" s="7">
        <v>81</v>
      </c>
      <c r="AQ7" s="7">
        <v>81.5</v>
      </c>
      <c r="AR7" s="7">
        <v>81.7</v>
      </c>
      <c r="AS7" s="7">
        <v>80.900000000000006</v>
      </c>
      <c r="AT7" s="7">
        <v>82.3</v>
      </c>
      <c r="AU7" s="7">
        <v>82.3</v>
      </c>
      <c r="AV7" s="7">
        <v>81.599999999999994</v>
      </c>
      <c r="AW7" s="7">
        <v>81.7</v>
      </c>
      <c r="AX7" s="7">
        <v>80.8</v>
      </c>
      <c r="AY7" s="7">
        <v>83.9</v>
      </c>
      <c r="AZ7" s="7">
        <v>84.6</v>
      </c>
      <c r="BA7" s="7">
        <v>82.7</v>
      </c>
      <c r="BB7" s="7">
        <v>83.1</v>
      </c>
      <c r="BC7" s="7">
        <v>82.4</v>
      </c>
      <c r="BD7" s="8">
        <v>82</v>
      </c>
    </row>
    <row r="8" spans="1:57" x14ac:dyDescent="0.25">
      <c r="A8" s="23" t="s">
        <v>516</v>
      </c>
      <c r="B8" s="5" t="s">
        <v>515</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7">
        <v>42.7</v>
      </c>
      <c r="AL8" s="7">
        <v>42.6</v>
      </c>
      <c r="AM8" s="7">
        <v>44.1</v>
      </c>
      <c r="AN8" s="7">
        <v>38.700000000000003</v>
      </c>
      <c r="AO8" s="7">
        <v>35.200000000000003</v>
      </c>
      <c r="AP8" s="7">
        <v>38.799999999999997</v>
      </c>
      <c r="AQ8" s="7">
        <v>33.5</v>
      </c>
      <c r="AR8" s="7">
        <v>37.299999999999997</v>
      </c>
      <c r="AS8" s="7">
        <v>37.299999999999997</v>
      </c>
      <c r="AT8" s="7">
        <v>37.200000000000003</v>
      </c>
      <c r="AU8" s="7">
        <v>38.9</v>
      </c>
      <c r="AV8" s="7">
        <v>37.700000000000003</v>
      </c>
      <c r="AW8" s="7">
        <v>37.6</v>
      </c>
      <c r="AX8" s="7">
        <v>35.799999999999997</v>
      </c>
      <c r="AY8" s="7">
        <v>36.6</v>
      </c>
      <c r="AZ8" s="7">
        <v>33.5</v>
      </c>
      <c r="BA8" s="7">
        <v>34.5</v>
      </c>
      <c r="BB8" s="7">
        <v>36</v>
      </c>
      <c r="BC8" s="7">
        <v>34.200000000000003</v>
      </c>
      <c r="BD8" s="8">
        <v>37.799999999999997</v>
      </c>
    </row>
    <row r="9" spans="1:57" x14ac:dyDescent="0.25">
      <c r="A9" s="20" t="s">
        <v>517</v>
      </c>
      <c r="B9" s="5" t="s">
        <v>515</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7">
        <v>1.74</v>
      </c>
      <c r="AL9" s="7">
        <v>1.82</v>
      </c>
      <c r="AM9" s="7">
        <v>1.76</v>
      </c>
      <c r="AN9" s="7">
        <v>2.04</v>
      </c>
      <c r="AO9" s="7">
        <v>2.2799999999999998</v>
      </c>
      <c r="AP9" s="7">
        <v>2.09</v>
      </c>
      <c r="AQ9" s="7">
        <v>2.4300000000000002</v>
      </c>
      <c r="AR9" s="7">
        <v>2.19</v>
      </c>
      <c r="AS9" s="7">
        <v>2.17</v>
      </c>
      <c r="AT9" s="7">
        <v>2.21</v>
      </c>
      <c r="AU9" s="7">
        <v>2.12</v>
      </c>
      <c r="AV9" s="7">
        <v>2.16</v>
      </c>
      <c r="AW9" s="7">
        <v>2.17</v>
      </c>
      <c r="AX9" s="7">
        <v>2.2599999999999998</v>
      </c>
      <c r="AY9" s="7">
        <v>2.29</v>
      </c>
      <c r="AZ9" s="7">
        <v>2.5299999999999998</v>
      </c>
      <c r="BA9" s="7">
        <v>2.4</v>
      </c>
      <c r="BB9" s="7">
        <v>2.31</v>
      </c>
      <c r="BC9" s="7">
        <v>2.41</v>
      </c>
      <c r="BD9" s="8">
        <f>BD7/BD8</f>
        <v>2.1693121693121693</v>
      </c>
    </row>
    <row r="10" spans="1:57" x14ac:dyDescent="0.25">
      <c r="A10" s="20" t="s">
        <v>518</v>
      </c>
      <c r="B10" s="5" t="s">
        <v>515</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7" t="s">
        <v>188</v>
      </c>
      <c r="AL10" s="8">
        <v>16.309999999999999</v>
      </c>
      <c r="AM10" s="8">
        <v>17.3</v>
      </c>
      <c r="AN10" s="8">
        <v>14.26</v>
      </c>
      <c r="AO10" s="8">
        <v>15.31</v>
      </c>
      <c r="AP10" s="8">
        <v>15.26</v>
      </c>
      <c r="AQ10" s="8">
        <v>16.32</v>
      </c>
      <c r="AR10" s="8">
        <v>15.87</v>
      </c>
      <c r="AS10" s="8">
        <v>15.73</v>
      </c>
      <c r="AT10" s="8">
        <v>16.38</v>
      </c>
      <c r="AU10" s="8">
        <v>17.23</v>
      </c>
      <c r="AV10" s="8">
        <v>18.239999999999998</v>
      </c>
      <c r="AW10" s="8">
        <v>16.02</v>
      </c>
      <c r="AX10" s="8">
        <v>15.55</v>
      </c>
      <c r="AY10" s="8">
        <v>14.97</v>
      </c>
      <c r="AZ10" s="8">
        <v>17.059999999999999</v>
      </c>
      <c r="BA10" s="8">
        <v>16.78</v>
      </c>
      <c r="BB10" s="8" t="s">
        <v>188</v>
      </c>
      <c r="BC10" s="8">
        <v>19.88</v>
      </c>
      <c r="BD10" s="8">
        <v>19.34</v>
      </c>
    </row>
    <row r="11" spans="1:57" x14ac:dyDescent="0.25">
      <c r="A11" s="20" t="s">
        <v>519</v>
      </c>
      <c r="B11" s="5" t="s">
        <v>515</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7" t="s">
        <v>188</v>
      </c>
      <c r="AL11" s="8">
        <v>11.26</v>
      </c>
      <c r="AM11" s="8">
        <v>11.9</v>
      </c>
      <c r="AN11" s="8">
        <v>9.73</v>
      </c>
      <c r="AO11" s="8">
        <v>10.39</v>
      </c>
      <c r="AP11" s="8">
        <v>9.66</v>
      </c>
      <c r="AQ11" s="8">
        <v>11.28</v>
      </c>
      <c r="AR11" s="8">
        <v>10.68</v>
      </c>
      <c r="AS11" s="8">
        <v>10.88</v>
      </c>
      <c r="AT11" s="8">
        <v>11.45</v>
      </c>
      <c r="AU11" s="8">
        <v>11.77</v>
      </c>
      <c r="AV11" s="8">
        <v>12.39</v>
      </c>
      <c r="AW11" s="8">
        <v>10.59</v>
      </c>
      <c r="AX11" s="8">
        <v>10.82</v>
      </c>
      <c r="AY11" s="8">
        <v>10.17</v>
      </c>
      <c r="AZ11" s="8">
        <v>11.87</v>
      </c>
      <c r="BA11" s="8">
        <v>11.52</v>
      </c>
      <c r="BB11" s="8" t="s">
        <v>188</v>
      </c>
      <c r="BC11" s="8">
        <v>14.28</v>
      </c>
      <c r="BD11" s="8">
        <v>13.79</v>
      </c>
    </row>
    <row r="12" spans="1:57" x14ac:dyDescent="0.25">
      <c r="A12" s="20" t="s">
        <v>520</v>
      </c>
      <c r="B12" s="5" t="s">
        <v>515</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7" t="s">
        <v>188</v>
      </c>
      <c r="AL12" s="8">
        <v>8.23</v>
      </c>
      <c r="AM12" s="8">
        <v>8.39</v>
      </c>
      <c r="AN12" s="8">
        <v>6.9</v>
      </c>
      <c r="AO12" s="8">
        <v>7.17</v>
      </c>
      <c r="AP12" s="8">
        <v>6.61</v>
      </c>
      <c r="AQ12" s="8">
        <v>7.74</v>
      </c>
      <c r="AR12" s="8">
        <v>7.58</v>
      </c>
      <c r="AS12" s="8">
        <v>7.63</v>
      </c>
      <c r="AT12" s="8">
        <v>7.72</v>
      </c>
      <c r="AU12" s="8">
        <v>7.8</v>
      </c>
      <c r="AV12" s="8">
        <v>8.23</v>
      </c>
      <c r="AW12" s="8">
        <v>7.7</v>
      </c>
      <c r="AX12" s="8">
        <v>7.41</v>
      </c>
      <c r="AY12" s="8">
        <v>7.05</v>
      </c>
      <c r="AZ12" s="8">
        <v>8.11</v>
      </c>
      <c r="BA12" s="8">
        <v>8.2899999999999991</v>
      </c>
      <c r="BB12" s="8" t="s">
        <v>188</v>
      </c>
      <c r="BC12" s="8">
        <v>10.23</v>
      </c>
      <c r="BD12" s="8">
        <v>9.7799999999999994</v>
      </c>
    </row>
    <row r="13" spans="1:57" x14ac:dyDescent="0.25">
      <c r="A13" s="23" t="s">
        <v>792</v>
      </c>
      <c r="B13" s="5" t="s">
        <v>515</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7" t="s">
        <v>188</v>
      </c>
      <c r="AL13" s="7">
        <v>1.444099</v>
      </c>
      <c r="AM13" s="7">
        <v>1.397986</v>
      </c>
      <c r="AN13" s="7">
        <v>1.759398</v>
      </c>
      <c r="AO13" s="7">
        <v>0.979877</v>
      </c>
      <c r="AP13" s="7">
        <v>1.2546820000000001</v>
      </c>
      <c r="AQ13" s="7">
        <v>1.100168</v>
      </c>
      <c r="AR13" s="7">
        <v>1.2247699999999999</v>
      </c>
      <c r="AS13" s="7">
        <v>1.146792</v>
      </c>
      <c r="AT13" s="7">
        <v>1.2081200000000001</v>
      </c>
      <c r="AU13" s="7">
        <v>1.1408119999999999</v>
      </c>
      <c r="AV13" s="7">
        <v>2.7254900000000002</v>
      </c>
      <c r="AW13" s="7">
        <v>1.2679819999999999</v>
      </c>
      <c r="AX13" s="7">
        <v>0.82027899999999998</v>
      </c>
      <c r="AY13" s="7">
        <v>0.85462099999999996</v>
      </c>
      <c r="AZ13" s="7">
        <v>0.70480799999999999</v>
      </c>
      <c r="BA13" s="7">
        <v>1.5528500000000001</v>
      </c>
      <c r="BB13" s="8" t="s">
        <v>188</v>
      </c>
      <c r="BC13" s="7">
        <v>1.550502</v>
      </c>
      <c r="BD13" s="7">
        <v>1.664391</v>
      </c>
    </row>
    <row r="14" spans="1:57" x14ac:dyDescent="0.25">
      <c r="A14" s="23" t="s">
        <v>793</v>
      </c>
      <c r="B14" s="5" t="s">
        <v>515</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7" t="s">
        <v>188</v>
      </c>
      <c r="AL14" s="7">
        <v>17.709387</v>
      </c>
      <c r="AM14" s="7">
        <v>18.456233999999998</v>
      </c>
      <c r="AN14" s="7">
        <v>15.774428</v>
      </c>
      <c r="AO14" s="7">
        <v>15.867727</v>
      </c>
      <c r="AP14" s="7">
        <v>14.580643</v>
      </c>
      <c r="AQ14" s="7">
        <v>17.211213000000001</v>
      </c>
      <c r="AR14" s="7">
        <v>17.184781999999998</v>
      </c>
      <c r="AS14" s="7">
        <v>17.663433999999999</v>
      </c>
      <c r="AT14" s="7">
        <v>17.978068</v>
      </c>
      <c r="AU14" s="7">
        <v>18.426541</v>
      </c>
      <c r="AV14" s="7">
        <v>16.834029000000001</v>
      </c>
      <c r="AW14" s="7">
        <v>18.017268999999999</v>
      </c>
      <c r="AX14" s="7">
        <v>17.791122000000001</v>
      </c>
      <c r="AY14" s="7">
        <v>17.153545999999999</v>
      </c>
      <c r="AZ14" s="7">
        <v>19.526332</v>
      </c>
      <c r="BA14" s="7">
        <v>19.270175999999999</v>
      </c>
      <c r="BB14" s="7" t="s">
        <v>188</v>
      </c>
      <c r="BC14" s="7">
        <v>23.393623000000002</v>
      </c>
      <c r="BD14" s="7">
        <v>21.552339</v>
      </c>
    </row>
    <row r="15" spans="1:57" x14ac:dyDescent="0.25">
      <c r="A15" s="20" t="s">
        <v>523</v>
      </c>
      <c r="B15" s="5" t="s">
        <v>515</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7" t="s">
        <v>188</v>
      </c>
      <c r="AL15" s="8">
        <v>1.03</v>
      </c>
      <c r="AM15" s="8">
        <v>0.98</v>
      </c>
      <c r="AN15" s="8">
        <v>0.99</v>
      </c>
      <c r="AO15" s="8">
        <v>0.92</v>
      </c>
      <c r="AP15" s="8">
        <v>0.9</v>
      </c>
      <c r="AQ15" s="8">
        <v>0.96</v>
      </c>
      <c r="AR15" s="8">
        <v>0.93</v>
      </c>
      <c r="AS15" s="8">
        <v>0.91</v>
      </c>
      <c r="AT15" s="8">
        <v>0.9</v>
      </c>
      <c r="AU15" s="8">
        <v>0.89</v>
      </c>
      <c r="AV15" s="8">
        <v>0.87</v>
      </c>
      <c r="AW15" s="8">
        <v>0.9</v>
      </c>
      <c r="AX15" s="8">
        <v>0.89</v>
      </c>
      <c r="AY15" s="8">
        <v>0.91</v>
      </c>
      <c r="AZ15" s="8">
        <v>0.91</v>
      </c>
      <c r="BA15" s="8">
        <v>0.95</v>
      </c>
      <c r="BB15" s="8">
        <v>0.83</v>
      </c>
      <c r="BC15" s="8">
        <v>0.94</v>
      </c>
      <c r="BD15" s="7">
        <v>0.93</v>
      </c>
    </row>
    <row r="16" spans="1:57" outlineLevel="1" x14ac:dyDescent="0.25">
      <c r="A16" s="25" t="s">
        <v>524</v>
      </c>
      <c r="B16" s="5" t="s">
        <v>525</v>
      </c>
      <c r="AK16" s="7">
        <v>5.4</v>
      </c>
      <c r="AL16" s="8">
        <v>5.3</v>
      </c>
      <c r="AM16" s="8">
        <v>6</v>
      </c>
      <c r="AN16" s="8">
        <v>5.7</v>
      </c>
      <c r="AO16" s="8">
        <v>4.2</v>
      </c>
      <c r="AP16" s="8">
        <v>4</v>
      </c>
      <c r="AQ16" s="8">
        <v>5.0999999999999996</v>
      </c>
      <c r="AR16" s="8">
        <v>5.2</v>
      </c>
      <c r="AS16" s="8">
        <v>5.2</v>
      </c>
      <c r="AT16" s="8">
        <v>5.3</v>
      </c>
      <c r="AU16" s="8">
        <v>5.0999999999999996</v>
      </c>
      <c r="AV16" s="8">
        <v>5.7</v>
      </c>
      <c r="AW16" s="8">
        <v>5.2</v>
      </c>
      <c r="AX16" s="8">
        <v>5</v>
      </c>
      <c r="AY16" s="8">
        <v>4.7</v>
      </c>
      <c r="AZ16" s="8">
        <v>5.4</v>
      </c>
      <c r="BA16" s="8">
        <v>5.6</v>
      </c>
      <c r="BB16" s="8" t="s">
        <v>188</v>
      </c>
      <c r="BC16" s="8">
        <v>6.5</v>
      </c>
      <c r="BD16" s="8">
        <v>6.5</v>
      </c>
    </row>
    <row r="17" spans="1:56" outlineLevel="1" x14ac:dyDescent="0.25">
      <c r="A17" s="20" t="s">
        <v>526</v>
      </c>
      <c r="B17" s="5" t="s">
        <v>515</v>
      </c>
      <c r="AK17" s="7" t="s">
        <v>188</v>
      </c>
      <c r="AL17" s="8">
        <v>35.86</v>
      </c>
      <c r="AM17" s="8">
        <v>39.6</v>
      </c>
      <c r="AN17" s="8">
        <v>37.03</v>
      </c>
      <c r="AO17" s="8">
        <v>38.17</v>
      </c>
      <c r="AP17" s="8">
        <v>36</v>
      </c>
      <c r="AQ17" s="8">
        <v>39.380000000000003</v>
      </c>
      <c r="AR17" s="8">
        <v>38.49</v>
      </c>
      <c r="AS17" s="8">
        <v>39.14</v>
      </c>
      <c r="AT17" s="8">
        <v>40.340000000000003</v>
      </c>
      <c r="AU17" s="8">
        <v>41.09</v>
      </c>
      <c r="AV17" s="8">
        <v>39.299999999999997</v>
      </c>
      <c r="AW17" s="8">
        <v>37.75</v>
      </c>
      <c r="AX17" s="8">
        <v>37.89</v>
      </c>
      <c r="AY17" s="8">
        <v>36.700000000000003</v>
      </c>
      <c r="AZ17" s="8">
        <v>42.51</v>
      </c>
      <c r="BA17" s="8">
        <v>40</v>
      </c>
      <c r="BB17" s="8" t="s">
        <v>188</v>
      </c>
      <c r="BC17" s="8">
        <v>47.92</v>
      </c>
      <c r="BD17" s="8">
        <v>46.08</v>
      </c>
    </row>
    <row r="18" spans="1:56" outlineLevel="1" x14ac:dyDescent="0.25">
      <c r="A18" s="20" t="s">
        <v>527</v>
      </c>
      <c r="B18" s="5" t="s">
        <v>515</v>
      </c>
      <c r="AK18" s="7" t="s">
        <v>188</v>
      </c>
      <c r="AL18" s="8">
        <v>23.52</v>
      </c>
      <c r="AM18" s="8">
        <v>25.08</v>
      </c>
      <c r="AN18" s="8">
        <v>22.54</v>
      </c>
      <c r="AO18" s="8">
        <v>24.48</v>
      </c>
      <c r="AP18" s="8">
        <v>21.1</v>
      </c>
      <c r="AQ18" s="8">
        <v>26.03</v>
      </c>
      <c r="AR18" s="8">
        <v>24.51</v>
      </c>
      <c r="AS18" s="8">
        <v>25.68</v>
      </c>
      <c r="AT18" s="8">
        <v>25.89</v>
      </c>
      <c r="AU18" s="8">
        <v>26.63</v>
      </c>
      <c r="AV18" s="8">
        <v>24.49</v>
      </c>
      <c r="AW18" s="8">
        <v>23.39</v>
      </c>
      <c r="AX18" s="8">
        <v>24.83</v>
      </c>
      <c r="AY18" s="8">
        <v>23.68</v>
      </c>
      <c r="AZ18" s="8">
        <v>26.69</v>
      </c>
      <c r="BA18" s="8">
        <v>25.66</v>
      </c>
      <c r="BB18" s="8" t="s">
        <v>188</v>
      </c>
      <c r="BC18" s="8">
        <v>30.94</v>
      </c>
      <c r="BD18" s="8">
        <v>29.81</v>
      </c>
    </row>
    <row r="19" spans="1:56" outlineLevel="1" x14ac:dyDescent="0.25">
      <c r="A19" s="20" t="s">
        <v>528</v>
      </c>
      <c r="B19" s="5" t="s">
        <v>515</v>
      </c>
      <c r="AK19" s="7" t="s">
        <v>188</v>
      </c>
      <c r="AL19" s="8">
        <v>14.89</v>
      </c>
      <c r="AM19" s="8">
        <v>16.22</v>
      </c>
      <c r="AN19" s="8">
        <v>14.18</v>
      </c>
      <c r="AO19" s="8">
        <v>15.56</v>
      </c>
      <c r="AP19" s="8">
        <v>13.26</v>
      </c>
      <c r="AQ19" s="8">
        <v>16.09</v>
      </c>
      <c r="AR19" s="8">
        <v>15.81</v>
      </c>
      <c r="AS19" s="8">
        <v>16.86</v>
      </c>
      <c r="AT19" s="8">
        <v>15.74</v>
      </c>
      <c r="AU19" s="8">
        <v>17.07</v>
      </c>
      <c r="AV19" s="8">
        <v>14.92</v>
      </c>
      <c r="AW19" s="8">
        <v>14.91</v>
      </c>
      <c r="AX19" s="8">
        <v>15.52</v>
      </c>
      <c r="AY19" s="8">
        <v>14.64</v>
      </c>
      <c r="AZ19" s="8">
        <v>16.420000000000002</v>
      </c>
      <c r="BA19" s="8">
        <v>15.58</v>
      </c>
      <c r="BB19" s="8" t="s">
        <v>188</v>
      </c>
      <c r="BC19" s="8">
        <v>19.71</v>
      </c>
      <c r="BD19" s="8">
        <v>18.350000000000001</v>
      </c>
    </row>
    <row r="20" spans="1:56" outlineLevel="1" x14ac:dyDescent="0.25">
      <c r="A20" s="20" t="s">
        <v>794</v>
      </c>
      <c r="B20" s="5" t="s">
        <v>515</v>
      </c>
      <c r="AK20" s="8">
        <v>5.28</v>
      </c>
      <c r="AL20" s="8">
        <v>5.34</v>
      </c>
      <c r="AM20" s="8">
        <v>5.33</v>
      </c>
      <c r="AN20" s="8">
        <v>4.95</v>
      </c>
      <c r="AO20" s="8">
        <v>5.79</v>
      </c>
      <c r="AP20" s="8">
        <v>5.69</v>
      </c>
      <c r="AQ20" s="8">
        <v>5.66</v>
      </c>
      <c r="AR20" s="8">
        <v>5.99</v>
      </c>
      <c r="AS20" s="8">
        <v>5.93</v>
      </c>
      <c r="AT20" s="8">
        <v>5.6</v>
      </c>
      <c r="AU20" s="8">
        <v>5.46</v>
      </c>
      <c r="AV20" s="8">
        <v>5.45</v>
      </c>
      <c r="AW20" s="8">
        <v>5.36</v>
      </c>
      <c r="AX20" s="8">
        <v>5.22</v>
      </c>
      <c r="AY20" s="8">
        <v>5.13</v>
      </c>
      <c r="AZ20" s="8">
        <v>5.8</v>
      </c>
      <c r="BA20" s="8">
        <v>5.46</v>
      </c>
      <c r="BB20" s="8" t="s">
        <v>188</v>
      </c>
      <c r="BC20" s="8">
        <v>5.91</v>
      </c>
      <c r="BD20" s="8">
        <v>5.53</v>
      </c>
    </row>
    <row r="21" spans="1:56" outlineLevel="1" x14ac:dyDescent="0.25">
      <c r="A21" s="23" t="s">
        <v>530</v>
      </c>
      <c r="B21" s="5" t="s">
        <v>531</v>
      </c>
      <c r="AK21" s="5">
        <v>5.3</v>
      </c>
      <c r="AL21" s="5">
        <v>5.9</v>
      </c>
      <c r="AM21" s="5">
        <v>6.5</v>
      </c>
      <c r="AN21" s="5">
        <v>6.9</v>
      </c>
      <c r="AO21" s="5">
        <v>5.8</v>
      </c>
      <c r="AP21" s="5">
        <v>5.2</v>
      </c>
      <c r="AQ21" s="5">
        <v>5.4</v>
      </c>
      <c r="AR21" s="5">
        <v>5.6</v>
      </c>
      <c r="AS21" s="5">
        <v>5.5</v>
      </c>
      <c r="AT21" s="5">
        <v>5.3</v>
      </c>
      <c r="AU21" s="5">
        <v>5.2</v>
      </c>
      <c r="AV21" s="5">
        <v>5.0999999999999996</v>
      </c>
      <c r="AW21" s="5">
        <v>5</v>
      </c>
      <c r="AX21" s="5">
        <v>5.2</v>
      </c>
      <c r="AY21" s="5">
        <v>5.3</v>
      </c>
      <c r="AZ21" s="5">
        <v>5.5</v>
      </c>
      <c r="BA21" s="11">
        <v>5.8</v>
      </c>
      <c r="BB21" s="5">
        <v>6.2</v>
      </c>
      <c r="BC21" s="5">
        <v>6.4</v>
      </c>
      <c r="BD21" s="5">
        <v>6.1</v>
      </c>
    </row>
    <row r="22" spans="1:56" outlineLevel="1" x14ac:dyDescent="0.25">
      <c r="A22" s="20" t="s">
        <v>532</v>
      </c>
      <c r="B22" s="5" t="s">
        <v>515</v>
      </c>
      <c r="AK22" s="5" t="s">
        <v>188</v>
      </c>
      <c r="AL22" s="5" t="s">
        <v>188</v>
      </c>
      <c r="AM22" s="5" t="s">
        <v>188</v>
      </c>
      <c r="AN22" s="5" t="s">
        <v>188</v>
      </c>
      <c r="AO22" s="5" t="s">
        <v>188</v>
      </c>
      <c r="AP22" s="5" t="s">
        <v>188</v>
      </c>
      <c r="AQ22" s="5" t="s">
        <v>188</v>
      </c>
      <c r="AR22" s="5" t="s">
        <v>188</v>
      </c>
      <c r="AS22" s="5" t="s">
        <v>188</v>
      </c>
      <c r="AT22" s="5" t="s">
        <v>188</v>
      </c>
      <c r="AU22" s="5" t="s">
        <v>188</v>
      </c>
      <c r="AV22" s="5" t="s">
        <v>188</v>
      </c>
      <c r="AW22" s="5" t="s">
        <v>188</v>
      </c>
      <c r="AX22" s="5" t="s">
        <v>188</v>
      </c>
      <c r="AY22" s="5" t="s">
        <v>188</v>
      </c>
      <c r="AZ22" s="5" t="s">
        <v>188</v>
      </c>
      <c r="BA22" s="11">
        <v>1.72</v>
      </c>
      <c r="BB22" s="5" t="s">
        <v>188</v>
      </c>
      <c r="BC22" s="5" t="s">
        <v>188</v>
      </c>
      <c r="BD22" s="5" t="s">
        <v>188</v>
      </c>
    </row>
    <row r="23" spans="1:56" outlineLevel="1" x14ac:dyDescent="0.25">
      <c r="A23" s="20" t="s">
        <v>533</v>
      </c>
      <c r="B23" s="5" t="s">
        <v>515</v>
      </c>
      <c r="AK23" s="11">
        <v>19.2</v>
      </c>
      <c r="AL23" s="11">
        <v>20.7</v>
      </c>
      <c r="AM23" s="11">
        <v>25.1</v>
      </c>
      <c r="AN23" s="11">
        <v>25.7</v>
      </c>
      <c r="AO23" s="11">
        <v>27.6</v>
      </c>
      <c r="AP23" s="11">
        <v>26.5</v>
      </c>
      <c r="AQ23" s="11">
        <v>26</v>
      </c>
      <c r="AR23" s="11">
        <v>25.4</v>
      </c>
      <c r="AS23" s="11">
        <v>25.7</v>
      </c>
      <c r="AT23" s="11">
        <v>28.2</v>
      </c>
      <c r="AU23" s="11">
        <v>27.9</v>
      </c>
      <c r="AV23" s="11">
        <v>25.4</v>
      </c>
      <c r="AW23" s="11">
        <v>23.8</v>
      </c>
      <c r="AX23" s="11">
        <v>23.2</v>
      </c>
      <c r="AY23" s="11">
        <v>23.6</v>
      </c>
      <c r="AZ23" s="11">
        <v>22.7</v>
      </c>
      <c r="BA23" s="11">
        <v>24.8</v>
      </c>
      <c r="BB23" s="11" t="s">
        <v>188</v>
      </c>
      <c r="BC23" s="11" t="s">
        <v>188</v>
      </c>
      <c r="BD23" s="11">
        <v>28.9</v>
      </c>
    </row>
    <row r="24" spans="1:56" outlineLevel="1" x14ac:dyDescent="0.25">
      <c r="A24" s="20" t="s">
        <v>534</v>
      </c>
      <c r="B24" s="5" t="s">
        <v>515</v>
      </c>
      <c r="AK24" s="5" t="s">
        <v>188</v>
      </c>
      <c r="AL24" s="5" t="s">
        <v>188</v>
      </c>
      <c r="AM24" s="5" t="s">
        <v>188</v>
      </c>
      <c r="AN24" s="5">
        <v>13.5</v>
      </c>
      <c r="AO24" s="5" t="s">
        <v>188</v>
      </c>
      <c r="AP24" s="5" t="s">
        <v>188</v>
      </c>
      <c r="AQ24" s="5" t="s">
        <v>188</v>
      </c>
      <c r="AR24" s="5" t="s">
        <v>188</v>
      </c>
      <c r="AS24" s="5">
        <v>10.6</v>
      </c>
      <c r="AT24" s="5" t="s">
        <v>188</v>
      </c>
      <c r="AU24" s="5" t="s">
        <v>188</v>
      </c>
      <c r="AV24" s="5" t="s">
        <v>188</v>
      </c>
      <c r="AW24" s="5" t="s">
        <v>188</v>
      </c>
      <c r="AX24" s="5" t="s">
        <v>188</v>
      </c>
      <c r="AY24" s="5" t="s">
        <v>188</v>
      </c>
      <c r="AZ24" s="5" t="s">
        <v>188</v>
      </c>
      <c r="BA24" s="5" t="s">
        <v>188</v>
      </c>
      <c r="BB24" s="5" t="s">
        <v>188</v>
      </c>
      <c r="BC24" s="5" t="s">
        <v>188</v>
      </c>
      <c r="BD24" s="5" t="s">
        <v>188</v>
      </c>
    </row>
    <row r="25" spans="1:56" outlineLevel="1" x14ac:dyDescent="0.25">
      <c r="A25" s="23" t="s">
        <v>535</v>
      </c>
      <c r="B25" s="5" t="s">
        <v>804</v>
      </c>
      <c r="AK25" s="5">
        <v>38.700000000000003</v>
      </c>
      <c r="AL25" s="5">
        <v>41.2</v>
      </c>
      <c r="AM25" s="5">
        <v>46.7</v>
      </c>
      <c r="AN25" s="5">
        <v>52.3</v>
      </c>
      <c r="AO25" s="5">
        <v>45.5</v>
      </c>
      <c r="AP25" s="5">
        <v>38.299999999999997</v>
      </c>
      <c r="AQ25" s="5">
        <v>37.799999999999997</v>
      </c>
      <c r="AR25" s="5">
        <v>40.6</v>
      </c>
      <c r="AS25" s="5">
        <v>38.6</v>
      </c>
      <c r="AT25" s="5">
        <v>36.200000000000003</v>
      </c>
      <c r="AU25" s="5">
        <v>35</v>
      </c>
      <c r="AV25" s="5">
        <v>32</v>
      </c>
      <c r="AW25" s="5">
        <v>30.3</v>
      </c>
      <c r="AX25" s="5">
        <v>30.4</v>
      </c>
      <c r="AY25" s="5">
        <v>31</v>
      </c>
      <c r="AZ25" s="5">
        <v>31.4</v>
      </c>
      <c r="BA25" s="11">
        <v>32.9</v>
      </c>
      <c r="BB25" s="5">
        <v>34.700000000000003</v>
      </c>
      <c r="BC25" s="5">
        <v>37.5</v>
      </c>
      <c r="BD25" s="5">
        <v>41.3</v>
      </c>
    </row>
    <row r="26" spans="1:56" outlineLevel="1" x14ac:dyDescent="0.25">
      <c r="A26" s="20" t="s">
        <v>536</v>
      </c>
      <c r="B26" s="11" t="s">
        <v>515</v>
      </c>
      <c r="AK26" s="5" t="s">
        <v>188</v>
      </c>
      <c r="AL26" s="5" t="s">
        <v>188</v>
      </c>
      <c r="AM26" s="5" t="s">
        <v>188</v>
      </c>
      <c r="AN26" s="5" t="s">
        <v>188</v>
      </c>
      <c r="AO26" s="5" t="s">
        <v>188</v>
      </c>
      <c r="AP26" s="5" t="s">
        <v>188</v>
      </c>
      <c r="AQ26" s="5" t="s">
        <v>188</v>
      </c>
      <c r="AR26" s="5" t="s">
        <v>188</v>
      </c>
      <c r="AS26" s="5" t="s">
        <v>188</v>
      </c>
      <c r="AT26" s="5" t="s">
        <v>188</v>
      </c>
      <c r="AU26" s="5" t="s">
        <v>188</v>
      </c>
      <c r="AV26" s="5" t="s">
        <v>188</v>
      </c>
      <c r="AW26" s="5" t="s">
        <v>188</v>
      </c>
      <c r="AX26" s="5" t="s">
        <v>188</v>
      </c>
      <c r="AY26" s="5" t="s">
        <v>188</v>
      </c>
      <c r="AZ26" s="5" t="s">
        <v>188</v>
      </c>
      <c r="BA26" s="11">
        <v>1.72</v>
      </c>
      <c r="BB26" s="5" t="s">
        <v>188</v>
      </c>
      <c r="BC26" s="5" t="s">
        <v>188</v>
      </c>
      <c r="BD26" s="5" t="s">
        <v>188</v>
      </c>
    </row>
    <row r="27" spans="1:56" outlineLevel="1" x14ac:dyDescent="0.25">
      <c r="A27" s="23" t="s">
        <v>537</v>
      </c>
      <c r="B27" s="12" t="s">
        <v>538</v>
      </c>
      <c r="AK27" s="5" t="s">
        <v>188</v>
      </c>
      <c r="AL27" s="5" t="s">
        <v>188</v>
      </c>
      <c r="AM27" s="5" t="s">
        <v>188</v>
      </c>
      <c r="AN27" s="5" t="s">
        <v>188</v>
      </c>
      <c r="AO27" s="5" t="s">
        <v>188</v>
      </c>
      <c r="AP27" s="5" t="s">
        <v>188</v>
      </c>
      <c r="AQ27" s="13">
        <v>0.67900000000000005</v>
      </c>
      <c r="AR27" s="5" t="s">
        <v>188</v>
      </c>
      <c r="AS27" s="5" t="s">
        <v>188</v>
      </c>
      <c r="AT27" s="5" t="s">
        <v>188</v>
      </c>
      <c r="AU27" s="13">
        <v>0.67600000000000005</v>
      </c>
      <c r="AV27" s="5" t="s">
        <v>188</v>
      </c>
      <c r="AW27" s="5" t="s">
        <v>188</v>
      </c>
      <c r="AX27" s="13">
        <v>0.67500000000000004</v>
      </c>
      <c r="AY27" s="5" t="s">
        <v>188</v>
      </c>
      <c r="AZ27" s="5" t="s">
        <v>188</v>
      </c>
      <c r="BA27" s="5" t="s">
        <v>188</v>
      </c>
      <c r="BB27" s="5">
        <v>0.67600000000000005</v>
      </c>
      <c r="BC27" s="5" t="s">
        <v>188</v>
      </c>
      <c r="BD27" s="5" t="s">
        <v>188</v>
      </c>
    </row>
    <row r="28" spans="1:56" outlineLevel="1" x14ac:dyDescent="0.25">
      <c r="A28" s="20" t="s">
        <v>539</v>
      </c>
      <c r="B28" s="5" t="s">
        <v>258</v>
      </c>
      <c r="AK28" s="5" t="s">
        <v>188</v>
      </c>
      <c r="AL28" s="5" t="s">
        <v>188</v>
      </c>
      <c r="AM28" s="5" t="s">
        <v>188</v>
      </c>
      <c r="AN28" s="5" t="s">
        <v>188</v>
      </c>
      <c r="AO28" s="5" t="s">
        <v>188</v>
      </c>
      <c r="AP28" s="5" t="s">
        <v>188</v>
      </c>
      <c r="AQ28" s="11">
        <v>19</v>
      </c>
      <c r="AR28" s="11">
        <v>19</v>
      </c>
      <c r="AS28" s="11">
        <v>18.7</v>
      </c>
      <c r="AT28" s="11">
        <v>18.600000000000001</v>
      </c>
      <c r="AU28" s="11">
        <v>18.3</v>
      </c>
      <c r="AV28" s="11">
        <v>17.5</v>
      </c>
      <c r="AW28" s="11">
        <v>17</v>
      </c>
      <c r="AX28" s="11">
        <v>16.600000000000001</v>
      </c>
      <c r="AY28" s="11">
        <v>17.3</v>
      </c>
      <c r="AZ28" s="11">
        <v>17.7</v>
      </c>
      <c r="BA28" s="11">
        <v>18.5</v>
      </c>
      <c r="BB28" s="11">
        <v>18.899999999999999</v>
      </c>
      <c r="BC28" s="11">
        <v>19.2</v>
      </c>
      <c r="BD28" s="11">
        <v>18.100000000000001</v>
      </c>
    </row>
    <row r="29" spans="1:56" outlineLevel="1" x14ac:dyDescent="0.25">
      <c r="A29" s="20" t="s">
        <v>540</v>
      </c>
      <c r="B29" s="5" t="s">
        <v>515</v>
      </c>
      <c r="AK29" s="5" t="s">
        <v>188</v>
      </c>
      <c r="AL29" s="5" t="s">
        <v>188</v>
      </c>
      <c r="AM29" s="5" t="s">
        <v>188</v>
      </c>
      <c r="AN29" s="5" t="s">
        <v>188</v>
      </c>
      <c r="AO29" s="7">
        <v>57.910510299999999</v>
      </c>
      <c r="AP29" s="7">
        <v>55.969177999999999</v>
      </c>
      <c r="AQ29" s="7">
        <v>56.043782800000002</v>
      </c>
      <c r="AR29" s="7">
        <v>57.6570301</v>
      </c>
      <c r="AS29" s="7">
        <v>58.452815399999999</v>
      </c>
      <c r="AT29" s="7">
        <v>58.173870999999998</v>
      </c>
      <c r="AU29" s="7">
        <v>57.495419200000001</v>
      </c>
      <c r="AV29" s="7">
        <v>58.410081400000003</v>
      </c>
      <c r="AW29" s="7">
        <v>59.407929099999997</v>
      </c>
      <c r="AX29" s="7">
        <v>59.422716999999999</v>
      </c>
      <c r="AY29" s="7">
        <v>58.791239099999999</v>
      </c>
      <c r="AZ29" s="7">
        <v>58.2597095</v>
      </c>
      <c r="BA29" s="7">
        <v>55.846921700000003</v>
      </c>
      <c r="BB29" s="5" t="s">
        <v>188</v>
      </c>
      <c r="BC29" s="5" t="s">
        <v>188</v>
      </c>
      <c r="BD29" s="7">
        <v>52.5799029</v>
      </c>
    </row>
    <row r="30" spans="1:56" outlineLevel="1" x14ac:dyDescent="0.25">
      <c r="A30" s="20" t="s">
        <v>541</v>
      </c>
      <c r="B30" s="5" t="s">
        <v>515</v>
      </c>
      <c r="AK30" s="5" t="s">
        <v>188</v>
      </c>
      <c r="AL30" s="5" t="s">
        <v>188</v>
      </c>
      <c r="AM30" s="5" t="s">
        <v>188</v>
      </c>
      <c r="AN30" s="5" t="s">
        <v>188</v>
      </c>
      <c r="AO30" s="7">
        <v>29.465898899999999</v>
      </c>
      <c r="AP30" s="7">
        <v>31.343098099999999</v>
      </c>
      <c r="AQ30" s="7">
        <v>30.7453538</v>
      </c>
      <c r="AR30" s="7">
        <v>30.041206899999999</v>
      </c>
      <c r="AS30" s="7">
        <v>29.130983700000002</v>
      </c>
      <c r="AT30" s="7">
        <v>29.334073700000001</v>
      </c>
      <c r="AU30" s="7">
        <v>30.219913500000001</v>
      </c>
      <c r="AV30" s="7">
        <v>29.474717299999998</v>
      </c>
      <c r="AW30" s="7">
        <v>28.393015599999998</v>
      </c>
      <c r="AX30" s="7">
        <v>28.9543961</v>
      </c>
      <c r="AY30" s="7">
        <v>29.1127243</v>
      </c>
      <c r="AZ30" s="7">
        <v>29.0847926</v>
      </c>
      <c r="BA30" s="7">
        <v>30.3678013</v>
      </c>
      <c r="BB30" s="5" t="s">
        <v>188</v>
      </c>
      <c r="BC30" s="5" t="s">
        <v>188</v>
      </c>
      <c r="BD30" s="7">
        <v>30.682417300000001</v>
      </c>
    </row>
    <row r="31" spans="1:56" outlineLevel="1" x14ac:dyDescent="0.25">
      <c r="A31" s="20" t="s">
        <v>542</v>
      </c>
      <c r="B31" s="5" t="s">
        <v>515</v>
      </c>
      <c r="AK31" s="5" t="s">
        <v>188</v>
      </c>
      <c r="AL31" s="5" t="s">
        <v>188</v>
      </c>
      <c r="AM31" s="5" t="s">
        <v>188</v>
      </c>
      <c r="AN31" s="5" t="s">
        <v>188</v>
      </c>
      <c r="AO31" s="7">
        <v>9.7603376799999992</v>
      </c>
      <c r="AP31" s="7">
        <v>9.7655664200000007</v>
      </c>
      <c r="AQ31" s="7">
        <v>9.6325203599999991</v>
      </c>
      <c r="AR31" s="7">
        <v>9.0659040999999991</v>
      </c>
      <c r="AS31" s="7">
        <v>9.1163375200000001</v>
      </c>
      <c r="AT31" s="7">
        <v>9.5187812100000002</v>
      </c>
      <c r="AU31" s="7">
        <v>8.9264542900000006</v>
      </c>
      <c r="AV31" s="7">
        <v>9.0454083000000001</v>
      </c>
      <c r="AW31" s="7">
        <v>9.1847401699999995</v>
      </c>
      <c r="AX31" s="7">
        <v>8.9242687899999993</v>
      </c>
      <c r="AY31" s="7">
        <v>9.1130426900000003</v>
      </c>
      <c r="AZ31" s="7">
        <v>9.3690210399999998</v>
      </c>
      <c r="BA31" s="7">
        <v>10.100562399999999</v>
      </c>
      <c r="BB31" s="5" t="s">
        <v>188</v>
      </c>
      <c r="BC31" s="5" t="s">
        <v>188</v>
      </c>
      <c r="BD31" s="7">
        <v>12.4014179</v>
      </c>
    </row>
    <row r="32" spans="1:56" outlineLevel="1" x14ac:dyDescent="0.25">
      <c r="A32" s="20" t="s">
        <v>543</v>
      </c>
      <c r="B32" s="5" t="s">
        <v>515</v>
      </c>
      <c r="AK32" s="5" t="s">
        <v>188</v>
      </c>
      <c r="AL32" s="5" t="s">
        <v>188</v>
      </c>
      <c r="AM32" s="5" t="s">
        <v>188</v>
      </c>
      <c r="AN32" s="5" t="s">
        <v>188</v>
      </c>
      <c r="AO32" s="7">
        <v>2.4420168900000001</v>
      </c>
      <c r="AP32" s="7">
        <v>2.44089248</v>
      </c>
      <c r="AQ32" s="7">
        <v>3.1935988200000001</v>
      </c>
      <c r="AR32" s="7">
        <v>2.7920901499999999</v>
      </c>
      <c r="AS32" s="7">
        <v>2.8049620800000001</v>
      </c>
      <c r="AT32" s="7">
        <v>2.5211687899999999</v>
      </c>
      <c r="AU32" s="7">
        <v>3.0141521600000001</v>
      </c>
      <c r="AV32" s="7">
        <v>2.65008651</v>
      </c>
      <c r="AW32" s="7">
        <v>2.6385861300000002</v>
      </c>
      <c r="AX32" s="7">
        <v>2.4178418700000002</v>
      </c>
      <c r="AY32" s="7">
        <v>2.6218095300000002</v>
      </c>
      <c r="AZ32" s="7">
        <v>2.8254141800000001</v>
      </c>
      <c r="BA32" s="7">
        <v>3.1432001000000001</v>
      </c>
      <c r="BB32" s="5" t="s">
        <v>188</v>
      </c>
      <c r="BC32" s="5" t="s">
        <v>188</v>
      </c>
      <c r="BD32" s="7">
        <v>3.7898310400000002</v>
      </c>
    </row>
    <row r="33" spans="1:56" outlineLevel="1" x14ac:dyDescent="0.25">
      <c r="A33" s="20" t="s">
        <v>544</v>
      </c>
      <c r="B33" s="5" t="s">
        <v>515</v>
      </c>
      <c r="AK33" s="5" t="s">
        <v>188</v>
      </c>
      <c r="AL33" s="5" t="s">
        <v>188</v>
      </c>
      <c r="AM33" s="5" t="s">
        <v>188</v>
      </c>
      <c r="AN33" s="5" t="s">
        <v>188</v>
      </c>
      <c r="AO33" s="7">
        <v>0.42123628000000002</v>
      </c>
      <c r="AP33" s="7">
        <v>0.48126500999999999</v>
      </c>
      <c r="AQ33" s="7">
        <v>0.38474419999999998</v>
      </c>
      <c r="AR33" s="7">
        <v>0.44376879000000002</v>
      </c>
      <c r="AS33" s="7">
        <v>0.49490124000000002</v>
      </c>
      <c r="AT33" s="7">
        <v>0.45210536000000001</v>
      </c>
      <c r="AU33" s="7">
        <v>0.34406084999999997</v>
      </c>
      <c r="AV33" s="7">
        <v>0.41970648999999999</v>
      </c>
      <c r="AW33" s="7">
        <v>0.37572897999999999</v>
      </c>
      <c r="AX33" s="7">
        <v>0.28077625</v>
      </c>
      <c r="AY33" s="7">
        <v>0.36118441000000001</v>
      </c>
      <c r="AZ33" s="7">
        <v>0.46106266000000001</v>
      </c>
      <c r="BA33" s="7">
        <v>0.54151442000000005</v>
      </c>
      <c r="BB33" s="5" t="s">
        <v>188</v>
      </c>
      <c r="BC33" s="5" t="s">
        <v>188</v>
      </c>
      <c r="BD33" s="7">
        <v>0.54643085000000002</v>
      </c>
    </row>
    <row r="34" spans="1:56" outlineLevel="1" x14ac:dyDescent="0.25">
      <c r="A34" s="23" t="s">
        <v>545</v>
      </c>
      <c r="B34" s="5" t="s">
        <v>515</v>
      </c>
      <c r="AK34" s="5" t="s">
        <v>188</v>
      </c>
      <c r="AL34" s="5" t="s">
        <v>188</v>
      </c>
      <c r="AM34" s="5" t="s">
        <v>188</v>
      </c>
      <c r="AN34" s="5" t="s">
        <v>188</v>
      </c>
      <c r="AO34" s="7">
        <v>75.671724299999994</v>
      </c>
      <c r="AP34" s="7">
        <v>75.429561300000003</v>
      </c>
      <c r="AQ34" s="7">
        <v>74.806655800000001</v>
      </c>
      <c r="AR34" s="7">
        <v>75.978599700000004</v>
      </c>
      <c r="AS34" s="7">
        <v>76.005391200000005</v>
      </c>
      <c r="AT34" s="7">
        <v>76.241653099999994</v>
      </c>
      <c r="AU34" s="7">
        <v>75.803195700000003</v>
      </c>
      <c r="AV34" s="7">
        <v>75.236314300000004</v>
      </c>
      <c r="AW34" s="7">
        <v>76.966869900000006</v>
      </c>
      <c r="AX34" s="7">
        <v>76.704979300000005</v>
      </c>
      <c r="AY34" s="7">
        <v>77.151044299999995</v>
      </c>
      <c r="AZ34" s="7">
        <v>75.727593999999996</v>
      </c>
      <c r="BA34" s="7">
        <v>75.529207600000007</v>
      </c>
      <c r="BB34" s="5" t="s">
        <v>188</v>
      </c>
      <c r="BC34" s="7">
        <v>70.757738099999997</v>
      </c>
      <c r="BD34" s="7">
        <v>70.076611400000004</v>
      </c>
    </row>
    <row r="35" spans="1:56" outlineLevel="1" x14ac:dyDescent="0.25">
      <c r="A35" s="23" t="s">
        <v>546</v>
      </c>
      <c r="B35" s="5" t="s">
        <v>515</v>
      </c>
      <c r="AK35" s="5" t="s">
        <v>188</v>
      </c>
      <c r="AL35" s="5" t="s">
        <v>188</v>
      </c>
      <c r="AM35" s="5" t="s">
        <v>188</v>
      </c>
      <c r="AN35" s="5" t="s">
        <v>188</v>
      </c>
      <c r="AO35" s="7">
        <v>18.4056991</v>
      </c>
      <c r="AP35" s="7">
        <v>18.063244300000001</v>
      </c>
      <c r="AQ35" s="7">
        <v>18.201554600000001</v>
      </c>
      <c r="AR35" s="7">
        <v>17.5145445</v>
      </c>
      <c r="AS35" s="7">
        <v>17.442774700000001</v>
      </c>
      <c r="AT35" s="7">
        <v>17.360325499999998</v>
      </c>
      <c r="AU35" s="7">
        <v>17.598616799999999</v>
      </c>
      <c r="AV35" s="7">
        <v>18.836845100000001</v>
      </c>
      <c r="AW35" s="7">
        <v>16.708362300000001</v>
      </c>
      <c r="AX35" s="7">
        <v>17.3492389</v>
      </c>
      <c r="AY35" s="7">
        <v>16.7421261</v>
      </c>
      <c r="AZ35" s="7">
        <v>17.720186600000002</v>
      </c>
      <c r="BA35" s="7">
        <v>18.186842200000001</v>
      </c>
      <c r="BB35" s="5" t="s">
        <v>188</v>
      </c>
      <c r="BC35" s="7">
        <v>21.1293039</v>
      </c>
      <c r="BD35" s="7">
        <v>21.3691031</v>
      </c>
    </row>
    <row r="36" spans="1:56" outlineLevel="1" x14ac:dyDescent="0.25">
      <c r="A36" s="23" t="s">
        <v>547</v>
      </c>
      <c r="B36" s="5" t="s">
        <v>515</v>
      </c>
      <c r="AK36" s="5" t="s">
        <v>188</v>
      </c>
      <c r="AL36" s="5" t="s">
        <v>188</v>
      </c>
      <c r="AM36" s="5" t="s">
        <v>188</v>
      </c>
      <c r="AN36" s="5" t="s">
        <v>188</v>
      </c>
      <c r="AO36" s="7">
        <v>5.1535770400000001</v>
      </c>
      <c r="AP36" s="7">
        <v>5.6421899800000004</v>
      </c>
      <c r="AQ36" s="7">
        <v>5.97459352</v>
      </c>
      <c r="AR36" s="7">
        <v>5.5697503499999996</v>
      </c>
      <c r="AS36" s="7">
        <v>5.5906131300000004</v>
      </c>
      <c r="AT36" s="7">
        <v>5.4388460199999997</v>
      </c>
      <c r="AU36" s="7">
        <v>5.5736161199999996</v>
      </c>
      <c r="AV36" s="7">
        <v>4.9426125000000001</v>
      </c>
      <c r="AW36" s="7">
        <v>5.6189120199999998</v>
      </c>
      <c r="AX36" s="7">
        <v>5.2365015599999998</v>
      </c>
      <c r="AY36" s="7">
        <v>5.3156484300000004</v>
      </c>
      <c r="AZ36" s="7">
        <v>5.73936665</v>
      </c>
      <c r="BA36" s="7">
        <v>5.0520624300000003</v>
      </c>
      <c r="BB36" s="5" t="s">
        <v>188</v>
      </c>
      <c r="BC36" s="7">
        <v>6.8477614899999999</v>
      </c>
      <c r="BD36" s="7">
        <v>7.4513021400000001</v>
      </c>
    </row>
    <row r="37" spans="1:56" outlineLevel="1" x14ac:dyDescent="0.25">
      <c r="A37" s="23" t="s">
        <v>548</v>
      </c>
      <c r="B37" s="5" t="s">
        <v>515</v>
      </c>
      <c r="AK37" s="5" t="s">
        <v>188</v>
      </c>
      <c r="AL37" s="5" t="s">
        <v>188</v>
      </c>
      <c r="AM37" s="5" t="s">
        <v>188</v>
      </c>
      <c r="AN37" s="5" t="s">
        <v>188</v>
      </c>
      <c r="AO37" s="7">
        <v>0.76899947000000002</v>
      </c>
      <c r="AP37" s="7">
        <v>0.86500440000000001</v>
      </c>
      <c r="AQ37" s="7">
        <v>1.01719615</v>
      </c>
      <c r="AR37" s="7">
        <v>0.93710552999999996</v>
      </c>
      <c r="AS37" s="7">
        <v>0.96122098</v>
      </c>
      <c r="AT37" s="7">
        <v>0.95917540000000001</v>
      </c>
      <c r="AU37" s="7">
        <v>1.0245714699999999</v>
      </c>
      <c r="AV37" s="7">
        <v>0.98422812000000004</v>
      </c>
      <c r="AW37" s="7">
        <v>0.70585582000000002</v>
      </c>
      <c r="AX37" s="7">
        <v>0.70928031000000002</v>
      </c>
      <c r="AY37" s="7">
        <v>0.79118115</v>
      </c>
      <c r="AZ37" s="7">
        <v>0.81285282999999997</v>
      </c>
      <c r="BA37" s="7">
        <v>1.2318878</v>
      </c>
      <c r="BB37" s="5" t="s">
        <v>188</v>
      </c>
      <c r="BC37" s="7">
        <v>1.2651965000000001</v>
      </c>
      <c r="BD37" s="7">
        <v>1.1029832900000001</v>
      </c>
    </row>
    <row r="38" spans="1:56" outlineLevel="1" x14ac:dyDescent="0.25">
      <c r="A38" s="23" t="s">
        <v>549</v>
      </c>
      <c r="B38" s="5" t="s">
        <v>515</v>
      </c>
      <c r="AK38" s="5" t="s">
        <v>188</v>
      </c>
      <c r="AL38" s="5" t="s">
        <v>188</v>
      </c>
      <c r="AM38" s="5" t="s">
        <v>188</v>
      </c>
      <c r="AN38" s="5" t="s">
        <v>188</v>
      </c>
      <c r="AO38" s="7">
        <v>5.1418328799999999</v>
      </c>
      <c r="AP38" s="7">
        <v>5.6456884699999996</v>
      </c>
      <c r="AQ38" s="7">
        <v>5.3283135899999996</v>
      </c>
      <c r="AR38" s="7">
        <v>4.7603864199999997</v>
      </c>
      <c r="AS38" s="7">
        <v>4.7278519599999997</v>
      </c>
      <c r="AT38" s="7">
        <v>4.6915944200000004</v>
      </c>
      <c r="AU38" s="7">
        <v>5.1939374200000001</v>
      </c>
      <c r="AV38" s="7">
        <v>4.8788390699999997</v>
      </c>
      <c r="AW38" s="7">
        <v>4.6499431800000002</v>
      </c>
      <c r="AX38" s="7">
        <v>4.4369368600000003</v>
      </c>
      <c r="AY38" s="7">
        <v>4.6765183800000001</v>
      </c>
      <c r="AZ38" s="7">
        <v>4.3832948299999996</v>
      </c>
      <c r="BA38" s="7">
        <v>5.1792229699999996</v>
      </c>
      <c r="BB38" s="7">
        <v>4.7236292500000001</v>
      </c>
      <c r="BC38" s="7">
        <v>4.9619571999999996</v>
      </c>
      <c r="BD38" s="7">
        <v>4.3513049199999996</v>
      </c>
    </row>
    <row r="39" spans="1:56" outlineLevel="1" x14ac:dyDescent="0.25">
      <c r="A39" s="23" t="s">
        <v>550</v>
      </c>
      <c r="B39" s="5" t="s">
        <v>515</v>
      </c>
      <c r="AK39" s="5" t="s">
        <v>188</v>
      </c>
      <c r="AL39" s="5" t="s">
        <v>188</v>
      </c>
      <c r="AM39" s="5" t="s">
        <v>188</v>
      </c>
      <c r="AN39" s="5" t="s">
        <v>188</v>
      </c>
      <c r="AO39" s="7">
        <v>5.0041733199999996</v>
      </c>
      <c r="AP39" s="7">
        <v>6.3917559900000001</v>
      </c>
      <c r="AQ39" s="7">
        <v>6.1969965699999996</v>
      </c>
      <c r="AR39" s="7">
        <v>5.8002349400000002</v>
      </c>
      <c r="AS39" s="7">
        <v>5.4502568199999999</v>
      </c>
      <c r="AT39" s="7">
        <v>5.3277385099999996</v>
      </c>
      <c r="AU39" s="7">
        <v>5.4828066700000004</v>
      </c>
      <c r="AV39" s="7">
        <v>5.2115190199999999</v>
      </c>
      <c r="AW39" s="7">
        <v>5.1689218600000002</v>
      </c>
      <c r="AX39" s="7">
        <v>4.9809502400000003</v>
      </c>
      <c r="AY39" s="7">
        <v>5.30502099</v>
      </c>
      <c r="AZ39" s="7">
        <v>4.9350766100000003</v>
      </c>
      <c r="BA39" s="7">
        <v>4.89084626</v>
      </c>
      <c r="BB39" s="7">
        <v>5.9603467300000004</v>
      </c>
      <c r="BC39" s="7">
        <v>5.7832366300000002</v>
      </c>
      <c r="BD39" s="7">
        <v>6.2099573699999997</v>
      </c>
    </row>
    <row r="40" spans="1:56" outlineLevel="1" x14ac:dyDescent="0.25">
      <c r="A40" s="20" t="s">
        <v>551</v>
      </c>
      <c r="B40" s="5" t="s">
        <v>515</v>
      </c>
      <c r="AK40" s="11">
        <v>6.96</v>
      </c>
      <c r="AL40" s="11">
        <v>6.17</v>
      </c>
      <c r="AM40" s="11">
        <v>6.75</v>
      </c>
      <c r="AN40" s="11">
        <v>5.18</v>
      </c>
      <c r="AO40" s="7">
        <v>5.9193591200000002</v>
      </c>
      <c r="AP40" s="7">
        <v>5.9614817499999999</v>
      </c>
      <c r="AQ40" s="7">
        <v>6.5610897699999997</v>
      </c>
      <c r="AR40" s="7">
        <v>6.6344422500000002</v>
      </c>
      <c r="AS40" s="7">
        <v>6.4612088600000002</v>
      </c>
      <c r="AT40" s="7">
        <v>7.2499935100000004</v>
      </c>
      <c r="AU40" s="7">
        <v>6.7555110300000001</v>
      </c>
      <c r="AV40" s="7">
        <v>6.4935111000000001</v>
      </c>
      <c r="AW40" s="7">
        <v>5.7657663499999998</v>
      </c>
      <c r="AX40" s="7">
        <v>5.6843698700000003</v>
      </c>
      <c r="AY40" s="7">
        <v>5.6634513100000001</v>
      </c>
      <c r="AZ40" s="7">
        <v>6.9240432299999997</v>
      </c>
      <c r="BA40" s="7">
        <v>6.9513523399999997</v>
      </c>
      <c r="BB40" s="7">
        <v>6.8717111400000004</v>
      </c>
      <c r="BC40" s="7">
        <v>11.3958207</v>
      </c>
      <c r="BD40" s="7">
        <v>12.815164599999999</v>
      </c>
    </row>
    <row r="41" spans="1:56" outlineLevel="1" x14ac:dyDescent="0.25">
      <c r="A41" s="23" t="s">
        <v>552</v>
      </c>
      <c r="B41" s="5" t="s">
        <v>515</v>
      </c>
      <c r="AK41" s="11">
        <v>10.15</v>
      </c>
      <c r="AL41" s="11">
        <v>9.2200000000000006</v>
      </c>
      <c r="AM41" s="11">
        <v>8.2200000000000006</v>
      </c>
      <c r="AN41" s="11">
        <v>9.67</v>
      </c>
      <c r="AO41" s="7">
        <v>8.9637641699999993</v>
      </c>
      <c r="AP41" s="7">
        <v>8.2905514700000005</v>
      </c>
      <c r="AQ41" s="7">
        <v>8.5528914999999994</v>
      </c>
      <c r="AR41" s="7">
        <v>7.6572803299999999</v>
      </c>
      <c r="AS41" s="7">
        <v>7.5719664800000004</v>
      </c>
      <c r="AT41" s="7">
        <v>6.7095775099999999</v>
      </c>
      <c r="AU41" s="7">
        <v>6.7198211299999997</v>
      </c>
      <c r="AV41" s="7">
        <v>6.5920158200000003</v>
      </c>
      <c r="AW41" s="7">
        <v>6.6665777100000003</v>
      </c>
      <c r="AX41" s="7">
        <v>6.8086955900000001</v>
      </c>
      <c r="AY41" s="7">
        <v>7.0224122600000003</v>
      </c>
      <c r="AZ41" s="7">
        <v>7.1147968400000003</v>
      </c>
      <c r="BA41" s="7">
        <v>8.1014011000000004</v>
      </c>
      <c r="BB41" s="7">
        <v>8.2223614999999999</v>
      </c>
      <c r="BC41" s="7">
        <v>7.7183889600000004</v>
      </c>
      <c r="BD41" s="7">
        <v>8.0672611500000002</v>
      </c>
    </row>
    <row r="42" spans="1:56" outlineLevel="1" x14ac:dyDescent="0.25">
      <c r="A42" s="20" t="s">
        <v>553</v>
      </c>
      <c r="B42" s="5" t="s">
        <v>515</v>
      </c>
      <c r="AK42" s="11">
        <v>14.87</v>
      </c>
      <c r="AL42" s="11">
        <v>12.21</v>
      </c>
      <c r="AM42" s="11">
        <v>11.69</v>
      </c>
      <c r="AN42" s="11">
        <v>13.4</v>
      </c>
      <c r="AO42" s="7">
        <v>12.7254887</v>
      </c>
      <c r="AP42" s="7">
        <v>12.2318704</v>
      </c>
      <c r="AQ42" s="7">
        <v>11.7290276</v>
      </c>
      <c r="AR42" s="7">
        <v>10.6197988</v>
      </c>
      <c r="AS42" s="7">
        <v>12.067676199999999</v>
      </c>
      <c r="AT42" s="7">
        <v>11.9477441</v>
      </c>
      <c r="AU42" s="7">
        <v>12.635379800000001</v>
      </c>
      <c r="AV42" s="7">
        <v>11.746601500000001</v>
      </c>
      <c r="AW42" s="7">
        <v>12.6242286</v>
      </c>
      <c r="AX42" s="7">
        <v>10.5107044</v>
      </c>
      <c r="AY42" s="7">
        <v>11.843011300000001</v>
      </c>
      <c r="AZ42" s="7">
        <v>11.435475800000001</v>
      </c>
      <c r="BA42" s="7">
        <v>16.6821448</v>
      </c>
      <c r="BB42" s="5" t="s">
        <v>188</v>
      </c>
      <c r="BC42" s="5" t="s">
        <v>188</v>
      </c>
      <c r="BD42" s="7">
        <v>18.912671599999999</v>
      </c>
    </row>
    <row r="43" spans="1:56" outlineLevel="1" x14ac:dyDescent="0.25">
      <c r="A43" s="23" t="s">
        <v>554</v>
      </c>
      <c r="B43" s="5" t="s">
        <v>515</v>
      </c>
      <c r="AK43" s="5" t="s">
        <v>188</v>
      </c>
      <c r="AL43" s="5" t="s">
        <v>188</v>
      </c>
      <c r="AM43" s="5" t="s">
        <v>188</v>
      </c>
      <c r="AN43" s="5" t="s">
        <v>188</v>
      </c>
      <c r="AO43" s="7">
        <v>2.9285402399999998</v>
      </c>
      <c r="AP43" s="7">
        <v>2.4824376699999999</v>
      </c>
      <c r="AQ43" s="7">
        <v>2.3550337400000001</v>
      </c>
      <c r="AR43" s="7">
        <v>2.3623656500000001</v>
      </c>
      <c r="AS43" s="7">
        <v>2.0203673800000002</v>
      </c>
      <c r="AT43" s="7">
        <v>1.7725939799999999</v>
      </c>
      <c r="AU43" s="7">
        <v>1.88719287</v>
      </c>
      <c r="AV43" s="7">
        <v>1.81197626</v>
      </c>
      <c r="AW43" s="7">
        <v>2.0844651500000002</v>
      </c>
      <c r="AX43" s="7">
        <v>2.2467414099999998</v>
      </c>
      <c r="AY43" s="7">
        <v>1.7913274299999999</v>
      </c>
      <c r="AZ43" s="7">
        <v>1.3170098699999999</v>
      </c>
      <c r="BA43" s="7">
        <v>1.3738701499999999</v>
      </c>
      <c r="BB43" s="5" t="s">
        <v>188</v>
      </c>
      <c r="BC43" s="5" t="s">
        <v>188</v>
      </c>
      <c r="BD43" s="7">
        <v>2.1620966899999998</v>
      </c>
    </row>
    <row r="44" spans="1:56" outlineLevel="1" x14ac:dyDescent="0.25">
      <c r="A44" s="23" t="s">
        <v>555</v>
      </c>
      <c r="B44" s="5" t="s">
        <v>515</v>
      </c>
      <c r="AK44" s="5" t="s">
        <v>188</v>
      </c>
      <c r="AL44" s="5" t="s">
        <v>188</v>
      </c>
      <c r="AM44" s="5" t="s">
        <v>188</v>
      </c>
      <c r="AN44" s="5" t="s">
        <v>188</v>
      </c>
      <c r="AO44" s="7">
        <v>2.8906539499999999</v>
      </c>
      <c r="AP44" s="7">
        <v>2.4916512200000001</v>
      </c>
      <c r="AQ44" s="7">
        <v>2.33600064</v>
      </c>
      <c r="AR44" s="7">
        <v>2.34724267</v>
      </c>
      <c r="AS44" s="7">
        <v>1.9762190100000001</v>
      </c>
      <c r="AT44" s="7">
        <v>1.78081303</v>
      </c>
      <c r="AU44" s="7">
        <v>1.9579680800000001</v>
      </c>
      <c r="AV44" s="7">
        <v>1.8799964899999999</v>
      </c>
      <c r="AW44" s="7">
        <v>2.0602893500000001</v>
      </c>
      <c r="AX44" s="7">
        <v>2.1805726700000001</v>
      </c>
      <c r="AY44" s="7">
        <v>1.8149528699999999</v>
      </c>
      <c r="AZ44" s="7">
        <v>1.2976105499999999</v>
      </c>
      <c r="BA44" s="7">
        <v>1.23399667</v>
      </c>
      <c r="BB44" s="5" t="s">
        <v>188</v>
      </c>
      <c r="BC44" s="5" t="s">
        <v>188</v>
      </c>
      <c r="BD44" s="7">
        <v>2.1384187899999998</v>
      </c>
    </row>
    <row r="45" spans="1:56" outlineLevel="1" x14ac:dyDescent="0.25">
      <c r="A45" s="23" t="s">
        <v>556</v>
      </c>
      <c r="B45" s="5" t="s">
        <v>515</v>
      </c>
      <c r="AK45" s="11">
        <v>21.68</v>
      </c>
      <c r="AL45" s="11">
        <v>17.7</v>
      </c>
      <c r="AM45" s="11">
        <v>16.239999999999998</v>
      </c>
      <c r="AN45" s="11">
        <v>16.239999999999998</v>
      </c>
      <c r="AO45" s="7">
        <v>14.680551899999999</v>
      </c>
      <c r="AP45" s="7">
        <v>15.6306262</v>
      </c>
      <c r="AQ45" s="7">
        <v>15.681059899999999</v>
      </c>
      <c r="AR45" s="7">
        <v>14.561870799999999</v>
      </c>
      <c r="AS45" s="7">
        <v>14.4715419</v>
      </c>
      <c r="AT45" s="7">
        <v>16.4509729</v>
      </c>
      <c r="AU45" s="7">
        <v>15.3242458</v>
      </c>
      <c r="AV45" s="7">
        <v>14.0153268</v>
      </c>
      <c r="AW45" s="7">
        <v>14.361545100000001</v>
      </c>
      <c r="AX45" s="7">
        <v>13.876781599999999</v>
      </c>
      <c r="AY45" s="7">
        <v>14.6114158</v>
      </c>
      <c r="AZ45" s="7">
        <v>14.646809299999999</v>
      </c>
      <c r="BA45" s="7">
        <v>16.8209117</v>
      </c>
      <c r="BB45" s="5" t="s">
        <v>188</v>
      </c>
      <c r="BC45" s="5" t="s">
        <v>188</v>
      </c>
      <c r="BD45" s="7">
        <v>14.407767700000001</v>
      </c>
    </row>
    <row r="46" spans="1:56" outlineLevel="1" x14ac:dyDescent="0.25">
      <c r="A46" s="23" t="s">
        <v>557</v>
      </c>
      <c r="B46" s="5" t="s">
        <v>515</v>
      </c>
      <c r="AK46" s="11">
        <v>19.809999999999999</v>
      </c>
      <c r="AL46" s="11">
        <v>17.23</v>
      </c>
      <c r="AM46" s="11">
        <v>16.02</v>
      </c>
      <c r="AN46" s="11">
        <v>16.420000000000002</v>
      </c>
      <c r="AO46" s="7">
        <v>14.3285386</v>
      </c>
      <c r="AP46" s="7">
        <v>12.987951300000001</v>
      </c>
      <c r="AQ46" s="7">
        <v>12.7835392</v>
      </c>
      <c r="AR46" s="7">
        <v>11.9651327</v>
      </c>
      <c r="AS46" s="7">
        <v>11.021441100000001</v>
      </c>
      <c r="AT46" s="7">
        <v>11.407066800000001</v>
      </c>
      <c r="AU46" s="7">
        <v>11.9219379</v>
      </c>
      <c r="AV46" s="7">
        <v>12.9318814</v>
      </c>
      <c r="AW46" s="7">
        <v>13.864115200000001</v>
      </c>
      <c r="AX46" s="7">
        <v>13.343500499999999</v>
      </c>
      <c r="AY46" s="7">
        <v>14.5468455</v>
      </c>
      <c r="AZ46" s="7">
        <v>14.873091499999999</v>
      </c>
      <c r="BA46" s="7">
        <v>18.500723099999998</v>
      </c>
      <c r="BB46" s="5" t="s">
        <v>188</v>
      </c>
      <c r="BC46" s="5" t="s">
        <v>188</v>
      </c>
      <c r="BD46" s="7">
        <v>15.9832351</v>
      </c>
    </row>
    <row r="47" spans="1:56" outlineLevel="1" x14ac:dyDescent="0.25">
      <c r="A47" s="23" t="s">
        <v>558</v>
      </c>
      <c r="B47" s="5" t="s">
        <v>515</v>
      </c>
      <c r="AK47" s="11">
        <v>23.96</v>
      </c>
      <c r="AL47" s="11">
        <v>20.440000000000001</v>
      </c>
      <c r="AM47" s="11">
        <v>20.16</v>
      </c>
      <c r="AN47" s="11">
        <v>19.72</v>
      </c>
      <c r="AO47" s="7">
        <v>18.6807646</v>
      </c>
      <c r="AP47" s="7">
        <v>19.0812034</v>
      </c>
      <c r="AQ47" s="7">
        <v>19.040515500000001</v>
      </c>
      <c r="AR47" s="7">
        <v>18.8254877</v>
      </c>
      <c r="AS47" s="7">
        <v>17.343998500000001</v>
      </c>
      <c r="AT47" s="7">
        <v>16.269322500000001</v>
      </c>
      <c r="AU47" s="7">
        <v>17.4524209</v>
      </c>
      <c r="AV47" s="7">
        <v>17.135991400000002</v>
      </c>
      <c r="AW47" s="7">
        <v>17.798264100000001</v>
      </c>
      <c r="AX47" s="7">
        <v>16.7596475</v>
      </c>
      <c r="AY47" s="7">
        <v>18.4558207</v>
      </c>
      <c r="AZ47" s="7">
        <v>17.8256768</v>
      </c>
      <c r="BA47" s="7">
        <v>21.012489599999999</v>
      </c>
      <c r="BB47" s="5" t="s">
        <v>188</v>
      </c>
      <c r="BC47" s="5" t="s">
        <v>188</v>
      </c>
      <c r="BD47" s="7">
        <v>21.549510000000001</v>
      </c>
    </row>
    <row r="48" spans="1:56" x14ac:dyDescent="0.25">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row>
    <row r="49" spans="1:56" x14ac:dyDescent="0.25">
      <c r="A49" s="21" t="s">
        <v>559</v>
      </c>
    </row>
    <row r="50" spans="1:56" outlineLevel="1" x14ac:dyDescent="0.25">
      <c r="A50" s="23" t="s">
        <v>101</v>
      </c>
      <c r="B50" s="5" t="s">
        <v>102</v>
      </c>
      <c r="AL50" s="5">
        <v>61.8</v>
      </c>
      <c r="AM50" s="5">
        <v>62.5</v>
      </c>
      <c r="AN50" s="5">
        <v>60.5</v>
      </c>
      <c r="AO50" s="5">
        <v>62.1</v>
      </c>
      <c r="AP50" s="5">
        <v>63</v>
      </c>
      <c r="AQ50" s="5">
        <v>62</v>
      </c>
      <c r="AR50" s="5">
        <v>63.1</v>
      </c>
      <c r="AS50" s="5">
        <v>63.7</v>
      </c>
      <c r="AT50" s="5">
        <v>64.3</v>
      </c>
      <c r="AU50" s="5">
        <v>65</v>
      </c>
      <c r="AV50" s="5">
        <v>64.099999999999994</v>
      </c>
      <c r="AW50" s="5">
        <v>64.900000000000006</v>
      </c>
      <c r="AX50" s="5">
        <v>64.400000000000006</v>
      </c>
      <c r="AY50" s="5">
        <v>65.099999999999994</v>
      </c>
      <c r="AZ50" s="5">
        <v>64.099999999999994</v>
      </c>
      <c r="BA50" s="5">
        <v>63.6</v>
      </c>
      <c r="BB50" s="5">
        <v>64.7</v>
      </c>
      <c r="BC50" s="5">
        <v>63.4</v>
      </c>
      <c r="BD50" s="5">
        <v>63.1</v>
      </c>
    </row>
    <row r="51" spans="1:56" outlineLevel="1" x14ac:dyDescent="0.25">
      <c r="A51" s="23" t="s">
        <v>106</v>
      </c>
      <c r="B51" s="5" t="s">
        <v>102</v>
      </c>
      <c r="AL51" s="5">
        <v>23.9</v>
      </c>
      <c r="AM51" s="5">
        <v>27</v>
      </c>
      <c r="AN51" s="5">
        <v>27.3</v>
      </c>
      <c r="AO51" s="5">
        <v>27</v>
      </c>
      <c r="AP51" s="5">
        <v>27.4</v>
      </c>
      <c r="AQ51" s="5">
        <v>29</v>
      </c>
      <c r="AR51" s="5">
        <v>29.4</v>
      </c>
      <c r="AS51" s="5">
        <v>29.9</v>
      </c>
      <c r="AT51" s="5">
        <v>31.8</v>
      </c>
      <c r="AU51" s="5">
        <v>31.3</v>
      </c>
      <c r="AV51" s="5">
        <v>31.1</v>
      </c>
      <c r="AW51" s="5">
        <v>31</v>
      </c>
      <c r="AX51" s="5">
        <v>30.9</v>
      </c>
      <c r="AY51" s="5">
        <v>31.8</v>
      </c>
      <c r="AZ51" s="5">
        <v>31.8</v>
      </c>
      <c r="BA51" s="5">
        <v>30.1</v>
      </c>
      <c r="BB51" s="5">
        <v>30.8</v>
      </c>
      <c r="BC51" s="5">
        <v>30.4</v>
      </c>
      <c r="BD51" s="5">
        <v>31.3</v>
      </c>
    </row>
    <row r="52" spans="1:56" outlineLevel="1" x14ac:dyDescent="0.25">
      <c r="A52" s="23" t="s">
        <v>560</v>
      </c>
      <c r="B52" s="12" t="s">
        <v>254</v>
      </c>
      <c r="BC52" s="5">
        <v>37600000</v>
      </c>
    </row>
    <row r="53" spans="1:56" outlineLevel="1" x14ac:dyDescent="0.25">
      <c r="A53" s="23" t="s">
        <v>113</v>
      </c>
      <c r="B53" s="12" t="s">
        <v>256</v>
      </c>
      <c r="AA53" s="5">
        <v>322878</v>
      </c>
      <c r="AB53" s="5">
        <v>321483</v>
      </c>
      <c r="AC53" s="5">
        <v>326234</v>
      </c>
      <c r="AD53" s="5">
        <v>439488</v>
      </c>
      <c r="AE53" s="5">
        <v>354043</v>
      </c>
      <c r="AF53" s="5">
        <v>390988</v>
      </c>
      <c r="AG53" s="5">
        <v>379591</v>
      </c>
      <c r="AH53" s="5">
        <v>376707</v>
      </c>
      <c r="AI53" s="5">
        <v>413869</v>
      </c>
      <c r="AJ53" s="5">
        <v>500373</v>
      </c>
      <c r="AK53" s="5">
        <v>551721</v>
      </c>
      <c r="AL53" s="5">
        <v>602393</v>
      </c>
      <c r="AM53" s="5">
        <v>571545</v>
      </c>
      <c r="AN53" s="5">
        <v>476546</v>
      </c>
      <c r="AO53" s="5">
        <v>381054</v>
      </c>
      <c r="AP53" s="5">
        <v>477557</v>
      </c>
      <c r="AQ53" s="5">
        <v>518663</v>
      </c>
      <c r="AR53" s="5">
        <v>483134</v>
      </c>
      <c r="AS53" s="5">
        <v>423912</v>
      </c>
      <c r="AT53" s="5">
        <v>382003</v>
      </c>
      <c r="AU53" s="5">
        <v>406029</v>
      </c>
      <c r="AV53" s="5">
        <v>465364</v>
      </c>
      <c r="AW53" s="5">
        <v>494608</v>
      </c>
      <c r="AX53" s="5">
        <v>464815</v>
      </c>
      <c r="AY53" s="5">
        <v>452419</v>
      </c>
      <c r="AZ53" s="5">
        <v>395855</v>
      </c>
      <c r="BA53" s="5">
        <v>472362</v>
      </c>
      <c r="BB53" s="5">
        <v>489247</v>
      </c>
      <c r="BC53" s="5">
        <v>370223</v>
      </c>
    </row>
    <row r="54" spans="1:56" outlineLevel="1" x14ac:dyDescent="0.25">
      <c r="A54" s="23" t="s">
        <v>562</v>
      </c>
      <c r="B54" s="12" t="s">
        <v>563</v>
      </c>
      <c r="AQ54" s="5">
        <v>15812</v>
      </c>
      <c r="AR54" s="5">
        <v>16677</v>
      </c>
      <c r="AS54" s="5">
        <v>17132</v>
      </c>
      <c r="AT54" s="5">
        <v>15966</v>
      </c>
      <c r="AU54" s="5">
        <v>16202</v>
      </c>
      <c r="AV54" s="5">
        <v>16766</v>
      </c>
      <c r="AW54" s="5">
        <v>17343</v>
      </c>
      <c r="AX54" s="5">
        <v>18328</v>
      </c>
      <c r="AY54" s="5">
        <v>19302</v>
      </c>
      <c r="AZ54" s="5">
        <v>20526</v>
      </c>
      <c r="BA54" s="5">
        <v>21542</v>
      </c>
      <c r="BB54" s="5">
        <v>22839</v>
      </c>
    </row>
    <row r="55" spans="1:56" outlineLevel="1" x14ac:dyDescent="0.25">
      <c r="A55" s="23" t="s">
        <v>564</v>
      </c>
      <c r="B55" s="12" t="s">
        <v>563</v>
      </c>
      <c r="AQ55" s="5">
        <v>39.9</v>
      </c>
      <c r="AR55" s="5">
        <v>41</v>
      </c>
      <c r="AS55" s="5">
        <v>41.7</v>
      </c>
      <c r="AT55" s="5">
        <v>38.5</v>
      </c>
      <c r="AU55" s="5">
        <v>38.799999999999997</v>
      </c>
      <c r="AV55" s="5">
        <v>39.4</v>
      </c>
      <c r="AW55" s="5">
        <v>40.299999999999997</v>
      </c>
      <c r="AX55" s="5">
        <v>41.5</v>
      </c>
      <c r="AY55" s="5">
        <v>42.7</v>
      </c>
      <c r="AZ55" s="5">
        <v>44.2</v>
      </c>
      <c r="BA55" s="5">
        <v>49.2</v>
      </c>
      <c r="BB55" s="5">
        <v>48.6</v>
      </c>
    </row>
    <row r="56" spans="1:56" outlineLevel="1" x14ac:dyDescent="0.25">
      <c r="A56" s="23" t="s">
        <v>565</v>
      </c>
      <c r="B56" s="12" t="s">
        <v>563</v>
      </c>
      <c r="AQ56" s="5">
        <v>3.42</v>
      </c>
      <c r="AR56" s="5">
        <v>3.8</v>
      </c>
      <c r="AS56" s="5">
        <v>3.56</v>
      </c>
      <c r="AT56" s="5">
        <v>3.19</v>
      </c>
      <c r="AU56" s="5">
        <v>2.96</v>
      </c>
      <c r="AV56" s="5">
        <v>2.3199999999999998</v>
      </c>
      <c r="AW56" s="5">
        <v>1.88</v>
      </c>
      <c r="AX56" s="5">
        <v>1.6</v>
      </c>
      <c r="AY56" s="5">
        <v>1.55</v>
      </c>
      <c r="AZ56" s="5">
        <v>1.36</v>
      </c>
      <c r="BA56" s="5">
        <v>1.26</v>
      </c>
      <c r="BB56" s="5">
        <v>1.1499999999999999</v>
      </c>
    </row>
    <row r="57" spans="1:56" outlineLevel="1" x14ac:dyDescent="0.25">
      <c r="A57" s="26" t="s">
        <v>566</v>
      </c>
      <c r="B57" s="12" t="s">
        <v>563</v>
      </c>
      <c r="AQ57" s="5">
        <v>60.7</v>
      </c>
      <c r="AR57" s="5">
        <v>63.2</v>
      </c>
      <c r="AS57" s="5">
        <v>64.5</v>
      </c>
      <c r="AT57" s="5">
        <v>60.6</v>
      </c>
      <c r="AU57" s="5">
        <v>61.2</v>
      </c>
      <c r="AV57" s="5">
        <v>62.9</v>
      </c>
      <c r="AW57" s="5">
        <v>64.099999999999994</v>
      </c>
      <c r="AX57" s="5">
        <v>66.3</v>
      </c>
      <c r="AY57" s="5">
        <v>68.099999999999994</v>
      </c>
      <c r="AZ57" s="5">
        <v>70.400000000000006</v>
      </c>
      <c r="BA57" s="5">
        <v>73.400000000000006</v>
      </c>
      <c r="BB57" s="5">
        <v>75.5</v>
      </c>
    </row>
    <row r="58" spans="1:56" outlineLevel="1" x14ac:dyDescent="0.25"/>
    <row r="59" spans="1:56" outlineLevel="1" x14ac:dyDescent="0.25"/>
    <row r="60" spans="1:56" x14ac:dyDescent="0.25">
      <c r="A60" s="21" t="s">
        <v>567</v>
      </c>
    </row>
    <row r="61" spans="1:56" outlineLevel="1" x14ac:dyDescent="0.25">
      <c r="A61" s="23" t="s">
        <v>76</v>
      </c>
      <c r="B61" s="5" t="s">
        <v>821</v>
      </c>
      <c r="C61" s="11">
        <v>6.5398399999999999</v>
      </c>
      <c r="D61" s="11">
        <v>6.6656009999999997</v>
      </c>
      <c r="E61" s="11">
        <v>7.5040570000000004</v>
      </c>
      <c r="F61" s="11">
        <v>8.3424840000000007</v>
      </c>
      <c r="G61" s="11">
        <v>9.8517050000000008</v>
      </c>
      <c r="H61" s="11">
        <v>10.899749999999999</v>
      </c>
      <c r="I61" s="11">
        <v>12.53471</v>
      </c>
      <c r="J61" s="11">
        <v>14.337350000000001</v>
      </c>
      <c r="K61" s="11">
        <v>15.846539999999999</v>
      </c>
      <c r="L61" s="11">
        <v>18.026499999999999</v>
      </c>
      <c r="M61" s="11">
        <v>21.673719999999999</v>
      </c>
      <c r="N61" s="11">
        <v>24.482510000000001</v>
      </c>
      <c r="O61" s="11">
        <v>25.740179999999999</v>
      </c>
      <c r="P61" s="11">
        <v>26.578600000000002</v>
      </c>
      <c r="Q61" s="11">
        <v>27.081679999999999</v>
      </c>
      <c r="R61" s="11">
        <v>28.758559999999999</v>
      </c>
      <c r="S61" s="11">
        <v>30.980419999999999</v>
      </c>
      <c r="T61" s="11">
        <v>34.040730000000003</v>
      </c>
      <c r="U61" s="11">
        <v>37.352600000000002</v>
      </c>
      <c r="V61" s="11">
        <v>40.580599999999997</v>
      </c>
      <c r="W61" s="11">
        <v>43.598979999999997</v>
      </c>
      <c r="X61" s="11">
        <v>45.066249999999997</v>
      </c>
      <c r="Y61" s="11">
        <v>44.185890000000001</v>
      </c>
      <c r="Z61" s="11">
        <v>43.808599999999998</v>
      </c>
      <c r="AA61" s="11">
        <v>43.682810000000003</v>
      </c>
      <c r="AB61" s="11">
        <v>41.965699999999998</v>
      </c>
      <c r="AC61" s="11">
        <v>41.55</v>
      </c>
      <c r="AD61" s="11">
        <v>41.4</v>
      </c>
      <c r="AE61" s="11">
        <v>42.225000000000001</v>
      </c>
      <c r="AF61" s="11">
        <v>45.15</v>
      </c>
      <c r="AG61" s="11">
        <v>49.1</v>
      </c>
      <c r="AH61" s="11">
        <v>52.975000000000001</v>
      </c>
      <c r="AI61" s="11">
        <v>57.55</v>
      </c>
      <c r="AJ61" s="11">
        <v>64.400000000000006</v>
      </c>
      <c r="AK61" s="11">
        <v>74.075000000000003</v>
      </c>
      <c r="AL61" s="11">
        <v>85.525000000000006</v>
      </c>
      <c r="AM61" s="11">
        <v>95.825000000000003</v>
      </c>
      <c r="AN61" s="11">
        <v>102.075</v>
      </c>
      <c r="AO61" s="11">
        <v>103.02500000000001</v>
      </c>
      <c r="AP61" s="11">
        <v>95.7</v>
      </c>
      <c r="AQ61" s="11">
        <v>100.575</v>
      </c>
      <c r="AR61" s="11">
        <v>106.55</v>
      </c>
      <c r="AS61" s="11">
        <v>105.97499999999999</v>
      </c>
      <c r="AT61" s="11">
        <v>103.8</v>
      </c>
      <c r="AU61" s="11">
        <v>101.925</v>
      </c>
      <c r="AV61" s="11">
        <v>100</v>
      </c>
      <c r="AW61" s="11">
        <v>100.925</v>
      </c>
      <c r="AX61" s="11">
        <v>103.97499999999999</v>
      </c>
      <c r="AY61" s="11">
        <v>107.15</v>
      </c>
      <c r="AZ61" s="11">
        <v>110.675</v>
      </c>
      <c r="BA61" s="11">
        <v>116.825</v>
      </c>
      <c r="BB61" s="11">
        <v>124.625</v>
      </c>
      <c r="BC61" s="11">
        <v>132.5</v>
      </c>
      <c r="BD61" s="11">
        <v>131.6</v>
      </c>
    </row>
    <row r="62" spans="1:56" outlineLevel="1" x14ac:dyDescent="0.25">
      <c r="A62" s="23" t="s">
        <v>81</v>
      </c>
      <c r="B62" s="5" t="s">
        <v>570</v>
      </c>
      <c r="AR62" s="17">
        <v>22605</v>
      </c>
      <c r="AS62" s="17">
        <v>22686</v>
      </c>
      <c r="AT62" s="17">
        <v>23024</v>
      </c>
      <c r="AU62" s="17">
        <v>23191</v>
      </c>
      <c r="AV62" s="17">
        <v>23354</v>
      </c>
      <c r="AW62" s="17">
        <v>23749</v>
      </c>
      <c r="AX62" s="17">
        <v>24162</v>
      </c>
      <c r="AY62" s="17">
        <v>24603</v>
      </c>
      <c r="AZ62" s="17">
        <v>25531</v>
      </c>
      <c r="BA62" s="17">
        <v>26047</v>
      </c>
      <c r="BB62" s="17">
        <v>27400</v>
      </c>
      <c r="BC62" s="17">
        <v>29125</v>
      </c>
    </row>
    <row r="63" spans="1:56" outlineLevel="1" x14ac:dyDescent="0.25">
      <c r="A63" s="23" t="s">
        <v>86</v>
      </c>
      <c r="B63" s="5" t="s">
        <v>85</v>
      </c>
      <c r="X63" s="11">
        <v>39638.586669999997</v>
      </c>
      <c r="Y63" s="11">
        <v>40082.351119999999</v>
      </c>
      <c r="Z63" s="11">
        <v>40543.786160000003</v>
      </c>
      <c r="AA63" s="11">
        <v>40713.468820000002</v>
      </c>
      <c r="AB63" s="11">
        <v>41318</v>
      </c>
      <c r="AC63" s="11">
        <v>41440.292670000003</v>
      </c>
      <c r="AD63" s="11">
        <v>41903.005400000002</v>
      </c>
      <c r="AE63" s="11">
        <v>42550.454709999998</v>
      </c>
      <c r="AF63" s="11">
        <v>43487.387269999999</v>
      </c>
      <c r="AG63" s="11">
        <v>43694.346920000004</v>
      </c>
      <c r="AH63" s="11">
        <v>43969.030890000002</v>
      </c>
      <c r="AI63" s="11">
        <v>45155.672579999999</v>
      </c>
      <c r="AJ63" s="11">
        <v>45524.225960000003</v>
      </c>
      <c r="AK63" s="11">
        <v>46266.456789999997</v>
      </c>
      <c r="AL63" s="11">
        <v>46823.793100000003</v>
      </c>
      <c r="AM63" s="11">
        <v>47347</v>
      </c>
      <c r="AN63" s="11">
        <v>47520</v>
      </c>
      <c r="AO63" s="11">
        <v>47429</v>
      </c>
      <c r="AP63" s="11">
        <v>48938</v>
      </c>
      <c r="AQ63" s="11">
        <v>49926</v>
      </c>
      <c r="AR63" s="11">
        <v>49836</v>
      </c>
      <c r="AS63" s="11">
        <v>50159</v>
      </c>
      <c r="AT63" s="11">
        <v>50581</v>
      </c>
      <c r="AU63" s="11">
        <v>50929</v>
      </c>
      <c r="AV63" s="11">
        <v>51415</v>
      </c>
      <c r="AW63" s="11">
        <v>52010</v>
      </c>
      <c r="AX63" s="11">
        <v>52732</v>
      </c>
      <c r="AY63" s="11">
        <v>52664</v>
      </c>
      <c r="AZ63" s="11">
        <v>53172</v>
      </c>
      <c r="BA63" s="11">
        <v>50550</v>
      </c>
      <c r="BB63" s="11">
        <v>52542.188920000001</v>
      </c>
      <c r="BC63" s="11">
        <v>52763.593800000002</v>
      </c>
    </row>
    <row r="64" spans="1:56" outlineLevel="1" x14ac:dyDescent="0.25">
      <c r="A64" s="23" t="s">
        <v>90</v>
      </c>
      <c r="B64" s="5" t="s">
        <v>572</v>
      </c>
      <c r="K64" s="5">
        <v>75.528958739999993</v>
      </c>
      <c r="L64" s="5">
        <v>77.41260887</v>
      </c>
      <c r="M64" s="5">
        <v>82.76426884</v>
      </c>
      <c r="N64" s="5">
        <v>81.563644069999995</v>
      </c>
      <c r="O64" s="5">
        <v>75.375731720000005</v>
      </c>
      <c r="P64" s="5">
        <v>71.486842039999999</v>
      </c>
      <c r="Q64" s="5">
        <v>68.428710069999994</v>
      </c>
      <c r="R64" s="5">
        <v>68.130061260000005</v>
      </c>
      <c r="S64" s="5">
        <v>69.856221199999993</v>
      </c>
      <c r="T64" s="5">
        <v>73.846552970000005</v>
      </c>
      <c r="U64" s="5">
        <v>76.912866840000007</v>
      </c>
      <c r="V64" s="5">
        <v>78.195623269999999</v>
      </c>
      <c r="W64" s="5">
        <v>78.952136850000002</v>
      </c>
      <c r="X64" s="5">
        <v>79.075250749999995</v>
      </c>
      <c r="Y64" s="5">
        <v>74.107894630000004</v>
      </c>
      <c r="Z64" s="5">
        <v>72.203305909999997</v>
      </c>
      <c r="AA64" s="5">
        <v>71.140416119999998</v>
      </c>
      <c r="AB64" s="5">
        <v>66.344783019999994</v>
      </c>
      <c r="AC64" s="5">
        <v>64.091105060000004</v>
      </c>
      <c r="AD64" s="5">
        <v>62.523134220000003</v>
      </c>
      <c r="AE64" s="5">
        <v>61.73927303</v>
      </c>
      <c r="AF64" s="5">
        <v>64.631102970000001</v>
      </c>
      <c r="AG64" s="5">
        <v>66.756149050000005</v>
      </c>
      <c r="AH64" s="5">
        <v>68.863005360000002</v>
      </c>
      <c r="AI64" s="5">
        <v>72.364889180000006</v>
      </c>
      <c r="AJ64" s="5">
        <v>79.708935420000003</v>
      </c>
      <c r="AK64" s="5">
        <v>88.692916499999995</v>
      </c>
      <c r="AL64" s="5">
        <v>100.1728834</v>
      </c>
      <c r="AM64" s="5">
        <v>107.64655279999999</v>
      </c>
      <c r="AN64" s="5">
        <v>109.6261184</v>
      </c>
      <c r="AO64" s="5">
        <v>107.9594783</v>
      </c>
      <c r="AP64" s="5">
        <v>100.48091239999999</v>
      </c>
      <c r="AQ64" s="5">
        <v>103.2070549</v>
      </c>
      <c r="AR64" s="5">
        <v>107.8404489</v>
      </c>
      <c r="AS64" s="5">
        <v>106.65876160000001</v>
      </c>
      <c r="AT64" s="5">
        <v>105.4417365</v>
      </c>
      <c r="AU64" s="5">
        <v>102.702589</v>
      </c>
      <c r="AV64" s="5">
        <v>100</v>
      </c>
      <c r="AW64" s="5">
        <v>99.458579510000007</v>
      </c>
      <c r="AX64" s="5">
        <v>100.3638335</v>
      </c>
      <c r="AY64" s="5">
        <v>100.9584571</v>
      </c>
      <c r="AZ64" s="5">
        <v>101.445761</v>
      </c>
      <c r="BA64" s="5">
        <v>106.4097953</v>
      </c>
      <c r="BB64" s="5">
        <v>109.4190397</v>
      </c>
      <c r="BC64" s="5">
        <v>111.3603221</v>
      </c>
      <c r="BD64" s="5">
        <v>103.55066050000001</v>
      </c>
    </row>
    <row r="65" spans="1:56" outlineLevel="1" x14ac:dyDescent="0.25">
      <c r="A65" s="23" t="s">
        <v>94</v>
      </c>
      <c r="B65" s="5" t="s">
        <v>95</v>
      </c>
      <c r="K65" s="5">
        <v>103.20452969999999</v>
      </c>
      <c r="L65" s="5">
        <v>103.71979210000001</v>
      </c>
      <c r="M65" s="5">
        <v>104.1576171</v>
      </c>
      <c r="N65" s="5">
        <v>102.99448390000001</v>
      </c>
      <c r="O65" s="5">
        <v>100.37005499999999</v>
      </c>
      <c r="P65" s="5">
        <v>101.2342755</v>
      </c>
      <c r="Q65" s="5">
        <v>102.68862059999999</v>
      </c>
      <c r="R65" s="5">
        <v>102.65143329999999</v>
      </c>
      <c r="S65" s="5">
        <v>103.1383672</v>
      </c>
      <c r="T65" s="5">
        <v>104.9073777</v>
      </c>
      <c r="U65" s="5">
        <v>105.5553584</v>
      </c>
      <c r="V65" s="5">
        <v>104.0543689</v>
      </c>
      <c r="W65" s="5">
        <v>102.6300092</v>
      </c>
      <c r="X65" s="5">
        <v>104.3437241</v>
      </c>
      <c r="Y65" s="5">
        <v>104.8217442</v>
      </c>
      <c r="Z65" s="5">
        <v>107.50016720000001</v>
      </c>
      <c r="AA65" s="5">
        <v>109.229297</v>
      </c>
      <c r="AB65" s="5">
        <v>108.8123865</v>
      </c>
      <c r="AC65" s="5">
        <v>108.4482321</v>
      </c>
      <c r="AD65" s="5">
        <v>107.6945051</v>
      </c>
      <c r="AE65" s="5">
        <v>106.3407089</v>
      </c>
      <c r="AF65" s="5">
        <v>105.9610058</v>
      </c>
      <c r="AG65" s="5">
        <v>100.52338760000001</v>
      </c>
      <c r="AH65" s="5">
        <v>96.467235329999994</v>
      </c>
      <c r="AI65" s="5">
        <v>95.675342259999994</v>
      </c>
      <c r="AJ65" s="5">
        <v>96.791311050000004</v>
      </c>
      <c r="AK65" s="5">
        <v>96.278753339999994</v>
      </c>
      <c r="AL65" s="5">
        <v>97.572728850000004</v>
      </c>
      <c r="AM65" s="5">
        <v>96.805255290000005</v>
      </c>
      <c r="AN65" s="5">
        <v>95.434688140000006</v>
      </c>
      <c r="AO65" s="5">
        <v>95.180925770000002</v>
      </c>
      <c r="AP65" s="5">
        <v>97.305992470000007</v>
      </c>
      <c r="AQ65" s="5">
        <v>96.633894029999993</v>
      </c>
      <c r="AR65" s="5">
        <v>96.434752630000006</v>
      </c>
      <c r="AS65" s="5">
        <v>97.404659730000006</v>
      </c>
      <c r="AT65" s="5">
        <v>99.888420769999996</v>
      </c>
      <c r="AU65" s="5">
        <v>100.114285</v>
      </c>
      <c r="AV65" s="5">
        <v>100</v>
      </c>
      <c r="AW65" s="5">
        <v>98.867979309999996</v>
      </c>
      <c r="AX65" s="5">
        <v>97.024241989999993</v>
      </c>
      <c r="AY65" s="5">
        <v>94.45211655</v>
      </c>
      <c r="AZ65" s="5">
        <v>92.276204480000004</v>
      </c>
      <c r="BA65" s="5">
        <v>92.049155450000001</v>
      </c>
      <c r="BB65" s="5">
        <v>89.484053959999997</v>
      </c>
      <c r="BC65" s="5">
        <v>86.236770989999997</v>
      </c>
      <c r="BD65" s="5">
        <v>82.443036890000002</v>
      </c>
    </row>
    <row r="66" spans="1:56" outlineLevel="1" x14ac:dyDescent="0.25"/>
    <row r="67" spans="1:56" outlineLevel="1" x14ac:dyDescent="0.25"/>
    <row r="68" spans="1:56" x14ac:dyDescent="0.25">
      <c r="A68" s="21" t="s">
        <v>574</v>
      </c>
      <c r="C68" s="5">
        <v>547566</v>
      </c>
      <c r="D68" s="5">
        <v>547566</v>
      </c>
      <c r="E68" s="5">
        <v>547566</v>
      </c>
      <c r="F68" s="5">
        <v>547566</v>
      </c>
      <c r="G68" s="5">
        <v>547566</v>
      </c>
      <c r="H68" s="5">
        <v>547566</v>
      </c>
      <c r="I68" s="5">
        <v>547566</v>
      </c>
      <c r="J68" s="5">
        <v>547566</v>
      </c>
      <c r="K68" s="5">
        <v>547566</v>
      </c>
      <c r="L68" s="5">
        <v>547566</v>
      </c>
      <c r="M68" s="5">
        <v>547566</v>
      </c>
      <c r="N68" s="5">
        <v>547566</v>
      </c>
      <c r="O68" s="5">
        <v>547566</v>
      </c>
      <c r="P68" s="5">
        <v>547566</v>
      </c>
      <c r="Q68" s="5">
        <v>547566</v>
      </c>
      <c r="R68" s="5">
        <v>547566</v>
      </c>
      <c r="S68" s="5">
        <v>547566</v>
      </c>
      <c r="T68" s="5">
        <v>547566</v>
      </c>
      <c r="U68" s="5">
        <v>547566</v>
      </c>
      <c r="V68" s="5">
        <v>547566</v>
      </c>
      <c r="W68" s="5">
        <v>547566</v>
      </c>
      <c r="X68" s="5">
        <v>547566</v>
      </c>
      <c r="Y68" s="5">
        <v>547566</v>
      </c>
      <c r="Z68" s="5">
        <v>547566</v>
      </c>
      <c r="AA68" s="5">
        <v>547566</v>
      </c>
      <c r="AB68" s="5">
        <v>547566</v>
      </c>
      <c r="AC68" s="5">
        <v>547566</v>
      </c>
      <c r="AD68" s="5">
        <v>547566</v>
      </c>
      <c r="AE68" s="5">
        <v>547566</v>
      </c>
      <c r="AF68" s="5">
        <v>547566</v>
      </c>
      <c r="AG68" s="5">
        <v>547567</v>
      </c>
      <c r="AH68" s="5">
        <v>547567</v>
      </c>
      <c r="AI68" s="5">
        <v>547567</v>
      </c>
      <c r="AJ68" s="5">
        <v>547867</v>
      </c>
      <c r="AK68" s="5">
        <v>547567</v>
      </c>
      <c r="AL68" s="5">
        <v>547557</v>
      </c>
      <c r="AM68" s="5">
        <v>547557</v>
      </c>
      <c r="AN68" s="5">
        <v>547557</v>
      </c>
      <c r="AO68" s="5">
        <v>547557</v>
      </c>
      <c r="AP68" s="5">
        <v>547557</v>
      </c>
      <c r="AQ68" s="5">
        <v>547557</v>
      </c>
      <c r="AR68" s="5">
        <v>547557</v>
      </c>
      <c r="AS68" s="5">
        <v>547557</v>
      </c>
      <c r="AT68" s="5">
        <v>547557</v>
      </c>
      <c r="AU68" s="5">
        <v>547557</v>
      </c>
      <c r="AV68" s="5">
        <v>547557</v>
      </c>
      <c r="AW68" s="5">
        <v>547557</v>
      </c>
      <c r="AX68" s="5">
        <v>547557</v>
      </c>
      <c r="AY68" s="5">
        <v>547557</v>
      </c>
      <c r="AZ68" s="5">
        <v>547557</v>
      </c>
      <c r="BA68" s="5">
        <v>547557</v>
      </c>
      <c r="BB68" s="5">
        <v>547557</v>
      </c>
      <c r="BC68" s="5" t="s">
        <v>188</v>
      </c>
      <c r="BD68" s="5" t="s">
        <v>188</v>
      </c>
    </row>
    <row r="69" spans="1:56" outlineLevel="1" x14ac:dyDescent="0.25">
      <c r="A69" s="23" t="s">
        <v>575</v>
      </c>
      <c r="C69" s="5">
        <v>375</v>
      </c>
      <c r="D69" s="5">
        <v>375</v>
      </c>
      <c r="E69" s="5">
        <v>375</v>
      </c>
      <c r="F69" s="5">
        <v>375</v>
      </c>
      <c r="G69" s="5">
        <v>375</v>
      </c>
      <c r="H69" s="5">
        <v>375</v>
      </c>
      <c r="I69" s="5">
        <v>375</v>
      </c>
      <c r="J69" s="5">
        <v>375</v>
      </c>
      <c r="K69" s="5">
        <v>375</v>
      </c>
      <c r="L69" s="5">
        <v>375</v>
      </c>
      <c r="M69" s="5">
        <v>375</v>
      </c>
      <c r="N69" s="5">
        <v>375</v>
      </c>
      <c r="O69" s="5">
        <v>375</v>
      </c>
      <c r="P69" s="5">
        <v>375</v>
      </c>
      <c r="Q69" s="5">
        <v>375</v>
      </c>
      <c r="R69" s="5">
        <v>375</v>
      </c>
      <c r="S69" s="5">
        <v>375</v>
      </c>
      <c r="T69" s="5">
        <v>375</v>
      </c>
      <c r="U69" s="5">
        <v>375</v>
      </c>
      <c r="V69" s="5">
        <v>375</v>
      </c>
      <c r="W69" s="5">
        <v>375</v>
      </c>
      <c r="X69" s="5">
        <v>375</v>
      </c>
      <c r="Y69" s="5">
        <v>375</v>
      </c>
      <c r="Z69" s="5">
        <v>375</v>
      </c>
      <c r="AA69" s="5">
        <v>375</v>
      </c>
      <c r="AB69" s="5">
        <v>375</v>
      </c>
      <c r="AC69" s="5">
        <v>375</v>
      </c>
      <c r="AD69" s="5">
        <v>375</v>
      </c>
      <c r="AE69" s="5">
        <v>375</v>
      </c>
      <c r="AF69" s="5">
        <v>375</v>
      </c>
      <c r="AG69" s="5">
        <v>375</v>
      </c>
      <c r="AH69" s="5">
        <v>375</v>
      </c>
      <c r="AI69" s="5">
        <v>375</v>
      </c>
      <c r="AJ69" s="5">
        <v>375</v>
      </c>
      <c r="AK69" s="5">
        <v>375</v>
      </c>
      <c r="AL69" s="5">
        <v>375</v>
      </c>
      <c r="AM69" s="5">
        <v>375</v>
      </c>
      <c r="AN69" s="5">
        <v>375</v>
      </c>
      <c r="AO69" s="5">
        <v>375</v>
      </c>
      <c r="AP69" s="5">
        <v>375</v>
      </c>
      <c r="AQ69" s="5">
        <v>375</v>
      </c>
      <c r="AR69" s="5">
        <v>375</v>
      </c>
      <c r="AS69" s="5">
        <v>375</v>
      </c>
      <c r="AT69" s="5">
        <v>375</v>
      </c>
      <c r="AU69" s="5">
        <v>375</v>
      </c>
      <c r="AV69" s="5">
        <v>375</v>
      </c>
      <c r="AW69" s="5">
        <v>375</v>
      </c>
      <c r="AX69" s="5">
        <v>375</v>
      </c>
      <c r="AY69" s="5">
        <v>375</v>
      </c>
      <c r="AZ69" s="5">
        <v>375</v>
      </c>
      <c r="BA69" s="5">
        <v>375</v>
      </c>
      <c r="BB69" s="5">
        <v>375</v>
      </c>
      <c r="BC69" s="5">
        <v>375</v>
      </c>
      <c r="BD69" s="5">
        <v>375</v>
      </c>
    </row>
    <row r="70" spans="1:56" outlineLevel="1" x14ac:dyDescent="0.25">
      <c r="A70" s="23" t="s">
        <v>577</v>
      </c>
    </row>
    <row r="71" spans="1:56" outlineLevel="1" x14ac:dyDescent="0.25">
      <c r="A71" s="23" t="s">
        <v>579</v>
      </c>
      <c r="C71" s="5">
        <v>18.850000000000001</v>
      </c>
      <c r="D71" s="5">
        <v>18.59</v>
      </c>
      <c r="E71" s="5">
        <v>17.45</v>
      </c>
      <c r="F71" s="5">
        <v>19.2</v>
      </c>
      <c r="G71" s="5">
        <v>18.3</v>
      </c>
      <c r="H71" s="5">
        <v>18.920000000000002</v>
      </c>
      <c r="I71" s="5">
        <v>20.2</v>
      </c>
      <c r="J71" s="5">
        <v>17.45</v>
      </c>
      <c r="K71" s="5">
        <v>17.54</v>
      </c>
      <c r="L71" s="5">
        <v>18.23</v>
      </c>
      <c r="M71" s="5">
        <v>17.739999999999998</v>
      </c>
      <c r="N71" s="5">
        <v>18.309999999999999</v>
      </c>
      <c r="O71" s="5">
        <v>19.239999999999998</v>
      </c>
      <c r="P71" s="5">
        <v>20.29</v>
      </c>
      <c r="Q71" s="5">
        <v>18.510000000000002</v>
      </c>
      <c r="R71" s="5">
        <v>18.329999999999998</v>
      </c>
      <c r="S71" s="5">
        <v>18.739999999999998</v>
      </c>
      <c r="T71" s="5">
        <v>18.57</v>
      </c>
      <c r="U71" s="5">
        <v>18.559999999999999</v>
      </c>
      <c r="V71" s="5">
        <v>19.73</v>
      </c>
      <c r="W71" s="5">
        <v>19.440000000000001</v>
      </c>
      <c r="X71" s="5">
        <v>19.16</v>
      </c>
      <c r="Y71" s="5">
        <v>19.170000000000002</v>
      </c>
      <c r="Z71" s="5">
        <v>18.78</v>
      </c>
      <c r="AA71" s="5">
        <v>20.21</v>
      </c>
      <c r="AB71" s="5">
        <v>19.829999999999998</v>
      </c>
      <c r="AC71" s="5">
        <v>19</v>
      </c>
      <c r="AD71" s="5">
        <v>19.510000000000002</v>
      </c>
      <c r="AE71" s="5">
        <v>19.32</v>
      </c>
      <c r="AF71" s="5">
        <v>19.47</v>
      </c>
      <c r="AG71" s="5">
        <v>19.22</v>
      </c>
      <c r="AH71" s="5">
        <v>19.559999999999999</v>
      </c>
      <c r="AI71" s="5">
        <v>19.14</v>
      </c>
      <c r="AJ71" s="5">
        <v>22.15</v>
      </c>
      <c r="AK71" s="5">
        <v>19.59</v>
      </c>
      <c r="AL71" s="5">
        <v>19.93</v>
      </c>
      <c r="AM71" s="5">
        <v>20.36</v>
      </c>
      <c r="AN71" s="5">
        <v>18.809999999999999</v>
      </c>
      <c r="AO71" s="5">
        <v>19.100000000000001</v>
      </c>
      <c r="AP71" s="5">
        <v>20.100000000000001</v>
      </c>
      <c r="AQ71" s="5">
        <v>19.79</v>
      </c>
      <c r="AR71" s="5">
        <v>19.02</v>
      </c>
      <c r="AS71" s="5">
        <v>19.72</v>
      </c>
      <c r="AT71" s="5">
        <v>19.82</v>
      </c>
      <c r="AU71" s="5">
        <v>19.27</v>
      </c>
      <c r="AV71" s="5">
        <v>20.8</v>
      </c>
      <c r="AW71" s="5">
        <v>19.95</v>
      </c>
      <c r="AX71" s="5">
        <v>20.72</v>
      </c>
      <c r="AY71" s="5">
        <v>21.04</v>
      </c>
      <c r="AZ71" s="5">
        <v>20.95</v>
      </c>
      <c r="BA71" s="5">
        <v>20.32</v>
      </c>
      <c r="BB71" s="5">
        <v>19.670000000000002</v>
      </c>
      <c r="BC71" s="5">
        <v>21.83</v>
      </c>
      <c r="BD71" s="5">
        <v>21.07</v>
      </c>
    </row>
    <row r="72" spans="1:56" outlineLevel="1" x14ac:dyDescent="0.25">
      <c r="A72" s="23" t="s">
        <v>581</v>
      </c>
      <c r="C72" s="5">
        <v>6.4</v>
      </c>
      <c r="D72" s="5">
        <v>6.47</v>
      </c>
      <c r="E72" s="5">
        <v>7.09</v>
      </c>
      <c r="F72" s="5">
        <v>5.82</v>
      </c>
      <c r="G72" s="5">
        <v>8.4499999999999993</v>
      </c>
      <c r="H72" s="5">
        <v>7.28</v>
      </c>
      <c r="I72" s="5">
        <v>6.57</v>
      </c>
      <c r="J72" s="5">
        <v>7.89</v>
      </c>
      <c r="K72" s="5">
        <v>6.99</v>
      </c>
      <c r="L72" s="5">
        <v>6.26</v>
      </c>
      <c r="M72" s="5">
        <v>6.47</v>
      </c>
      <c r="N72" s="5">
        <v>6.12</v>
      </c>
      <c r="O72" s="5">
        <v>7.58</v>
      </c>
      <c r="P72" s="5">
        <v>6.59</v>
      </c>
      <c r="Q72" s="5">
        <v>6.49</v>
      </c>
      <c r="R72" s="5">
        <v>5.45</v>
      </c>
      <c r="S72" s="5">
        <v>5.61</v>
      </c>
      <c r="T72" s="5">
        <v>5.58</v>
      </c>
      <c r="U72" s="5">
        <v>8.1</v>
      </c>
      <c r="V72" s="5">
        <v>7.63</v>
      </c>
      <c r="W72" s="5">
        <v>7.87</v>
      </c>
      <c r="X72" s="5">
        <v>5.75</v>
      </c>
      <c r="Y72" s="5">
        <v>6.63</v>
      </c>
      <c r="Z72" s="5">
        <v>7.56</v>
      </c>
      <c r="AA72" s="5">
        <v>8.0299999999999994</v>
      </c>
      <c r="AB72" s="5">
        <v>7.85</v>
      </c>
      <c r="AC72" s="5">
        <v>6.6</v>
      </c>
      <c r="AD72" s="5">
        <v>7.43</v>
      </c>
      <c r="AE72" s="5">
        <v>7.71</v>
      </c>
      <c r="AF72" s="5">
        <v>7.36</v>
      </c>
      <c r="AG72" s="5">
        <v>8.1300000000000008</v>
      </c>
      <c r="AH72" s="5">
        <v>6.96</v>
      </c>
      <c r="AI72" s="5">
        <v>8.66</v>
      </c>
      <c r="AJ72" s="5">
        <v>6.4</v>
      </c>
      <c r="AK72" s="5">
        <v>7.15</v>
      </c>
      <c r="AL72" s="5">
        <v>5.88</v>
      </c>
      <c r="AM72" s="5">
        <v>6.3</v>
      </c>
      <c r="AN72" s="5">
        <v>8.3699999999999992</v>
      </c>
      <c r="AO72" s="5">
        <v>7.83</v>
      </c>
      <c r="AP72" s="5">
        <v>6.22</v>
      </c>
      <c r="AQ72" s="5">
        <v>5.25</v>
      </c>
      <c r="AR72" s="5">
        <v>8.09</v>
      </c>
      <c r="AS72" s="5">
        <v>6.6</v>
      </c>
      <c r="AT72" s="5">
        <v>6.56</v>
      </c>
      <c r="AU72" s="5">
        <v>8.6</v>
      </c>
      <c r="AV72" s="5">
        <v>8.02</v>
      </c>
      <c r="AW72" s="5">
        <v>8.09</v>
      </c>
      <c r="AX72" s="5">
        <v>7.13</v>
      </c>
      <c r="AY72" s="5">
        <v>7.84</v>
      </c>
      <c r="AZ72" s="5">
        <v>8.23</v>
      </c>
      <c r="BA72" s="5">
        <v>9.1199999999999992</v>
      </c>
      <c r="BB72" s="5">
        <v>8.09</v>
      </c>
      <c r="BC72" s="5">
        <v>7.96</v>
      </c>
      <c r="BD72" s="5">
        <v>8.2899999999999991</v>
      </c>
    </row>
    <row r="73" spans="1:56" outlineLevel="1" x14ac:dyDescent="0.25">
      <c r="A73" s="23" t="s">
        <v>582</v>
      </c>
      <c r="C73" s="5">
        <f t="shared" ref="C73:AH73" si="0">C93/C68</f>
        <v>94.461884046854621</v>
      </c>
      <c r="D73" s="5">
        <f t="shared" si="0"/>
        <v>95.30398527300818</v>
      </c>
      <c r="E73" s="5">
        <f t="shared" si="0"/>
        <v>96.130672832133484</v>
      </c>
      <c r="F73" s="5">
        <f t="shared" si="0"/>
        <v>96.889982212189949</v>
      </c>
      <c r="G73" s="5">
        <f t="shared" si="0"/>
        <v>97.550340963463768</v>
      </c>
      <c r="H73" s="5">
        <f t="shared" si="0"/>
        <v>98.099102208683519</v>
      </c>
      <c r="I73" s="5">
        <f t="shared" si="0"/>
        <v>98.557174842849989</v>
      </c>
      <c r="J73" s="5">
        <f t="shared" si="0"/>
        <v>99.023657422118973</v>
      </c>
      <c r="K73" s="5">
        <f t="shared" si="0"/>
        <v>99.506169119339035</v>
      </c>
      <c r="L73" s="5">
        <f t="shared" si="0"/>
        <v>99.994475551805621</v>
      </c>
      <c r="M73" s="5">
        <f t="shared" si="0"/>
        <v>100.5405412315593</v>
      </c>
      <c r="N73" s="5">
        <f t="shared" si="0"/>
        <v>101.12213687482422</v>
      </c>
      <c r="O73" s="5">
        <f t="shared" si="0"/>
        <v>101.71213333187232</v>
      </c>
      <c r="P73" s="5">
        <f t="shared" si="0"/>
        <v>102.25736440903927</v>
      </c>
      <c r="Q73" s="5">
        <f t="shared" si="0"/>
        <v>102.77427926496532</v>
      </c>
      <c r="R73" s="5">
        <f t="shared" si="0"/>
        <v>103.31027675202624</v>
      </c>
      <c r="S73" s="5">
        <f t="shared" si="0"/>
        <v>103.85084720380739</v>
      </c>
      <c r="T73" s="5">
        <f t="shared" si="0"/>
        <v>104.40459962817268</v>
      </c>
      <c r="U73" s="5">
        <f t="shared" si="0"/>
        <v>104.96022579926438</v>
      </c>
      <c r="V73" s="5">
        <f t="shared" si="0"/>
        <v>105.49647348447493</v>
      </c>
      <c r="W73" s="5">
        <f t="shared" si="0"/>
        <v>106.00494004375729</v>
      </c>
      <c r="X73" s="5">
        <f t="shared" si="0"/>
        <v>106.94158695024892</v>
      </c>
      <c r="Y73" s="5">
        <f t="shared" si="0"/>
        <v>107.4755244116691</v>
      </c>
      <c r="Z73" s="5">
        <f t="shared" si="0"/>
        <v>107.94345521818374</v>
      </c>
      <c r="AA73" s="5">
        <f t="shared" si="0"/>
        <v>108.34782473710932</v>
      </c>
      <c r="AB73" s="5">
        <f t="shared" si="0"/>
        <v>108.74243287567161</v>
      </c>
      <c r="AC73" s="5">
        <f t="shared" si="0"/>
        <v>109.131196969863</v>
      </c>
      <c r="AD73" s="5">
        <f t="shared" si="0"/>
        <v>109.52094176775037</v>
      </c>
      <c r="AE73" s="5">
        <f t="shared" si="0"/>
        <v>109.92791736521259</v>
      </c>
      <c r="AF73" s="5">
        <f t="shared" si="0"/>
        <v>110.49703597374562</v>
      </c>
      <c r="AG73" s="5">
        <f t="shared" si="0"/>
        <v>111.25831907328235</v>
      </c>
      <c r="AH73" s="5">
        <f t="shared" si="0"/>
        <v>112.07283857500543</v>
      </c>
      <c r="AI73" s="5">
        <f t="shared" ref="AI73:BB73" si="1">AI93/AI68</f>
        <v>112.89254830915669</v>
      </c>
      <c r="AJ73" s="5">
        <f t="shared" si="1"/>
        <v>113.63518883232609</v>
      </c>
      <c r="AK73" s="5">
        <f t="shared" si="1"/>
        <v>114.53631427752221</v>
      </c>
      <c r="AL73" s="5">
        <f t="shared" si="1"/>
        <v>115.40057930041986</v>
      </c>
      <c r="AM73" s="5">
        <f t="shared" si="1"/>
        <v>116.2039038858055</v>
      </c>
      <c r="AN73" s="5">
        <f t="shared" si="1"/>
        <v>116.92250669793282</v>
      </c>
      <c r="AO73" s="5">
        <f t="shared" si="1"/>
        <v>117.57624503019777</v>
      </c>
      <c r="AP73" s="5">
        <f t="shared" si="1"/>
        <v>118.18108251743654</v>
      </c>
      <c r="AQ73" s="5">
        <f t="shared" si="1"/>
        <v>118.76494136683486</v>
      </c>
      <c r="AR73" s="5">
        <f t="shared" si="1"/>
        <v>119.33959934764782</v>
      </c>
      <c r="AS73" s="5">
        <f t="shared" si="1"/>
        <v>119.91854729279326</v>
      </c>
      <c r="AT73" s="5">
        <f t="shared" si="1"/>
        <v>120.53957670160366</v>
      </c>
      <c r="AU73" s="5">
        <f t="shared" si="1"/>
        <v>121.10532236826485</v>
      </c>
      <c r="AV73" s="5">
        <f t="shared" si="1"/>
        <v>121.53670211503095</v>
      </c>
      <c r="AW73" s="5">
        <f t="shared" si="1"/>
        <v>121.85782302116492</v>
      </c>
      <c r="AX73" s="5">
        <f t="shared" si="1"/>
        <v>122.21197062588918</v>
      </c>
      <c r="AY73" s="5">
        <f t="shared" si="1"/>
        <v>122.65088018233718</v>
      </c>
      <c r="AZ73" s="5">
        <f t="shared" si="1"/>
        <v>123.07029405157819</v>
      </c>
      <c r="BA73" s="5">
        <f t="shared" si="1"/>
        <v>123.40469941942118</v>
      </c>
      <c r="BB73" s="5">
        <f t="shared" si="1"/>
        <v>123.75753391884315</v>
      </c>
      <c r="BC73" s="5" t="s">
        <v>188</v>
      </c>
      <c r="BD73" s="5" t="s">
        <v>188</v>
      </c>
    </row>
    <row r="74" spans="1:56" outlineLevel="1" x14ac:dyDescent="0.25">
      <c r="A74" s="23" t="s">
        <v>584</v>
      </c>
      <c r="C74" s="5">
        <v>867</v>
      </c>
      <c r="D74" s="5">
        <v>867</v>
      </c>
      <c r="E74" s="5">
        <v>867</v>
      </c>
      <c r="F74" s="5">
        <v>867</v>
      </c>
      <c r="G74" s="5">
        <v>867</v>
      </c>
      <c r="H74" s="5">
        <v>867</v>
      </c>
      <c r="I74" s="5">
        <v>867</v>
      </c>
      <c r="J74" s="5">
        <v>867</v>
      </c>
      <c r="K74" s="5">
        <v>867</v>
      </c>
      <c r="L74" s="5">
        <v>867</v>
      </c>
      <c r="M74" s="5">
        <v>867</v>
      </c>
      <c r="N74" s="5">
        <v>867</v>
      </c>
      <c r="O74" s="5">
        <v>867</v>
      </c>
      <c r="P74" s="5">
        <v>867</v>
      </c>
      <c r="Q74" s="5">
        <v>867</v>
      </c>
      <c r="R74" s="5">
        <v>867</v>
      </c>
      <c r="S74" s="5">
        <v>867</v>
      </c>
      <c r="T74" s="5">
        <v>867</v>
      </c>
      <c r="U74" s="5">
        <v>867</v>
      </c>
      <c r="V74" s="5">
        <v>867</v>
      </c>
      <c r="W74" s="5">
        <v>867</v>
      </c>
      <c r="X74" s="5">
        <v>867</v>
      </c>
      <c r="Y74" s="5">
        <v>867</v>
      </c>
      <c r="Z74" s="5">
        <v>867</v>
      </c>
      <c r="AA74" s="5">
        <v>867</v>
      </c>
      <c r="AB74" s="5">
        <v>867</v>
      </c>
      <c r="AC74" s="5">
        <v>867</v>
      </c>
      <c r="AD74" s="5">
        <v>867</v>
      </c>
      <c r="AE74" s="5">
        <v>867</v>
      </c>
      <c r="AF74" s="5">
        <v>867</v>
      </c>
      <c r="AG74" s="5">
        <v>867</v>
      </c>
      <c r="AH74" s="5">
        <v>867</v>
      </c>
      <c r="AI74" s="5">
        <v>867</v>
      </c>
      <c r="AJ74" s="5">
        <v>867</v>
      </c>
      <c r="AK74" s="5">
        <v>867</v>
      </c>
      <c r="AL74" s="5">
        <v>867</v>
      </c>
      <c r="AM74" s="5">
        <v>867</v>
      </c>
      <c r="AN74" s="5">
        <v>867</v>
      </c>
      <c r="AO74" s="5">
        <v>867</v>
      </c>
      <c r="AP74" s="5">
        <v>867</v>
      </c>
      <c r="AQ74" s="5">
        <v>867</v>
      </c>
      <c r="AR74" s="5">
        <v>867</v>
      </c>
      <c r="AS74" s="5">
        <v>867</v>
      </c>
      <c r="AT74" s="5">
        <v>867</v>
      </c>
      <c r="AU74" s="5">
        <v>867</v>
      </c>
      <c r="AV74" s="5">
        <v>867</v>
      </c>
      <c r="AW74" s="5">
        <v>867</v>
      </c>
      <c r="AX74" s="5">
        <v>867</v>
      </c>
      <c r="AY74" s="5">
        <v>867</v>
      </c>
      <c r="AZ74" s="5">
        <v>867</v>
      </c>
      <c r="BA74" s="5">
        <v>867</v>
      </c>
      <c r="BB74" s="5" t="s">
        <v>188</v>
      </c>
      <c r="BC74" s="5" t="s">
        <v>188</v>
      </c>
      <c r="BD74" s="5" t="s">
        <v>188</v>
      </c>
    </row>
    <row r="75" spans="1:56" outlineLevel="1" x14ac:dyDescent="0.25">
      <c r="A75" s="23" t="s">
        <v>586</v>
      </c>
      <c r="C75" s="5" t="s">
        <v>188</v>
      </c>
      <c r="D75" s="5" t="s">
        <v>188</v>
      </c>
      <c r="E75" s="5" t="s">
        <v>188</v>
      </c>
      <c r="F75" s="5" t="s">
        <v>188</v>
      </c>
      <c r="G75" s="5" t="s">
        <v>188</v>
      </c>
      <c r="H75" s="5" t="s">
        <v>188</v>
      </c>
      <c r="I75" s="5" t="s">
        <v>188</v>
      </c>
      <c r="J75" s="5" t="s">
        <v>188</v>
      </c>
      <c r="K75" s="5" t="s">
        <v>188</v>
      </c>
      <c r="L75" s="5" t="s">
        <v>188</v>
      </c>
      <c r="M75" s="5" t="s">
        <v>188</v>
      </c>
      <c r="N75" s="5" t="s">
        <v>188</v>
      </c>
      <c r="O75" s="5" t="s">
        <v>188</v>
      </c>
      <c r="P75" s="5" t="s">
        <v>188</v>
      </c>
      <c r="Q75" s="5" t="s">
        <v>188</v>
      </c>
      <c r="R75" s="5" t="s">
        <v>188</v>
      </c>
      <c r="S75" s="5" t="s">
        <v>188</v>
      </c>
      <c r="T75" s="5" t="s">
        <v>188</v>
      </c>
      <c r="U75" s="5" t="s">
        <v>188</v>
      </c>
      <c r="V75" s="5" t="s">
        <v>188</v>
      </c>
      <c r="W75" s="5">
        <v>18.600000000000001</v>
      </c>
      <c r="X75" s="5" t="s">
        <v>188</v>
      </c>
      <c r="Y75" s="5" t="s">
        <v>188</v>
      </c>
      <c r="Z75" s="5" t="s">
        <v>188</v>
      </c>
      <c r="AA75" s="5" t="s">
        <v>188</v>
      </c>
      <c r="AB75" s="5">
        <v>17.2</v>
      </c>
      <c r="AC75" s="5" t="s">
        <v>188</v>
      </c>
      <c r="AD75" s="5" t="s">
        <v>188</v>
      </c>
      <c r="AE75" s="5" t="s">
        <v>188</v>
      </c>
      <c r="AF75" s="5" t="s">
        <v>188</v>
      </c>
      <c r="AG75" s="5">
        <v>16.100000000000001</v>
      </c>
      <c r="AH75" s="5" t="s">
        <v>188</v>
      </c>
      <c r="AI75" s="5" t="s">
        <v>188</v>
      </c>
      <c r="AJ75" s="5" t="s">
        <v>188</v>
      </c>
      <c r="AK75" s="5" t="s">
        <v>188</v>
      </c>
      <c r="AL75" s="5">
        <v>14.9</v>
      </c>
      <c r="AM75" s="5" t="s">
        <v>188</v>
      </c>
      <c r="AN75" s="5" t="s">
        <v>188</v>
      </c>
      <c r="AO75" s="5" t="s">
        <v>188</v>
      </c>
      <c r="AP75" s="5" t="s">
        <v>188</v>
      </c>
      <c r="AQ75" s="5">
        <v>15.1</v>
      </c>
      <c r="AR75" s="5">
        <v>15</v>
      </c>
      <c r="AS75" s="5">
        <v>13.7</v>
      </c>
      <c r="AT75" s="5">
        <v>13.6</v>
      </c>
      <c r="AU75" s="5">
        <v>11.6</v>
      </c>
      <c r="AV75" s="5">
        <v>12.3</v>
      </c>
      <c r="AW75" s="5">
        <v>11.5</v>
      </c>
      <c r="AX75" s="5">
        <v>11.4</v>
      </c>
      <c r="AY75" s="5">
        <v>11.5</v>
      </c>
      <c r="AZ75" s="5">
        <v>11.4</v>
      </c>
      <c r="BA75" s="5" t="s">
        <v>188</v>
      </c>
      <c r="BB75" s="5" t="s">
        <v>188</v>
      </c>
      <c r="BC75" s="5" t="s">
        <v>188</v>
      </c>
      <c r="BD75" s="5" t="s">
        <v>188</v>
      </c>
    </row>
    <row r="76" spans="1:56" ht="15.75" outlineLevel="1" x14ac:dyDescent="0.25">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row>
    <row r="77" spans="1:56" outlineLevel="1" x14ac:dyDescent="0.25"/>
    <row r="78" spans="1:56" x14ac:dyDescent="0.25">
      <c r="A78" s="21" t="s">
        <v>600</v>
      </c>
    </row>
    <row r="79" spans="1:56" outlineLevel="1" x14ac:dyDescent="0.25">
      <c r="A79" s="23" t="s">
        <v>45</v>
      </c>
      <c r="C79" s="11"/>
      <c r="D79" s="11"/>
      <c r="E79" s="11"/>
      <c r="F79" s="11"/>
      <c r="G79" s="11"/>
      <c r="H79" s="11"/>
      <c r="I79" s="11"/>
      <c r="J79" s="11"/>
      <c r="K79" s="11"/>
      <c r="L79" s="11"/>
      <c r="M79" s="11"/>
      <c r="N79" s="11"/>
      <c r="O79" s="11"/>
      <c r="P79" s="11"/>
      <c r="Q79" s="11"/>
      <c r="R79" s="11"/>
      <c r="S79" s="11"/>
      <c r="T79" s="11"/>
      <c r="U79" s="11"/>
      <c r="V79" s="11"/>
      <c r="W79" s="11">
        <v>17697.5749</v>
      </c>
      <c r="X79" s="11">
        <v>18325.906800000001</v>
      </c>
      <c r="Y79" s="11">
        <v>18948.706699999999</v>
      </c>
      <c r="Z79" s="11">
        <v>19192.344400000002</v>
      </c>
      <c r="AA79" s="11">
        <v>19989.612400000002</v>
      </c>
      <c r="AB79" s="11">
        <v>20763.097099999999</v>
      </c>
      <c r="AC79" s="11">
        <v>21350.065500000001</v>
      </c>
      <c r="AD79" s="11">
        <v>22237.7346</v>
      </c>
      <c r="AE79" s="11">
        <v>23356.7539</v>
      </c>
      <c r="AF79" s="11">
        <v>24304.404500000001</v>
      </c>
      <c r="AG79" s="11">
        <v>26090.138800000001</v>
      </c>
      <c r="AH79" s="11">
        <v>27493.701799999999</v>
      </c>
      <c r="AI79" s="11">
        <v>28518.825199999999</v>
      </c>
      <c r="AJ79" s="11">
        <v>28168.7696</v>
      </c>
      <c r="AK79" s="11">
        <v>29056.005300000001</v>
      </c>
      <c r="AL79" s="11">
        <v>30494.214100000001</v>
      </c>
      <c r="AM79" s="11">
        <v>32464.846799999999</v>
      </c>
      <c r="AN79" s="11">
        <v>34126.125</v>
      </c>
      <c r="AO79" s="11">
        <v>35092.694300000003</v>
      </c>
      <c r="AP79" s="11">
        <v>34674.997799999997</v>
      </c>
      <c r="AQ79" s="11">
        <v>35894.992100000003</v>
      </c>
      <c r="AR79" s="11">
        <v>37439.233099999998</v>
      </c>
      <c r="AS79" s="11">
        <v>37677.726799999997</v>
      </c>
      <c r="AT79" s="11">
        <v>39521.697</v>
      </c>
      <c r="AU79" s="11">
        <v>40144.0268</v>
      </c>
      <c r="AV79" s="11">
        <v>40849.9974</v>
      </c>
      <c r="AW79" s="11">
        <v>42924.613599999997</v>
      </c>
      <c r="AX79" s="11">
        <v>44577.064599999998</v>
      </c>
      <c r="AY79" s="11">
        <v>46537.474000000002</v>
      </c>
      <c r="AZ79" s="11">
        <v>51240.068299999999</v>
      </c>
      <c r="BA79" s="11">
        <v>49494.290099999998</v>
      </c>
      <c r="BB79" s="11">
        <v>53834.799299999999</v>
      </c>
      <c r="BC79" s="11">
        <v>57594.034</v>
      </c>
    </row>
    <row r="80" spans="1:56" outlineLevel="1" x14ac:dyDescent="0.25">
      <c r="A80" s="23" t="s">
        <v>55</v>
      </c>
      <c r="C80" s="11">
        <v>2.42</v>
      </c>
      <c r="D80" s="11">
        <v>2.67</v>
      </c>
      <c r="E80" s="11">
        <v>2.77</v>
      </c>
      <c r="F80" s="11">
        <v>2.69</v>
      </c>
      <c r="G80" s="11">
        <v>2.86</v>
      </c>
      <c r="H80" s="11">
        <v>4.08</v>
      </c>
      <c r="I80" s="11">
        <v>4.47</v>
      </c>
      <c r="J80" s="11">
        <v>5.01</v>
      </c>
      <c r="K80" s="11">
        <v>5.27</v>
      </c>
      <c r="L80" s="11">
        <v>6.03</v>
      </c>
      <c r="M80" s="11">
        <v>6.42</v>
      </c>
      <c r="N80" s="11">
        <v>7.54</v>
      </c>
      <c r="O80" s="11">
        <v>8.1999999999999993</v>
      </c>
      <c r="P80" s="11">
        <v>7.9180000000000001</v>
      </c>
      <c r="Q80" s="11">
        <v>9.5329999999999995</v>
      </c>
      <c r="R80" s="11">
        <v>10.26</v>
      </c>
      <c r="S80" s="11">
        <v>10.23</v>
      </c>
      <c r="T80" s="11">
        <v>10.74</v>
      </c>
      <c r="U80" s="11">
        <v>10.18</v>
      </c>
      <c r="V80" s="11">
        <v>9.6180000000000003</v>
      </c>
      <c r="W80" s="11">
        <v>11.05</v>
      </c>
      <c r="X80" s="11">
        <v>9.1340000000000003</v>
      </c>
      <c r="Y80" s="11">
        <v>10.202999999999999</v>
      </c>
      <c r="Z80" s="11">
        <v>11.321</v>
      </c>
      <c r="AA80" s="11">
        <v>12.593</v>
      </c>
      <c r="AB80" s="11">
        <v>11.834</v>
      </c>
      <c r="AC80" s="11">
        <v>12.367000000000001</v>
      </c>
      <c r="AD80" s="11">
        <v>12.566000000000001</v>
      </c>
      <c r="AE80" s="11">
        <v>12.074</v>
      </c>
      <c r="AF80" s="11">
        <v>11.981</v>
      </c>
      <c r="AG80" s="11">
        <v>10.218</v>
      </c>
      <c r="AH80" s="11">
        <v>8.61</v>
      </c>
      <c r="AI80" s="11">
        <v>8.702</v>
      </c>
      <c r="AJ80" s="11">
        <v>8.3070000000000004</v>
      </c>
      <c r="AK80" s="11">
        <v>8.9139999999999997</v>
      </c>
      <c r="AL80" s="11">
        <v>8.8819999999999997</v>
      </c>
      <c r="AM80" s="11">
        <v>8.8330000000000002</v>
      </c>
      <c r="AN80" s="11">
        <v>8.0090000000000003</v>
      </c>
      <c r="AO80" s="11">
        <v>7.3860000000000001</v>
      </c>
      <c r="AP80" s="11">
        <v>9.1219999999999999</v>
      </c>
      <c r="AQ80" s="11">
        <v>9.2789999999999999</v>
      </c>
      <c r="AR80" s="11">
        <v>9.2279999999999998</v>
      </c>
      <c r="AS80" s="11">
        <v>9.8409999999999993</v>
      </c>
      <c r="AT80" s="11">
        <v>9.9130000000000003</v>
      </c>
      <c r="AU80" s="11">
        <v>10.273</v>
      </c>
      <c r="AV80" s="11">
        <v>10.353999999999999</v>
      </c>
      <c r="AW80" s="11">
        <v>10.057</v>
      </c>
      <c r="AX80" s="11">
        <v>9.41</v>
      </c>
      <c r="AY80" s="11">
        <v>9.0180000000000007</v>
      </c>
      <c r="AZ80" s="11">
        <v>8.4149999999999991</v>
      </c>
      <c r="BA80" s="11">
        <v>8.01</v>
      </c>
      <c r="BB80" s="11">
        <v>7.8739999999999997</v>
      </c>
      <c r="BC80" s="11">
        <v>7.3079999999999998</v>
      </c>
    </row>
    <row r="81" spans="1:57" outlineLevel="1" x14ac:dyDescent="0.25">
      <c r="A81" s="23" t="s">
        <v>58</v>
      </c>
      <c r="C81" s="11">
        <v>6.1086798130000002</v>
      </c>
      <c r="D81" s="11">
        <v>5.3168390759999999</v>
      </c>
      <c r="E81" s="11">
        <v>4.511368858</v>
      </c>
      <c r="F81" s="11">
        <v>6.3444615439999996</v>
      </c>
      <c r="G81" s="11">
        <v>4.3009191429999998</v>
      </c>
      <c r="H81" s="11">
        <v>-0.95988474999999995</v>
      </c>
      <c r="I81" s="11">
        <v>4.3567589030000002</v>
      </c>
      <c r="J81" s="11">
        <v>3.4643120039999999</v>
      </c>
      <c r="K81" s="11">
        <v>3.9785437219999999</v>
      </c>
      <c r="L81" s="11">
        <v>3.5499891570000002</v>
      </c>
      <c r="M81" s="11">
        <v>1.57874526</v>
      </c>
      <c r="N81" s="11">
        <v>1.0690198390000001</v>
      </c>
      <c r="O81" s="11">
        <v>2.5053966160000001</v>
      </c>
      <c r="P81" s="11">
        <v>1.240864862</v>
      </c>
      <c r="Q81" s="11">
        <v>1.513721603</v>
      </c>
      <c r="R81" s="11">
        <v>1.622781367</v>
      </c>
      <c r="S81" s="11">
        <v>2.3372763499999998</v>
      </c>
      <c r="T81" s="11">
        <v>2.5619003349999998</v>
      </c>
      <c r="U81" s="11">
        <v>4.7431421939999998</v>
      </c>
      <c r="V81" s="11">
        <v>4.3438610630000003</v>
      </c>
      <c r="W81" s="11">
        <v>2.9239350810000002</v>
      </c>
      <c r="X81" s="11">
        <v>1.048175847</v>
      </c>
      <c r="Y81" s="11">
        <v>1.5993426770000001</v>
      </c>
      <c r="Z81" s="11">
        <v>-0.62866635000000004</v>
      </c>
      <c r="AA81" s="11">
        <v>2.3584084390000002</v>
      </c>
      <c r="AB81" s="11">
        <v>2.1066291580000001</v>
      </c>
      <c r="AC81" s="11">
        <v>1.4129936729999999</v>
      </c>
      <c r="AD81" s="11">
        <v>2.3362965290000002</v>
      </c>
      <c r="AE81" s="11">
        <v>3.5886594249999999</v>
      </c>
      <c r="AF81" s="11">
        <v>3.4213737989999999</v>
      </c>
      <c r="AG81" s="11">
        <v>3.923669227</v>
      </c>
      <c r="AH81" s="11">
        <v>1.9837214190000001</v>
      </c>
      <c r="AI81" s="11">
        <v>1.135531482</v>
      </c>
      <c r="AJ81" s="11">
        <v>0.82316075700000002</v>
      </c>
      <c r="AK81" s="11">
        <v>2.8297529290000001</v>
      </c>
      <c r="AL81" s="11">
        <v>1.66321998</v>
      </c>
      <c r="AM81" s="11">
        <v>2.4493236010000001</v>
      </c>
      <c r="AN81" s="11">
        <v>2.4247362429999999</v>
      </c>
      <c r="AO81" s="11">
        <v>0.25494596000000003</v>
      </c>
      <c r="AP81" s="11">
        <v>-2.8733138299999998</v>
      </c>
      <c r="AQ81" s="11">
        <v>1.9494376229999999</v>
      </c>
      <c r="AR81" s="11">
        <v>2.1927006329999998</v>
      </c>
      <c r="AS81" s="11">
        <v>0.31313475099999999</v>
      </c>
      <c r="AT81" s="11">
        <v>0.57632667500000001</v>
      </c>
      <c r="AU81" s="11">
        <v>0.95618305199999998</v>
      </c>
      <c r="AV81" s="11">
        <v>1.1129123409999999</v>
      </c>
      <c r="AW81" s="11">
        <v>1.0954644039999999</v>
      </c>
      <c r="AX81" s="11">
        <v>2.291419994</v>
      </c>
      <c r="AY81" s="11">
        <v>1.865066071</v>
      </c>
      <c r="AZ81" s="11">
        <v>1.842971814</v>
      </c>
      <c r="BA81" s="11">
        <v>-7.5404591600000002</v>
      </c>
      <c r="BB81" s="11">
        <v>6.4352096210000003</v>
      </c>
      <c r="BC81" s="11">
        <v>2.454758177</v>
      </c>
    </row>
    <row r="82" spans="1:57" outlineLevel="1" x14ac:dyDescent="0.25">
      <c r="A82" s="23" t="s">
        <v>60</v>
      </c>
      <c r="C82" s="11">
        <v>5.2996412460000002</v>
      </c>
      <c r="D82" s="11">
        <v>5.3975186559999999</v>
      </c>
      <c r="E82" s="11">
        <v>6.0630030970000002</v>
      </c>
      <c r="F82" s="11">
        <v>7.38060106</v>
      </c>
      <c r="G82" s="11">
        <v>13.6493175</v>
      </c>
      <c r="H82" s="11">
        <v>11.6859272</v>
      </c>
      <c r="I82" s="11">
        <v>9.6254957819999998</v>
      </c>
      <c r="J82" s="11">
        <v>9.4945546719999996</v>
      </c>
      <c r="K82" s="11">
        <v>9.2505584669999994</v>
      </c>
      <c r="L82" s="11">
        <v>10.646734199999999</v>
      </c>
      <c r="M82" s="11">
        <v>13.562578800000001</v>
      </c>
      <c r="N82" s="11">
        <v>13.31440557</v>
      </c>
      <c r="O82" s="11">
        <v>11.978471949999999</v>
      </c>
      <c r="P82" s="11">
        <v>9.4595484719999998</v>
      </c>
      <c r="Q82" s="11">
        <v>7.6738026220000002</v>
      </c>
      <c r="R82" s="11">
        <v>5.8310997389999999</v>
      </c>
      <c r="S82" s="11">
        <v>2.5385259179999999</v>
      </c>
      <c r="T82" s="11">
        <v>3.288898214</v>
      </c>
      <c r="U82" s="11">
        <v>2.7008152750000001</v>
      </c>
      <c r="V82" s="11">
        <v>3.4983022070000001</v>
      </c>
      <c r="W82" s="11">
        <v>3.1942833799999999</v>
      </c>
      <c r="X82" s="11">
        <v>3.2134073239999998</v>
      </c>
      <c r="Y82" s="11">
        <v>2.3637604630000002</v>
      </c>
      <c r="Z82" s="11">
        <v>2.1044627710000001</v>
      </c>
      <c r="AA82" s="11">
        <v>1.6555153300000001</v>
      </c>
      <c r="AB82" s="11">
        <v>1.796481421</v>
      </c>
      <c r="AC82" s="11">
        <v>1.9828836510000001</v>
      </c>
      <c r="AD82" s="11">
        <v>1.2039429399999999</v>
      </c>
      <c r="AE82" s="11">
        <v>0.65112686799999997</v>
      </c>
      <c r="AF82" s="11">
        <v>0.537141639</v>
      </c>
      <c r="AG82" s="11">
        <v>1.6759598870000001</v>
      </c>
      <c r="AH82" s="11">
        <v>1.634780795</v>
      </c>
      <c r="AI82" s="11">
        <v>1.9234122870000001</v>
      </c>
      <c r="AJ82" s="11">
        <v>2.0984721909999999</v>
      </c>
      <c r="AK82" s="11">
        <v>2.1420896460000001</v>
      </c>
      <c r="AL82" s="11">
        <v>1.745869364</v>
      </c>
      <c r="AM82" s="11">
        <v>1.675124496</v>
      </c>
      <c r="AN82" s="11">
        <v>1.48799806</v>
      </c>
      <c r="AO82" s="11">
        <v>2.8128619499999998</v>
      </c>
      <c r="AP82" s="11">
        <v>8.7620478000000002E-2</v>
      </c>
      <c r="AQ82" s="11">
        <v>1.5311227039999999</v>
      </c>
      <c r="AR82" s="11">
        <v>2.1115979519999999</v>
      </c>
      <c r="AS82" s="11">
        <v>1.9541953160000001</v>
      </c>
      <c r="AT82" s="11">
        <v>0.86371549800000003</v>
      </c>
      <c r="AU82" s="11">
        <v>0.50775882299999997</v>
      </c>
      <c r="AV82" s="11">
        <v>3.7514380999999999E-2</v>
      </c>
      <c r="AW82" s="11">
        <v>0.18333486099999999</v>
      </c>
      <c r="AX82" s="11">
        <v>1.0322827510000001</v>
      </c>
      <c r="AY82" s="11">
        <v>1.8508150830000001</v>
      </c>
      <c r="AZ82" s="11">
        <v>1.1082549230000001</v>
      </c>
      <c r="BA82" s="11">
        <v>0.476498853</v>
      </c>
      <c r="BB82" s="11">
        <v>1.6423314099999999</v>
      </c>
      <c r="BC82" s="11">
        <v>5.2223674840000003</v>
      </c>
    </row>
    <row r="83" spans="1:57" outlineLevel="1" x14ac:dyDescent="0.25">
      <c r="A83" s="23" t="s">
        <v>62</v>
      </c>
      <c r="C83" s="11">
        <v>16.9978838</v>
      </c>
      <c r="D83" s="11">
        <v>17.360477100000001</v>
      </c>
      <c r="E83" s="11">
        <v>17.403362600000001</v>
      </c>
      <c r="F83" s="11">
        <v>17.600490300000001</v>
      </c>
      <c r="G83" s="11">
        <v>18.027110199999999</v>
      </c>
      <c r="H83" s="11">
        <v>19.577659400000002</v>
      </c>
      <c r="I83" s="11">
        <v>19.877701600000002</v>
      </c>
      <c r="J83" s="11">
        <v>20.162512599999999</v>
      </c>
      <c r="K83" s="11">
        <v>20.547823399999999</v>
      </c>
      <c r="L83" s="11">
        <v>20.459305400000002</v>
      </c>
      <c r="M83" s="11">
        <v>21.046107500000002</v>
      </c>
      <c r="N83" s="11">
        <v>21.7529927</v>
      </c>
      <c r="O83" s="11">
        <v>22.201440600000002</v>
      </c>
      <c r="P83" s="11">
        <v>22.3551602</v>
      </c>
      <c r="Q83" s="11">
        <v>22.5305857</v>
      </c>
      <c r="R83" s="11">
        <v>22.5840681</v>
      </c>
      <c r="S83" s="11">
        <v>22.306026500000002</v>
      </c>
      <c r="T83" s="11">
        <v>22.146000600000001</v>
      </c>
      <c r="U83" s="11">
        <v>21.697227099999999</v>
      </c>
      <c r="V83" s="11">
        <v>21.137153900000001</v>
      </c>
      <c r="W83" s="11">
        <v>21.168890600000001</v>
      </c>
      <c r="X83" s="11">
        <v>21.655025899999998</v>
      </c>
      <c r="Y83" s="11">
        <v>22.259220500000001</v>
      </c>
      <c r="Z83" s="11">
        <v>23.409031800000001</v>
      </c>
      <c r="AA83" s="11">
        <v>23.186257399999999</v>
      </c>
      <c r="AB83" s="11">
        <v>23.176660699999999</v>
      </c>
      <c r="AC83" s="11">
        <v>23.469694100000002</v>
      </c>
      <c r="AD83" s="11">
        <v>23.400942300000001</v>
      </c>
      <c r="AE83" s="11">
        <v>22.615201200000001</v>
      </c>
      <c r="AF83" s="11">
        <v>22.630994000000001</v>
      </c>
      <c r="AG83" s="11">
        <v>22.325872400000002</v>
      </c>
      <c r="AH83" s="11">
        <v>22.141919099999999</v>
      </c>
      <c r="AI83" s="11">
        <v>22.721149400000002</v>
      </c>
      <c r="AJ83" s="11">
        <v>23.143427299999999</v>
      </c>
      <c r="AK83" s="11">
        <v>23.044696099999999</v>
      </c>
      <c r="AL83" s="11">
        <v>23.067039300000001</v>
      </c>
      <c r="AM83" s="11">
        <v>22.7591793</v>
      </c>
      <c r="AN83" s="11">
        <v>22.433139700000002</v>
      </c>
      <c r="AO83" s="11">
        <v>22.562563399999998</v>
      </c>
      <c r="AP83" s="11">
        <v>24.080804700000002</v>
      </c>
      <c r="AQ83" s="11">
        <v>23.989256699999999</v>
      </c>
      <c r="AR83" s="11">
        <v>23.7445278</v>
      </c>
      <c r="AS83" s="11">
        <v>23.950499900000001</v>
      </c>
      <c r="AT83" s="11">
        <v>24.111687700000001</v>
      </c>
      <c r="AU83" s="11">
        <v>24.125892799999999</v>
      </c>
      <c r="AV83" s="11">
        <v>23.807877600000001</v>
      </c>
      <c r="AW83" s="11">
        <v>23.7323807</v>
      </c>
      <c r="AX83" s="11">
        <v>23.6439609</v>
      </c>
      <c r="AY83" s="11">
        <v>23.271595000000001</v>
      </c>
      <c r="AZ83" s="11">
        <v>22.983547600000001</v>
      </c>
      <c r="BA83" s="11">
        <v>24.844596200000002</v>
      </c>
      <c r="BB83" s="11">
        <v>24.409839999999999</v>
      </c>
      <c r="BC83" s="11">
        <v>24.0091289</v>
      </c>
    </row>
    <row r="84" spans="1:57" outlineLevel="1" x14ac:dyDescent="0.25">
      <c r="A84" s="23" t="s">
        <v>64</v>
      </c>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v>62.363968800000002</v>
      </c>
      <c r="AF84" s="11">
        <v>59.170206399999998</v>
      </c>
      <c r="AG84" s="11">
        <v>58.299252299999999</v>
      </c>
      <c r="AH84" s="11">
        <v>57.818879199999998</v>
      </c>
      <c r="AI84" s="11">
        <v>61.176549899999998</v>
      </c>
      <c r="AJ84" s="11">
        <v>63.673554199999998</v>
      </c>
      <c r="AK84" s="11">
        <v>64.642413000000005</v>
      </c>
      <c r="AL84" s="11">
        <v>65.611173899999997</v>
      </c>
      <c r="AM84" s="11">
        <v>60.974292699999999</v>
      </c>
      <c r="AN84" s="11">
        <v>59.4874212</v>
      </c>
      <c r="AO84" s="11">
        <v>65.372569499999997</v>
      </c>
      <c r="AP84" s="11">
        <v>77.947782000000004</v>
      </c>
      <c r="AQ84" s="11">
        <v>80.301299700000001</v>
      </c>
      <c r="AR84" s="11">
        <v>82.292242099999996</v>
      </c>
      <c r="AS84" s="11">
        <v>90.279748600000005</v>
      </c>
      <c r="AT84" s="11">
        <v>90.968543699999998</v>
      </c>
      <c r="AU84" s="11">
        <v>97.554383900000005</v>
      </c>
      <c r="AV84" s="11">
        <v>97.980333299999998</v>
      </c>
      <c r="AW84" s="11">
        <v>102.262045</v>
      </c>
      <c r="AX84" s="11">
        <v>102.215265</v>
      </c>
      <c r="AY84" s="11">
        <v>101.622134</v>
      </c>
      <c r="AZ84" s="11">
        <v>104.961161</v>
      </c>
      <c r="BA84" s="11">
        <v>122.890486</v>
      </c>
      <c r="BB84" s="11">
        <v>116.488871</v>
      </c>
    </row>
    <row r="85" spans="1:57" outlineLevel="1" x14ac:dyDescent="0.25">
      <c r="A85" s="23" t="s">
        <v>67</v>
      </c>
      <c r="C85" s="11">
        <v>28.735540740000001</v>
      </c>
      <c r="D85" s="11">
        <v>28.344698699999999</v>
      </c>
      <c r="E85" s="11">
        <v>28.427920530000002</v>
      </c>
      <c r="F85" s="11">
        <v>28.868770720000001</v>
      </c>
      <c r="G85" s="11">
        <v>28.021951779999998</v>
      </c>
      <c r="H85" s="11">
        <v>25.86867676</v>
      </c>
      <c r="I85" s="11">
        <v>25.529690550000002</v>
      </c>
      <c r="J85" s="11">
        <v>25.415652189999999</v>
      </c>
      <c r="K85" s="11">
        <v>25.360568650000001</v>
      </c>
      <c r="L85" s="11">
        <v>25.255769569999998</v>
      </c>
      <c r="M85" s="11">
        <v>24.210328260000001</v>
      </c>
      <c r="N85" s="11">
        <v>22.047511199999999</v>
      </c>
      <c r="O85" s="11">
        <v>21.3428921</v>
      </c>
      <c r="P85" s="11">
        <v>21.483077940000001</v>
      </c>
      <c r="Q85" s="11">
        <v>21.358499640000002</v>
      </c>
      <c r="R85" s="11">
        <v>20.800618719999999</v>
      </c>
      <c r="S85" s="11">
        <v>21.635878399999999</v>
      </c>
      <c r="T85" s="11">
        <v>21.164906309999999</v>
      </c>
      <c r="U85" s="11">
        <v>22.683916709999998</v>
      </c>
      <c r="V85" s="11">
        <v>23.582995440000001</v>
      </c>
      <c r="W85" s="11">
        <v>23.62516682</v>
      </c>
      <c r="X85" s="11">
        <v>23.288250949999998</v>
      </c>
      <c r="Y85" s="11">
        <v>22.62951786</v>
      </c>
      <c r="Z85" s="11">
        <v>21.22344519</v>
      </c>
      <c r="AA85" s="11">
        <v>21.811865239999999</v>
      </c>
      <c r="AB85" s="11">
        <v>22.112941840000001</v>
      </c>
      <c r="AC85" s="11">
        <v>21.404238400000001</v>
      </c>
      <c r="AD85" s="11">
        <v>22.464895340000002</v>
      </c>
      <c r="AE85" s="11">
        <v>23.42680206</v>
      </c>
      <c r="AF85" s="11">
        <v>23.75597698</v>
      </c>
      <c r="AG85" s="11">
        <v>23.816757240000001</v>
      </c>
      <c r="AH85" s="11">
        <v>23.737290340000001</v>
      </c>
      <c r="AI85" s="11">
        <v>23.305658229999999</v>
      </c>
      <c r="AJ85" s="11">
        <v>22.612233280000002</v>
      </c>
      <c r="AK85" s="11">
        <v>22.90232679</v>
      </c>
      <c r="AL85" s="11">
        <v>22.538075379999999</v>
      </c>
      <c r="AM85" s="11">
        <v>23.00445148</v>
      </c>
      <c r="AN85" s="11">
        <v>23.450570729999999</v>
      </c>
      <c r="AO85" s="11">
        <v>22.971521500000001</v>
      </c>
      <c r="AP85" s="11">
        <v>20.54175175</v>
      </c>
      <c r="AQ85" s="11">
        <v>20.655052980000001</v>
      </c>
      <c r="AR85" s="11">
        <v>21.272959319999998</v>
      </c>
      <c r="AS85" s="11">
        <v>21.33062748</v>
      </c>
      <c r="AT85" s="11">
        <v>21.25261373</v>
      </c>
      <c r="AU85" s="11">
        <v>21.564403550000002</v>
      </c>
      <c r="AV85" s="11">
        <v>22.145874880000001</v>
      </c>
      <c r="AW85" s="11">
        <v>22.00432473</v>
      </c>
      <c r="AX85" s="11">
        <v>22.37160909</v>
      </c>
      <c r="AY85" s="11">
        <v>22.846639410000002</v>
      </c>
      <c r="AZ85" s="11">
        <v>23.407277959999998</v>
      </c>
      <c r="BA85" s="11">
        <v>21.958925409999999</v>
      </c>
      <c r="BB85" s="11">
        <v>23.015101609999999</v>
      </c>
      <c r="BC85" s="11">
        <v>22.598605880000001</v>
      </c>
    </row>
    <row r="86" spans="1:57" outlineLevel="1" x14ac:dyDescent="0.25">
      <c r="A86" s="23" t="s">
        <v>69</v>
      </c>
      <c r="C86" s="11"/>
      <c r="D86" s="11"/>
      <c r="E86" s="11"/>
      <c r="F86" s="11"/>
      <c r="G86" s="11"/>
      <c r="H86" s="11">
        <v>0.759455306</v>
      </c>
      <c r="I86" s="11">
        <v>-0.90143413999999999</v>
      </c>
      <c r="J86" s="11">
        <v>-9.8738839999999994E-2</v>
      </c>
      <c r="K86" s="11">
        <v>1.3940369130000001</v>
      </c>
      <c r="L86" s="11">
        <v>0.83744202999999995</v>
      </c>
      <c r="M86" s="11">
        <v>-0.60008698000000005</v>
      </c>
      <c r="N86" s="11">
        <v>-0.78154524999999997</v>
      </c>
      <c r="O86" s="11">
        <v>-2.0657607499999999</v>
      </c>
      <c r="P86" s="11">
        <v>-0.92262840000000002</v>
      </c>
      <c r="Q86" s="11">
        <v>-0.16506987000000001</v>
      </c>
      <c r="R86" s="11">
        <v>-6.2548400000000002E-3</v>
      </c>
      <c r="S86" s="11">
        <v>0.31498153899999998</v>
      </c>
      <c r="T86" s="11">
        <v>-0.47591093000000001</v>
      </c>
      <c r="U86" s="11">
        <v>-0.45334657</v>
      </c>
      <c r="V86" s="11">
        <v>-0.45561421000000002</v>
      </c>
      <c r="W86" s="11">
        <v>-0.78351623000000004</v>
      </c>
      <c r="X86" s="11">
        <v>-0.51354087999999998</v>
      </c>
      <c r="Y86" s="11">
        <v>0.27781124299999999</v>
      </c>
      <c r="Z86" s="11">
        <v>0.679594747</v>
      </c>
      <c r="AA86" s="11">
        <v>0.53194876499999999</v>
      </c>
      <c r="AB86" s="11">
        <v>0.67705778100000003</v>
      </c>
      <c r="AC86" s="11">
        <v>1.280496444</v>
      </c>
      <c r="AD86" s="11">
        <v>2.6017992310000002</v>
      </c>
      <c r="AE86" s="11">
        <v>2.5080385000000001</v>
      </c>
      <c r="AF86" s="11">
        <v>3.394994719</v>
      </c>
      <c r="AG86" s="11">
        <v>1.1807785770000001</v>
      </c>
      <c r="AH86" s="11">
        <v>1.5218142189999999</v>
      </c>
      <c r="AI86" s="11">
        <v>1.175629306</v>
      </c>
      <c r="AJ86" s="11">
        <v>0.86660132400000001</v>
      </c>
      <c r="AK86" s="11">
        <v>0.43245299300000001</v>
      </c>
      <c r="AL86" s="11">
        <v>-6.4949700000000001E-3</v>
      </c>
      <c r="AM86" s="11">
        <v>2.2164082000000002E-2</v>
      </c>
      <c r="AN86" s="11">
        <v>-0.32769085999999997</v>
      </c>
      <c r="AO86" s="11">
        <v>-0.96109535000000001</v>
      </c>
      <c r="AP86" s="11">
        <v>-0.81823422999999995</v>
      </c>
      <c r="AQ86" s="11">
        <v>-0.83287347</v>
      </c>
      <c r="AR86" s="11">
        <v>-1.02991206</v>
      </c>
      <c r="AS86" s="11">
        <v>-1.2250046299999999</v>
      </c>
      <c r="AT86" s="11">
        <v>-0.86713423999999995</v>
      </c>
      <c r="AU86" s="11">
        <v>-1.3079468000000001</v>
      </c>
      <c r="AV86" s="11">
        <v>-0.37432270000000001</v>
      </c>
      <c r="AW86" s="11">
        <v>-0.49354449</v>
      </c>
      <c r="AX86" s="11">
        <v>-0.69277237000000003</v>
      </c>
      <c r="AY86" s="11">
        <v>-0.87369896000000002</v>
      </c>
      <c r="AZ86" s="11">
        <v>0.50200756899999999</v>
      </c>
      <c r="BA86" s="11">
        <v>-1.56307364</v>
      </c>
      <c r="BB86" s="11">
        <v>0.333455742</v>
      </c>
      <c r="BC86" s="11">
        <v>-2.03921625</v>
      </c>
    </row>
    <row r="87" spans="1:57" outlineLevel="1" x14ac:dyDescent="0.25">
      <c r="A87" s="23" t="s">
        <v>72</v>
      </c>
      <c r="C87" s="5" t="s">
        <v>20</v>
      </c>
      <c r="D87" s="5" t="s">
        <v>20</v>
      </c>
      <c r="E87" s="5" t="s">
        <v>20</v>
      </c>
      <c r="F87" s="5" t="s">
        <v>20</v>
      </c>
      <c r="G87" s="5" t="s">
        <v>20</v>
      </c>
      <c r="M87" s="5">
        <v>43.9</v>
      </c>
      <c r="N87" s="5">
        <v>49.1</v>
      </c>
      <c r="O87" s="5">
        <v>54.8</v>
      </c>
      <c r="P87" s="5">
        <v>59.3</v>
      </c>
      <c r="Q87" s="5">
        <v>62.6</v>
      </c>
      <c r="R87" s="5">
        <v>65</v>
      </c>
      <c r="S87" s="5">
        <v>66.400000000000006</v>
      </c>
      <c r="T87" s="5">
        <v>67.400000000000006</v>
      </c>
      <c r="U87" s="5">
        <v>67.7</v>
      </c>
      <c r="V87" s="5">
        <v>68.7</v>
      </c>
      <c r="W87" s="5">
        <v>70.900000000000006</v>
      </c>
      <c r="X87" s="5">
        <v>72.8</v>
      </c>
      <c r="Y87" s="5">
        <v>74</v>
      </c>
      <c r="Z87" s="5">
        <v>75.3</v>
      </c>
      <c r="AA87" s="5">
        <v>74.7</v>
      </c>
      <c r="AB87" s="5">
        <v>75.400000000000006</v>
      </c>
      <c r="AC87" s="5">
        <v>76.099999999999994</v>
      </c>
      <c r="AD87" s="5">
        <v>76</v>
      </c>
      <c r="AE87" s="5">
        <v>75.8</v>
      </c>
      <c r="AF87" s="5">
        <v>76.400000000000006</v>
      </c>
      <c r="AG87" s="5">
        <v>77.3</v>
      </c>
      <c r="AH87" s="5">
        <v>79.099999999999994</v>
      </c>
      <c r="AI87" s="5">
        <v>81.3</v>
      </c>
      <c r="AJ87" s="5">
        <v>83</v>
      </c>
      <c r="AK87" s="5">
        <v>83.6</v>
      </c>
      <c r="AL87" s="5">
        <v>85.3</v>
      </c>
      <c r="AM87" s="5">
        <v>86.9</v>
      </c>
      <c r="AN87" s="5">
        <v>88.2</v>
      </c>
      <c r="AO87" s="5">
        <v>90.8</v>
      </c>
      <c r="AP87" s="5">
        <v>93.8</v>
      </c>
      <c r="AQ87" s="5">
        <v>94.8</v>
      </c>
      <c r="AR87" s="5">
        <v>95.6</v>
      </c>
      <c r="AS87" s="5">
        <v>97.7</v>
      </c>
      <c r="AT87" s="5">
        <v>99.1</v>
      </c>
      <c r="AU87" s="5">
        <v>99.8</v>
      </c>
      <c r="AV87" s="5">
        <v>100</v>
      </c>
      <c r="AW87" s="5">
        <v>100.7</v>
      </c>
      <c r="AX87" s="5">
        <v>101.5</v>
      </c>
      <c r="AY87" s="5">
        <v>102.4</v>
      </c>
      <c r="AZ87" s="5">
        <v>101.7</v>
      </c>
      <c r="BA87" s="5">
        <v>106.3</v>
      </c>
      <c r="BB87" s="5">
        <v>107.5</v>
      </c>
      <c r="BC87" s="5">
        <v>112.9</v>
      </c>
    </row>
    <row r="88" spans="1:57" outlineLevel="1" x14ac:dyDescent="0.25">
      <c r="A88" s="23" t="s">
        <v>49</v>
      </c>
      <c r="AL88" s="5">
        <v>62.1</v>
      </c>
      <c r="AM88" s="5">
        <v>63.1</v>
      </c>
      <c r="AN88" s="5">
        <v>63.2</v>
      </c>
      <c r="AO88" s="5">
        <v>62.5</v>
      </c>
      <c r="AP88" s="5">
        <v>62.1</v>
      </c>
      <c r="AQ88" s="5">
        <v>63.2</v>
      </c>
      <c r="AR88" s="5">
        <v>64.3</v>
      </c>
      <c r="AS88" s="5">
        <v>64.599999999999994</v>
      </c>
      <c r="AT88" s="5">
        <v>64.599999999999994</v>
      </c>
      <c r="AU88" s="5">
        <v>65.599999999999994</v>
      </c>
      <c r="AV88" s="5">
        <v>65.900000000000006</v>
      </c>
      <c r="AW88" s="5">
        <v>66.2</v>
      </c>
      <c r="AX88" s="5">
        <v>67.599999999999994</v>
      </c>
      <c r="AY88" s="5">
        <v>68.7</v>
      </c>
      <c r="AZ88" s="5">
        <v>69.5</v>
      </c>
      <c r="BA88" s="5">
        <v>69.5</v>
      </c>
      <c r="BB88" s="5">
        <v>68.599999999999994</v>
      </c>
      <c r="BC88" s="5">
        <v>67.8</v>
      </c>
      <c r="BD88" s="5">
        <v>67.900000000000006</v>
      </c>
      <c r="BE88" s="5">
        <v>68.7</v>
      </c>
    </row>
    <row r="89" spans="1:57" outlineLevel="1" x14ac:dyDescent="0.25">
      <c r="A89" s="23" t="s">
        <v>52</v>
      </c>
      <c r="C89" s="5">
        <v>8.6</v>
      </c>
      <c r="D89" s="5">
        <v>8.4</v>
      </c>
      <c r="E89" s="5">
        <v>8</v>
      </c>
      <c r="F89" s="5">
        <v>9</v>
      </c>
      <c r="G89" s="5">
        <v>11</v>
      </c>
      <c r="H89" s="5">
        <v>10.3</v>
      </c>
      <c r="I89" s="5">
        <v>10.5</v>
      </c>
      <c r="J89" s="5">
        <v>11</v>
      </c>
      <c r="K89" s="5">
        <v>10.6</v>
      </c>
      <c r="L89" s="5">
        <v>10.8</v>
      </c>
      <c r="M89" s="5">
        <v>13.8</v>
      </c>
      <c r="N89" s="5">
        <v>16.3</v>
      </c>
      <c r="O89" s="5">
        <v>16</v>
      </c>
      <c r="P89" s="5">
        <v>14.4</v>
      </c>
      <c r="Q89" s="5">
        <v>13.4</v>
      </c>
      <c r="R89" s="5">
        <v>11.9</v>
      </c>
      <c r="S89" s="5" t="s">
        <v>822</v>
      </c>
      <c r="T89" s="5">
        <v>9.5</v>
      </c>
      <c r="U89" s="5">
        <v>9.1</v>
      </c>
      <c r="V89" s="5">
        <v>8.8000000000000007</v>
      </c>
      <c r="W89" s="5">
        <v>9.9</v>
      </c>
      <c r="X89" s="5">
        <v>9</v>
      </c>
      <c r="Y89" s="5">
        <v>8.6</v>
      </c>
      <c r="Z89" s="5">
        <v>6.8</v>
      </c>
      <c r="AA89" s="5">
        <v>7.2</v>
      </c>
      <c r="AB89" s="5">
        <v>7.5</v>
      </c>
      <c r="AC89" s="5">
        <v>6.3</v>
      </c>
      <c r="AD89" s="5">
        <v>5.6</v>
      </c>
      <c r="AE89" s="5">
        <v>4.5999999999999996</v>
      </c>
      <c r="AF89" s="5">
        <v>4.5999999999999996</v>
      </c>
      <c r="AG89" s="5">
        <v>5.4</v>
      </c>
      <c r="AH89" s="5">
        <v>4.9000000000000004</v>
      </c>
      <c r="AI89" s="5">
        <v>4.9000000000000004</v>
      </c>
      <c r="AJ89" s="5">
        <v>4.0999999999999996</v>
      </c>
      <c r="AK89" s="5">
        <v>4.0999999999999996</v>
      </c>
      <c r="AL89" s="5">
        <v>3.4</v>
      </c>
      <c r="AM89" s="5">
        <v>3.8</v>
      </c>
      <c r="AN89" s="5">
        <v>4.3</v>
      </c>
      <c r="AO89" s="5">
        <v>4.2</v>
      </c>
      <c r="AP89" s="5">
        <v>3.6</v>
      </c>
      <c r="AQ89" s="5">
        <v>3.1</v>
      </c>
      <c r="AR89" s="5">
        <v>3.3</v>
      </c>
      <c r="AS89" s="5">
        <v>2.5</v>
      </c>
      <c r="AT89" s="5">
        <v>2.2000000000000002</v>
      </c>
      <c r="AU89" s="5">
        <v>1.7</v>
      </c>
      <c r="AV89" s="5">
        <v>0.8</v>
      </c>
      <c r="AW89" s="5">
        <v>0.5</v>
      </c>
      <c r="AX89" s="5">
        <v>0.8</v>
      </c>
      <c r="AY89" s="5">
        <v>0.8</v>
      </c>
      <c r="AZ89" s="5">
        <v>0.1</v>
      </c>
      <c r="BA89" s="5">
        <v>-0.1</v>
      </c>
      <c r="BB89" s="5">
        <v>0</v>
      </c>
      <c r="BC89" s="5">
        <v>1.7</v>
      </c>
      <c r="BD89" s="5">
        <v>3</v>
      </c>
    </row>
    <row r="90" spans="1:57" outlineLevel="1" x14ac:dyDescent="0.25"/>
    <row r="91" spans="1:57" outlineLevel="1" x14ac:dyDescent="0.25"/>
    <row r="92" spans="1:57" x14ac:dyDescent="0.25">
      <c r="A92" s="21" t="s">
        <v>601</v>
      </c>
    </row>
    <row r="93" spans="1:57" outlineLevel="1" x14ac:dyDescent="0.25">
      <c r="A93" s="23" t="s">
        <v>33</v>
      </c>
      <c r="B93" s="5" t="s">
        <v>602</v>
      </c>
      <c r="C93" s="11">
        <v>51724116</v>
      </c>
      <c r="D93" s="11">
        <v>52185222</v>
      </c>
      <c r="E93" s="11">
        <v>52637888</v>
      </c>
      <c r="F93" s="11">
        <v>53053660</v>
      </c>
      <c r="G93" s="11">
        <v>53415250</v>
      </c>
      <c r="H93" s="11">
        <v>53715733</v>
      </c>
      <c r="I93" s="11">
        <v>53966558</v>
      </c>
      <c r="J93" s="11">
        <v>54221988</v>
      </c>
      <c r="K93" s="11">
        <v>54486195</v>
      </c>
      <c r="L93" s="11">
        <v>54753575</v>
      </c>
      <c r="M93" s="11">
        <v>55052582</v>
      </c>
      <c r="N93" s="11">
        <v>55371044</v>
      </c>
      <c r="O93" s="11">
        <v>55694106</v>
      </c>
      <c r="P93" s="11">
        <v>55992656</v>
      </c>
      <c r="Q93" s="11">
        <v>56275701</v>
      </c>
      <c r="R93" s="11">
        <v>56569195</v>
      </c>
      <c r="S93" s="11">
        <v>56865193</v>
      </c>
      <c r="T93" s="11">
        <v>57168409</v>
      </c>
      <c r="U93" s="11">
        <v>57472651</v>
      </c>
      <c r="V93" s="11">
        <v>57766282</v>
      </c>
      <c r="W93" s="11">
        <v>58044701</v>
      </c>
      <c r="X93" s="11">
        <v>58557577</v>
      </c>
      <c r="Y93" s="11">
        <v>58849943</v>
      </c>
      <c r="Z93" s="11">
        <v>59106166</v>
      </c>
      <c r="AA93" s="11">
        <v>59327585</v>
      </c>
      <c r="AB93" s="11">
        <v>59543659</v>
      </c>
      <c r="AC93" s="11">
        <v>59756533</v>
      </c>
      <c r="AD93" s="11">
        <v>59969944</v>
      </c>
      <c r="AE93" s="11">
        <v>60192790</v>
      </c>
      <c r="AF93" s="11">
        <v>60504420</v>
      </c>
      <c r="AG93" s="11">
        <v>60921384</v>
      </c>
      <c r="AH93" s="11">
        <v>61367388</v>
      </c>
      <c r="AI93" s="11">
        <v>61816234</v>
      </c>
      <c r="AJ93" s="11">
        <v>62256970</v>
      </c>
      <c r="AK93" s="11">
        <v>62716306</v>
      </c>
      <c r="AL93" s="11">
        <v>63188395</v>
      </c>
      <c r="AM93" s="11">
        <v>63628261</v>
      </c>
      <c r="AN93" s="11">
        <v>64021737</v>
      </c>
      <c r="AO93" s="11">
        <v>64379696</v>
      </c>
      <c r="AP93" s="11">
        <v>64710879</v>
      </c>
      <c r="AQ93" s="11">
        <v>65030575</v>
      </c>
      <c r="AR93" s="11">
        <v>65345233</v>
      </c>
      <c r="AS93" s="11">
        <v>65662240</v>
      </c>
      <c r="AT93" s="11">
        <v>66002289</v>
      </c>
      <c r="AU93" s="11">
        <v>66312067</v>
      </c>
      <c r="AV93" s="11">
        <v>66548272</v>
      </c>
      <c r="AW93" s="11">
        <v>66724104</v>
      </c>
      <c r="AX93" s="11">
        <v>66918020</v>
      </c>
      <c r="AY93" s="11">
        <v>67158348</v>
      </c>
      <c r="AZ93" s="11">
        <v>67388001</v>
      </c>
      <c r="BA93" s="11">
        <v>67571107</v>
      </c>
      <c r="BB93" s="11">
        <v>67764304</v>
      </c>
      <c r="BC93" s="11">
        <v>67971311</v>
      </c>
      <c r="BD93" s="11">
        <v>68095424</v>
      </c>
    </row>
    <row r="94" spans="1:57" outlineLevel="1" x14ac:dyDescent="0.25">
      <c r="A94" s="23" t="s">
        <v>42</v>
      </c>
      <c r="B94" s="5" t="s">
        <v>603</v>
      </c>
      <c r="AM94" s="11">
        <v>26175.599999999999</v>
      </c>
      <c r="AN94" s="11">
        <v>26456.5</v>
      </c>
      <c r="AO94" s="11">
        <v>26714.2</v>
      </c>
      <c r="AP94" s="11">
        <v>26986.400000000001</v>
      </c>
      <c r="AQ94" s="11">
        <v>27205.4</v>
      </c>
      <c r="AR94" s="11">
        <v>27440.9</v>
      </c>
      <c r="AS94" s="11">
        <v>27638.6</v>
      </c>
      <c r="AT94" s="11">
        <v>27855.8</v>
      </c>
      <c r="AU94" s="11">
        <v>28803.7</v>
      </c>
      <c r="AV94" s="11">
        <v>28961.4</v>
      </c>
      <c r="AW94" s="11">
        <v>29173.4</v>
      </c>
      <c r="AX94" s="11">
        <v>29267.7</v>
      </c>
      <c r="AY94" s="11">
        <v>29778.5</v>
      </c>
      <c r="AZ94" s="11">
        <v>30048.2</v>
      </c>
      <c r="BA94" s="11">
        <v>30304</v>
      </c>
      <c r="BB94" s="11">
        <v>31050.2</v>
      </c>
      <c r="BC94" s="11">
        <v>31429.7</v>
      </c>
    </row>
    <row r="95" spans="1:57" outlineLevel="1" x14ac:dyDescent="0.25">
      <c r="A95" s="27" t="s">
        <v>605</v>
      </c>
      <c r="B95" s="11" t="s">
        <v>606</v>
      </c>
      <c r="C95" s="11">
        <v>20.67183</v>
      </c>
      <c r="D95" s="11">
        <v>20.887609999999999</v>
      </c>
      <c r="E95" s="11">
        <v>21.082100000000001</v>
      </c>
      <c r="F95" s="11">
        <v>21.272099999999998</v>
      </c>
      <c r="G95" s="11">
        <v>21.459879999999998</v>
      </c>
      <c r="H95" s="11">
        <v>21.632400000000001</v>
      </c>
      <c r="I95" s="11">
        <v>21.743200000000002</v>
      </c>
      <c r="J95" s="11">
        <v>21.877790000000001</v>
      </c>
      <c r="K95" s="11">
        <v>22.048739999999999</v>
      </c>
      <c r="L95" s="11">
        <v>22.16769</v>
      </c>
      <c r="M95" s="11">
        <v>21.972629999999999</v>
      </c>
      <c r="N95" s="11">
        <v>21.357469999999999</v>
      </c>
      <c r="O95" s="11">
        <v>20.68084</v>
      </c>
      <c r="P95" s="11">
        <v>20.113890000000001</v>
      </c>
      <c r="Q95" s="11">
        <v>19.68928</v>
      </c>
      <c r="R95" s="11">
        <v>19.70945</v>
      </c>
      <c r="S95" s="11">
        <v>20.071459999999998</v>
      </c>
      <c r="T95" s="11">
        <v>20.404810000000001</v>
      </c>
      <c r="U95" s="11">
        <v>20.725020000000001</v>
      </c>
      <c r="V95" s="11">
        <v>21.049810000000001</v>
      </c>
      <c r="W95" s="11">
        <v>21.408100000000001</v>
      </c>
      <c r="X95" s="11">
        <v>21.810379999999999</v>
      </c>
      <c r="Y95" s="11">
        <v>22.205490000000001</v>
      </c>
      <c r="Z95" s="11">
        <v>22.581150000000001</v>
      </c>
      <c r="AA95" s="11">
        <v>22.953700000000001</v>
      </c>
      <c r="AB95" s="11">
        <v>23.335920000000002</v>
      </c>
      <c r="AC95" s="11">
        <v>23.700060000000001</v>
      </c>
      <c r="AD95" s="11">
        <v>24.034770000000002</v>
      </c>
      <c r="AE95" s="11">
        <v>24.330480000000001</v>
      </c>
      <c r="AF95" s="11">
        <v>24.584859999999999</v>
      </c>
      <c r="AG95" s="11">
        <v>24.804580000000001</v>
      </c>
      <c r="AH95" s="11">
        <v>24.986280000000001</v>
      </c>
      <c r="AI95" s="11">
        <v>25.137879999999999</v>
      </c>
      <c r="AJ95" s="11">
        <v>25.2409</v>
      </c>
      <c r="AK95" s="11">
        <v>25.368670000000002</v>
      </c>
      <c r="AL95" s="11">
        <v>25.471350000000001</v>
      </c>
      <c r="AM95" s="11">
        <v>25.475760000000001</v>
      </c>
      <c r="AN95" s="11">
        <v>25.531549999999999</v>
      </c>
      <c r="AO95" s="11">
        <v>25.717680000000001</v>
      </c>
      <c r="AP95" s="11">
        <v>25.970649999999999</v>
      </c>
      <c r="AQ95" s="11">
        <v>26.241759999999999</v>
      </c>
      <c r="AR95" s="11">
        <v>26.804659999999998</v>
      </c>
      <c r="AS95" s="11">
        <v>27.686309999999999</v>
      </c>
      <c r="AT95" s="11">
        <v>28.613309999999998</v>
      </c>
      <c r="AU95" s="11">
        <v>29.559850000000001</v>
      </c>
      <c r="AV95" s="11">
        <v>30.466709999999999</v>
      </c>
      <c r="AW95" s="11">
        <v>31.294370000000001</v>
      </c>
      <c r="AX95" s="11">
        <v>32.082819999999998</v>
      </c>
      <c r="AY95" s="11">
        <v>32.835569999999997</v>
      </c>
      <c r="AZ95" s="11">
        <v>33.553489999999996</v>
      </c>
      <c r="BA95" s="11">
        <v>34.196170000000002</v>
      </c>
      <c r="BB95" s="11">
        <v>34.783169999999998</v>
      </c>
      <c r="BC95" s="11">
        <v>35.422809999999998</v>
      </c>
      <c r="BD95" s="11">
        <v>36.089860000000002</v>
      </c>
    </row>
    <row r="96" spans="1:57" outlineLevel="1" x14ac:dyDescent="0.25">
      <c r="A96" s="27" t="s">
        <v>607</v>
      </c>
      <c r="B96" s="11" t="s">
        <v>608</v>
      </c>
      <c r="C96" s="11">
        <v>71.055000000000007</v>
      </c>
      <c r="D96" s="11">
        <v>71.459000000000003</v>
      </c>
      <c r="E96" s="11">
        <v>71.86</v>
      </c>
      <c r="F96" s="11">
        <v>72.256</v>
      </c>
      <c r="G96" s="11">
        <v>72.650000000000006</v>
      </c>
      <c r="H96" s="11">
        <v>72.926000000000002</v>
      </c>
      <c r="I96" s="11">
        <v>72.997</v>
      </c>
      <c r="J96" s="11">
        <v>73.067999999999998</v>
      </c>
      <c r="K96" s="11">
        <v>73.14</v>
      </c>
      <c r="L96" s="11">
        <v>73.210999999999999</v>
      </c>
      <c r="M96" s="11">
        <v>73.281999999999996</v>
      </c>
      <c r="N96" s="11">
        <v>73.352000000000004</v>
      </c>
      <c r="O96" s="11">
        <v>73.424999999999997</v>
      </c>
      <c r="P96" s="11">
        <v>73.5</v>
      </c>
      <c r="Q96" s="11">
        <v>73.575000000000003</v>
      </c>
      <c r="R96" s="11">
        <v>73.650000000000006</v>
      </c>
      <c r="S96" s="11">
        <v>73.724999999999994</v>
      </c>
      <c r="T96" s="11">
        <v>73.8</v>
      </c>
      <c r="U96" s="11">
        <v>73.875</v>
      </c>
      <c r="V96" s="11">
        <v>73.95</v>
      </c>
      <c r="W96" s="11">
        <v>74.055999999999997</v>
      </c>
      <c r="X96" s="11">
        <v>74.228999999999999</v>
      </c>
      <c r="Y96" s="11">
        <v>74.400999999999996</v>
      </c>
      <c r="Z96" s="11">
        <v>74.572000000000003</v>
      </c>
      <c r="AA96" s="11">
        <v>74.742999999999995</v>
      </c>
      <c r="AB96" s="11">
        <v>74.912000000000006</v>
      </c>
      <c r="AC96" s="11">
        <v>75.081999999999994</v>
      </c>
      <c r="AD96" s="11">
        <v>75.25</v>
      </c>
      <c r="AE96" s="11">
        <v>75.417000000000002</v>
      </c>
      <c r="AF96" s="11">
        <v>75.614000000000004</v>
      </c>
      <c r="AG96" s="11">
        <v>75.870999999999995</v>
      </c>
      <c r="AH96" s="11">
        <v>76.126999999999995</v>
      </c>
      <c r="AI96" s="11">
        <v>76.38</v>
      </c>
      <c r="AJ96" s="11">
        <v>76.632000000000005</v>
      </c>
      <c r="AK96" s="11">
        <v>76.882999999999996</v>
      </c>
      <c r="AL96" s="11">
        <v>77.13</v>
      </c>
      <c r="AM96" s="11">
        <v>77.376999999999995</v>
      </c>
      <c r="AN96" s="11">
        <v>77.620999999999995</v>
      </c>
      <c r="AO96" s="11">
        <v>77.867999999999995</v>
      </c>
      <c r="AP96" s="11">
        <v>78.117000000000004</v>
      </c>
      <c r="AQ96" s="11">
        <v>78.369</v>
      </c>
      <c r="AR96" s="11">
        <v>78.622</v>
      </c>
      <c r="AS96" s="11">
        <v>78.878</v>
      </c>
      <c r="AT96" s="11">
        <v>79.135000000000005</v>
      </c>
      <c r="AU96" s="11">
        <v>79.394000000000005</v>
      </c>
      <c r="AV96" s="11">
        <v>79.655000000000001</v>
      </c>
      <c r="AW96" s="11">
        <v>79.917000000000002</v>
      </c>
      <c r="AX96" s="11">
        <v>80.180000000000007</v>
      </c>
      <c r="AY96" s="11">
        <v>80.444000000000003</v>
      </c>
      <c r="AZ96" s="11">
        <v>80.709000000000003</v>
      </c>
      <c r="BA96" s="11">
        <v>80.974999999999994</v>
      </c>
      <c r="BB96" s="11">
        <v>81.242000000000004</v>
      </c>
      <c r="BC96" s="11">
        <v>81.509</v>
      </c>
      <c r="BD96" s="11">
        <v>81.777000000000001</v>
      </c>
    </row>
    <row r="97" spans="1:2" outlineLevel="1" x14ac:dyDescent="0.25">
      <c r="A97" s="27" t="s">
        <v>609</v>
      </c>
    </row>
    <row r="98" spans="1:2" outlineLevel="1" x14ac:dyDescent="0.25">
      <c r="A98" s="27"/>
    </row>
    <row r="99" spans="1:2" outlineLevel="1" x14ac:dyDescent="0.25">
      <c r="A99" s="27"/>
    </row>
    <row r="100" spans="1:2" x14ac:dyDescent="0.25">
      <c r="A100" s="21" t="s">
        <v>611</v>
      </c>
      <c r="B100" s="15"/>
    </row>
    <row r="101" spans="1:2" x14ac:dyDescent="0.25">
      <c r="A101" s="22" t="s">
        <v>612</v>
      </c>
      <c r="B101" s="15"/>
    </row>
    <row r="102" spans="1:2" x14ac:dyDescent="0.25">
      <c r="A102" s="23" t="s">
        <v>395</v>
      </c>
      <c r="B102" s="15"/>
    </row>
    <row r="103" spans="1:2" x14ac:dyDescent="0.25">
      <c r="A103" s="23" t="s">
        <v>463</v>
      </c>
      <c r="B103" s="15"/>
    </row>
    <row r="104" spans="1:2" x14ac:dyDescent="0.25">
      <c r="A104" s="23" t="s">
        <v>465</v>
      </c>
      <c r="B104" s="15"/>
    </row>
    <row r="105" spans="1:2" x14ac:dyDescent="0.25">
      <c r="A105" s="23" t="s">
        <v>467</v>
      </c>
      <c r="B105" s="15"/>
    </row>
    <row r="106" spans="1:2" x14ac:dyDescent="0.25">
      <c r="A106" s="23" t="s">
        <v>469</v>
      </c>
      <c r="B106" s="15"/>
    </row>
    <row r="107" spans="1:2" x14ac:dyDescent="0.25">
      <c r="A107" s="23" t="s">
        <v>470</v>
      </c>
      <c r="B107" s="15"/>
    </row>
    <row r="108" spans="1:2" x14ac:dyDescent="0.25">
      <c r="A108" s="23" t="s">
        <v>471</v>
      </c>
      <c r="B108" s="15"/>
    </row>
    <row r="109" spans="1:2" x14ac:dyDescent="0.25">
      <c r="A109" s="23" t="s">
        <v>473</v>
      </c>
      <c r="B109" s="15"/>
    </row>
    <row r="110" spans="1:2" x14ac:dyDescent="0.25">
      <c r="A110" s="23" t="s">
        <v>474</v>
      </c>
      <c r="B110" s="15"/>
    </row>
    <row r="111" spans="1:2" x14ac:dyDescent="0.25">
      <c r="A111" s="23" t="s">
        <v>475</v>
      </c>
      <c r="B111" s="15"/>
    </row>
    <row r="112" spans="1:2" x14ac:dyDescent="0.25">
      <c r="A112" s="23" t="s">
        <v>476</v>
      </c>
      <c r="B112" s="15"/>
    </row>
    <row r="113" spans="1:2" x14ac:dyDescent="0.25">
      <c r="A113" s="23" t="s">
        <v>478</v>
      </c>
      <c r="B113" s="15"/>
    </row>
    <row r="114" spans="1:2" x14ac:dyDescent="0.25">
      <c r="A114" s="23" t="s">
        <v>480</v>
      </c>
      <c r="B114" s="15"/>
    </row>
    <row r="115" spans="1:2" x14ac:dyDescent="0.25">
      <c r="A115" s="23" t="s">
        <v>482</v>
      </c>
      <c r="B115" s="15"/>
    </row>
    <row r="116" spans="1:2" x14ac:dyDescent="0.25">
      <c r="A116" s="23" t="s">
        <v>484</v>
      </c>
      <c r="B116" s="15"/>
    </row>
    <row r="117" spans="1:2" x14ac:dyDescent="0.25">
      <c r="A117" s="23" t="s">
        <v>486</v>
      </c>
      <c r="B117" s="15"/>
    </row>
    <row r="118" spans="1:2" x14ac:dyDescent="0.25">
      <c r="A118" s="23" t="s">
        <v>487</v>
      </c>
      <c r="B118" s="15"/>
    </row>
    <row r="119" spans="1:2" x14ac:dyDescent="0.25">
      <c r="A119" s="23" t="s">
        <v>490</v>
      </c>
      <c r="B119" s="15"/>
    </row>
    <row r="120" spans="1:2" x14ac:dyDescent="0.25">
      <c r="A120" s="23" t="s">
        <v>493</v>
      </c>
      <c r="B120" s="15"/>
    </row>
    <row r="121" spans="1:2" x14ac:dyDescent="0.25">
      <c r="A121" s="23" t="s">
        <v>494</v>
      </c>
      <c r="B121" s="15"/>
    </row>
    <row r="122" spans="1:2" x14ac:dyDescent="0.25">
      <c r="A122" s="23" t="s">
        <v>496</v>
      </c>
      <c r="B122" s="15"/>
    </row>
    <row r="123" spans="1:2" x14ac:dyDescent="0.25">
      <c r="A123" s="23" t="s">
        <v>498</v>
      </c>
      <c r="B123" s="15"/>
    </row>
    <row r="124" spans="1:2" x14ac:dyDescent="0.25">
      <c r="A124" s="23" t="s">
        <v>500</v>
      </c>
      <c r="B124" s="15"/>
    </row>
    <row r="125" spans="1:2" x14ac:dyDescent="0.25">
      <c r="A125" s="23" t="s">
        <v>502</v>
      </c>
      <c r="B125" s="15"/>
    </row>
    <row r="126" spans="1:2" x14ac:dyDescent="0.25">
      <c r="A126" s="23" t="s">
        <v>503</v>
      </c>
      <c r="B126" s="15"/>
    </row>
    <row r="127" spans="1:2" x14ac:dyDescent="0.25">
      <c r="A127" s="23" t="s">
        <v>504</v>
      </c>
      <c r="B127" s="15"/>
    </row>
    <row r="128" spans="1:2" x14ac:dyDescent="0.25">
      <c r="A128" s="23" t="s">
        <v>506</v>
      </c>
      <c r="B128" s="15"/>
    </row>
    <row r="129" spans="1:2" x14ac:dyDescent="0.25">
      <c r="A129" s="23" t="s">
        <v>508</v>
      </c>
      <c r="B129" s="15"/>
    </row>
    <row r="130" spans="1:2" x14ac:dyDescent="0.25">
      <c r="A130" s="22"/>
      <c r="B130" s="15"/>
    </row>
    <row r="131" spans="1:2" x14ac:dyDescent="0.25">
      <c r="B131" s="15"/>
    </row>
    <row r="132" spans="1:2" x14ac:dyDescent="0.25">
      <c r="A132" s="22" t="s">
        <v>615</v>
      </c>
      <c r="B132" s="15"/>
    </row>
    <row r="133" spans="1:2" x14ac:dyDescent="0.25">
      <c r="A133" s="23" t="s">
        <v>616</v>
      </c>
      <c r="B133" s="15"/>
    </row>
    <row r="134" spans="1:2" x14ac:dyDescent="0.25">
      <c r="A134" s="23" t="s">
        <v>617</v>
      </c>
      <c r="B134" s="15"/>
    </row>
    <row r="135" spans="1:2" x14ac:dyDescent="0.25">
      <c r="A135" s="23" t="s">
        <v>618</v>
      </c>
      <c r="B135" s="15"/>
    </row>
    <row r="136" spans="1:2" x14ac:dyDescent="0.25">
      <c r="A136" s="23" t="s">
        <v>619</v>
      </c>
      <c r="B136" s="15"/>
    </row>
    <row r="137" spans="1:2" x14ac:dyDescent="0.25">
      <c r="A137" s="23" t="s">
        <v>620</v>
      </c>
      <c r="B137" s="15"/>
    </row>
    <row r="138" spans="1:2" x14ac:dyDescent="0.25">
      <c r="A138" s="23" t="s">
        <v>621</v>
      </c>
      <c r="B138" s="15"/>
    </row>
    <row r="139" spans="1:2" x14ac:dyDescent="0.25">
      <c r="A139" s="23" t="s">
        <v>623</v>
      </c>
      <c r="B139" s="15"/>
    </row>
    <row r="140" spans="1:2" x14ac:dyDescent="0.25">
      <c r="A140" s="23" t="s">
        <v>625</v>
      </c>
      <c r="B140" s="15"/>
    </row>
    <row r="141" spans="1:2" x14ac:dyDescent="0.25">
      <c r="A141" s="23" t="s">
        <v>627</v>
      </c>
      <c r="B141" s="15"/>
    </row>
    <row r="142" spans="1:2" x14ac:dyDescent="0.25">
      <c r="A142" s="23" t="s">
        <v>629</v>
      </c>
      <c r="B142" s="15"/>
    </row>
    <row r="143" spans="1:2" x14ac:dyDescent="0.25">
      <c r="A143" s="23" t="s">
        <v>631</v>
      </c>
      <c r="B143" s="15"/>
    </row>
    <row r="144" spans="1:2" x14ac:dyDescent="0.25">
      <c r="A144" s="23" t="s">
        <v>633</v>
      </c>
      <c r="B144" s="15"/>
    </row>
    <row r="145" spans="1:2" x14ac:dyDescent="0.25">
      <c r="A145" s="23" t="s">
        <v>635</v>
      </c>
      <c r="B145" s="15"/>
    </row>
    <row r="146" spans="1:2" x14ac:dyDescent="0.25">
      <c r="A146" s="23" t="s">
        <v>637</v>
      </c>
      <c r="B146" s="15"/>
    </row>
    <row r="147" spans="1:2" x14ac:dyDescent="0.25">
      <c r="A147" s="23" t="s">
        <v>639</v>
      </c>
      <c r="B147" s="15"/>
    </row>
    <row r="148" spans="1:2" x14ac:dyDescent="0.25">
      <c r="A148" s="23" t="s">
        <v>641</v>
      </c>
      <c r="B148" s="15"/>
    </row>
    <row r="149" spans="1:2" x14ac:dyDescent="0.25">
      <c r="A149" s="23" t="s">
        <v>643</v>
      </c>
      <c r="B149" s="15"/>
    </row>
    <row r="150" spans="1:2" x14ac:dyDescent="0.25">
      <c r="A150" s="23" t="s">
        <v>645</v>
      </c>
      <c r="B150" s="15"/>
    </row>
    <row r="151" spans="1:2" x14ac:dyDescent="0.25">
      <c r="A151" s="23" t="s">
        <v>647</v>
      </c>
      <c r="B151" s="15"/>
    </row>
    <row r="152" spans="1:2" x14ac:dyDescent="0.25">
      <c r="A152" s="23" t="s">
        <v>649</v>
      </c>
      <c r="B152" s="15"/>
    </row>
    <row r="153" spans="1:2" x14ac:dyDescent="0.25">
      <c r="A153" s="23" t="s">
        <v>651</v>
      </c>
      <c r="B153" s="15"/>
    </row>
    <row r="154" spans="1:2" x14ac:dyDescent="0.25">
      <c r="A154" s="23" t="s">
        <v>653</v>
      </c>
      <c r="B154" s="15"/>
    </row>
    <row r="155" spans="1:2" x14ac:dyDescent="0.25">
      <c r="A155" s="23" t="s">
        <v>655</v>
      </c>
      <c r="B155" s="15"/>
    </row>
    <row r="156" spans="1:2" x14ac:dyDescent="0.25">
      <c r="A156" s="23" t="s">
        <v>657</v>
      </c>
      <c r="B156" s="15"/>
    </row>
    <row r="157" spans="1:2" x14ac:dyDescent="0.25">
      <c r="A157" s="23" t="s">
        <v>659</v>
      </c>
      <c r="B157" s="15"/>
    </row>
    <row r="158" spans="1:2" x14ac:dyDescent="0.25">
      <c r="A158" s="23" t="s">
        <v>661</v>
      </c>
      <c r="B158" s="15"/>
    </row>
    <row r="159" spans="1:2" x14ac:dyDescent="0.25">
      <c r="A159" s="23" t="s">
        <v>663</v>
      </c>
      <c r="B159" s="15"/>
    </row>
    <row r="160" spans="1:2" x14ac:dyDescent="0.25">
      <c r="A160" s="23" t="s">
        <v>665</v>
      </c>
      <c r="B160" s="15"/>
    </row>
    <row r="161" spans="1:2" x14ac:dyDescent="0.25">
      <c r="A161" s="23" t="s">
        <v>667</v>
      </c>
      <c r="B161" s="15"/>
    </row>
    <row r="162" spans="1:2" x14ac:dyDescent="0.25">
      <c r="A162" s="23" t="s">
        <v>669</v>
      </c>
      <c r="B162" s="15"/>
    </row>
    <row r="163" spans="1:2" x14ac:dyDescent="0.25">
      <c r="A163" s="23" t="s">
        <v>671</v>
      </c>
      <c r="B163" s="15"/>
    </row>
    <row r="164" spans="1:2" x14ac:dyDescent="0.25">
      <c r="A164" s="23" t="s">
        <v>673</v>
      </c>
      <c r="B164" s="15"/>
    </row>
    <row r="165" spans="1:2" x14ac:dyDescent="0.25">
      <c r="A165" s="23" t="s">
        <v>675</v>
      </c>
      <c r="B165" s="15"/>
    </row>
    <row r="166" spans="1:2" x14ac:dyDescent="0.25">
      <c r="A166" s="23" t="s">
        <v>677</v>
      </c>
      <c r="B166" s="15"/>
    </row>
    <row r="167" spans="1:2" x14ac:dyDescent="0.25">
      <c r="A167" s="23" t="s">
        <v>679</v>
      </c>
      <c r="B167" s="15"/>
    </row>
    <row r="168" spans="1:2" x14ac:dyDescent="0.25">
      <c r="A168" s="23" t="s">
        <v>681</v>
      </c>
      <c r="B168" s="15"/>
    </row>
    <row r="169" spans="1:2" x14ac:dyDescent="0.25">
      <c r="A169" s="23" t="s">
        <v>683</v>
      </c>
      <c r="B169" s="15"/>
    </row>
    <row r="170" spans="1:2" x14ac:dyDescent="0.25">
      <c r="A170" s="23" t="s">
        <v>685</v>
      </c>
      <c r="B170" s="15"/>
    </row>
    <row r="171" spans="1:2" x14ac:dyDescent="0.25">
      <c r="A171" s="23" t="s">
        <v>687</v>
      </c>
      <c r="B171" s="15"/>
    </row>
    <row r="172" spans="1:2" x14ac:dyDescent="0.25">
      <c r="A172" s="23" t="s">
        <v>689</v>
      </c>
      <c r="B172" s="15"/>
    </row>
    <row r="173" spans="1:2" x14ac:dyDescent="0.25">
      <c r="A173" s="23" t="s">
        <v>691</v>
      </c>
      <c r="B173" s="15"/>
    </row>
    <row r="174" spans="1:2" x14ac:dyDescent="0.25">
      <c r="A174" s="23" t="s">
        <v>693</v>
      </c>
      <c r="B174" s="15"/>
    </row>
    <row r="175" spans="1:2" x14ac:dyDescent="0.25">
      <c r="A175" s="23" t="s">
        <v>695</v>
      </c>
      <c r="B175" s="15"/>
    </row>
    <row r="176" spans="1:2" x14ac:dyDescent="0.25">
      <c r="A176" s="23" t="s">
        <v>697</v>
      </c>
      <c r="B176" s="15"/>
    </row>
    <row r="177" spans="1:2" x14ac:dyDescent="0.25">
      <c r="A177" s="23" t="s">
        <v>699</v>
      </c>
      <c r="B177" s="15"/>
    </row>
    <row r="178" spans="1:2" x14ac:dyDescent="0.25">
      <c r="A178" s="23" t="s">
        <v>701</v>
      </c>
      <c r="B178" s="15"/>
    </row>
    <row r="179" spans="1:2" x14ac:dyDescent="0.25">
      <c r="A179" s="23" t="s">
        <v>703</v>
      </c>
      <c r="B179" s="15"/>
    </row>
    <row r="180" spans="1:2" x14ac:dyDescent="0.25">
      <c r="A180" s="23" t="s">
        <v>705</v>
      </c>
      <c r="B180" s="15"/>
    </row>
    <row r="181" spans="1:2" x14ac:dyDescent="0.25">
      <c r="A181" s="23" t="s">
        <v>707</v>
      </c>
      <c r="B181" s="15"/>
    </row>
    <row r="182" spans="1:2" x14ac:dyDescent="0.25">
      <c r="A182" s="23" t="s">
        <v>709</v>
      </c>
      <c r="B182" s="15"/>
    </row>
    <row r="183" spans="1:2" x14ac:dyDescent="0.25">
      <c r="A183" s="23" t="s">
        <v>711</v>
      </c>
      <c r="B183" s="15"/>
    </row>
    <row r="184" spans="1:2" x14ac:dyDescent="0.25">
      <c r="A184" s="23" t="s">
        <v>713</v>
      </c>
      <c r="B184" s="15"/>
    </row>
    <row r="185" spans="1:2" x14ac:dyDescent="0.25">
      <c r="A185" s="23" t="s">
        <v>715</v>
      </c>
      <c r="B185" s="15"/>
    </row>
    <row r="186" spans="1:2" x14ac:dyDescent="0.25">
      <c r="A186" s="23" t="s">
        <v>717</v>
      </c>
      <c r="B186" s="15"/>
    </row>
    <row r="187" spans="1:2" x14ac:dyDescent="0.25">
      <c r="A187" s="23" t="s">
        <v>719</v>
      </c>
      <c r="B187" s="15"/>
    </row>
    <row r="188" spans="1:2" x14ac:dyDescent="0.25">
      <c r="A188" s="23" t="s">
        <v>721</v>
      </c>
      <c r="B188" s="15"/>
    </row>
    <row r="189" spans="1:2" x14ac:dyDescent="0.25">
      <c r="A189" s="23" t="s">
        <v>723</v>
      </c>
      <c r="B189" s="15"/>
    </row>
    <row r="190" spans="1:2" x14ac:dyDescent="0.25">
      <c r="A190" s="23" t="s">
        <v>725</v>
      </c>
      <c r="B190" s="15"/>
    </row>
    <row r="191" spans="1:2" x14ac:dyDescent="0.25">
      <c r="A191" s="23" t="s">
        <v>727</v>
      </c>
      <c r="B191" s="15"/>
    </row>
    <row r="192" spans="1:2" x14ac:dyDescent="0.25">
      <c r="A192" s="23" t="s">
        <v>729</v>
      </c>
      <c r="B192" s="15"/>
    </row>
    <row r="193" spans="1:2" x14ac:dyDescent="0.25">
      <c r="A193" s="23" t="s">
        <v>731</v>
      </c>
      <c r="B193" s="15"/>
    </row>
    <row r="194" spans="1:2" x14ac:dyDescent="0.25">
      <c r="A194" s="23" t="s">
        <v>733</v>
      </c>
      <c r="B194" s="15"/>
    </row>
    <row r="195" spans="1:2" x14ac:dyDescent="0.25">
      <c r="A195" s="23" t="s">
        <v>735</v>
      </c>
      <c r="B195" s="15"/>
    </row>
    <row r="196" spans="1:2" x14ac:dyDescent="0.25">
      <c r="A196" s="23" t="s">
        <v>737</v>
      </c>
      <c r="B196" s="15"/>
    </row>
    <row r="197" spans="1:2" x14ac:dyDescent="0.25">
      <c r="A197" s="23" t="s">
        <v>739</v>
      </c>
      <c r="B197" s="15"/>
    </row>
    <row r="198" spans="1:2" x14ac:dyDescent="0.25">
      <c r="A198" s="23" t="s">
        <v>740</v>
      </c>
      <c r="B198" s="15"/>
    </row>
    <row r="199" spans="1:2" x14ac:dyDescent="0.25">
      <c r="A199" s="23" t="s">
        <v>741</v>
      </c>
      <c r="B199" s="15"/>
    </row>
    <row r="200" spans="1:2" x14ac:dyDescent="0.25">
      <c r="A200" s="23" t="s">
        <v>742</v>
      </c>
      <c r="B200" s="15"/>
    </row>
    <row r="201" spans="1:2" x14ac:dyDescent="0.25">
      <c r="A201" s="23" t="s">
        <v>643</v>
      </c>
      <c r="B201" s="15"/>
    </row>
    <row r="202" spans="1:2" x14ac:dyDescent="0.25">
      <c r="A202" s="23" t="s">
        <v>744</v>
      </c>
      <c r="B202" s="15"/>
    </row>
    <row r="203" spans="1:2" x14ac:dyDescent="0.25">
      <c r="A203" s="23" t="s">
        <v>745</v>
      </c>
      <c r="B203" s="15"/>
    </row>
    <row r="204" spans="1:2" x14ac:dyDescent="0.25">
      <c r="A204" s="23" t="s">
        <v>746</v>
      </c>
      <c r="B204" s="15"/>
    </row>
    <row r="205" spans="1:2" x14ac:dyDescent="0.25">
      <c r="A205" s="23" t="s">
        <v>747</v>
      </c>
      <c r="B205" s="15"/>
    </row>
    <row r="206" spans="1:2" x14ac:dyDescent="0.25">
      <c r="A206" s="23" t="s">
        <v>749</v>
      </c>
      <c r="B206" s="15"/>
    </row>
    <row r="207" spans="1:2" x14ac:dyDescent="0.25">
      <c r="A207" s="23" t="s">
        <v>751</v>
      </c>
      <c r="B207" s="15"/>
    </row>
    <row r="208" spans="1:2" x14ac:dyDescent="0.25">
      <c r="A208" s="23" t="s">
        <v>753</v>
      </c>
      <c r="B208" s="15"/>
    </row>
    <row r="209" spans="1:2" x14ac:dyDescent="0.25">
      <c r="A209" s="23" t="s">
        <v>755</v>
      </c>
      <c r="B209" s="15"/>
    </row>
    <row r="210" spans="1:2" x14ac:dyDescent="0.25">
      <c r="A210" s="23" t="s">
        <v>757</v>
      </c>
      <c r="B210" s="15"/>
    </row>
    <row r="211" spans="1:2" outlineLevel="1" x14ac:dyDescent="0.25">
      <c r="A211" s="23" t="s">
        <v>759</v>
      </c>
    </row>
    <row r="212" spans="1:2" outlineLevel="1" x14ac:dyDescent="0.25">
      <c r="A212" s="23" t="s">
        <v>761</v>
      </c>
    </row>
    <row r="213" spans="1:2" outlineLevel="1" x14ac:dyDescent="0.25">
      <c r="A213" s="23" t="s">
        <v>763</v>
      </c>
    </row>
    <row r="214" spans="1:2" outlineLevel="1" x14ac:dyDescent="0.25">
      <c r="A214" s="23" t="s">
        <v>765</v>
      </c>
    </row>
    <row r="215" spans="1:2" outlineLevel="1" x14ac:dyDescent="0.25">
      <c r="A215" s="23" t="s">
        <v>767</v>
      </c>
    </row>
    <row r="216" spans="1:2" outlineLevel="1" x14ac:dyDescent="0.25"/>
    <row r="217" spans="1:2" outlineLevel="1" x14ac:dyDescent="0.25"/>
    <row r="218" spans="1:2" outlineLevel="1" x14ac:dyDescent="0.25">
      <c r="A218" s="22" t="s">
        <v>769</v>
      </c>
    </row>
    <row r="219" spans="1:2" outlineLevel="1" x14ac:dyDescent="0.25">
      <c r="A219" s="23" t="s">
        <v>770</v>
      </c>
    </row>
    <row r="220" spans="1:2" outlineLevel="1" x14ac:dyDescent="0.25">
      <c r="A220" s="23" t="s">
        <v>771</v>
      </c>
    </row>
    <row r="221" spans="1:2" outlineLevel="1" x14ac:dyDescent="0.25">
      <c r="A221" s="23" t="s">
        <v>772</v>
      </c>
    </row>
    <row r="222" spans="1:2" outlineLevel="1" x14ac:dyDescent="0.25">
      <c r="A222" s="23" t="s">
        <v>773</v>
      </c>
    </row>
    <row r="223" spans="1:2" outlineLevel="1" x14ac:dyDescent="0.25">
      <c r="A223" s="23" t="s">
        <v>774</v>
      </c>
    </row>
    <row r="224" spans="1:2" outlineLevel="1" x14ac:dyDescent="0.25">
      <c r="A224" s="23" t="s">
        <v>775</v>
      </c>
    </row>
    <row r="225" spans="1:56" outlineLevel="1" x14ac:dyDescent="0.25">
      <c r="A225" s="23" t="s">
        <v>776</v>
      </c>
    </row>
    <row r="226" spans="1:56" ht="30" outlineLevel="1" x14ac:dyDescent="0.25">
      <c r="A226" s="26" t="s">
        <v>778</v>
      </c>
    </row>
    <row r="227" spans="1:56" ht="30" outlineLevel="1" x14ac:dyDescent="0.25">
      <c r="A227" s="26" t="s">
        <v>780</v>
      </c>
    </row>
    <row r="228" spans="1:56" x14ac:dyDescent="0.25">
      <c r="A228" s="26" t="s">
        <v>782</v>
      </c>
    </row>
    <row r="229" spans="1:56" x14ac:dyDescent="0.25">
      <c r="A229" s="26" t="s">
        <v>783</v>
      </c>
    </row>
    <row r="232" spans="1:56" x14ac:dyDescent="0.25">
      <c r="A232" s="21" t="s">
        <v>784</v>
      </c>
    </row>
    <row r="233" spans="1:56" ht="45" x14ac:dyDescent="0.25">
      <c r="A233" s="28" t="s">
        <v>145</v>
      </c>
      <c r="B233" s="19" t="s">
        <v>785</v>
      </c>
      <c r="C233" s="11">
        <v>0.5</v>
      </c>
      <c r="D233" s="11">
        <v>0.5</v>
      </c>
      <c r="E233" s="11">
        <v>0.5</v>
      </c>
      <c r="F233" s="11">
        <v>0.5</v>
      </c>
      <c r="G233" s="11">
        <v>0.5</v>
      </c>
      <c r="H233" s="11">
        <v>0.5</v>
      </c>
      <c r="I233" s="11">
        <v>0.5</v>
      </c>
      <c r="J233" s="11">
        <v>0.5</v>
      </c>
      <c r="K233" s="11">
        <v>0.5</v>
      </c>
      <c r="L233" s="11">
        <v>0.5</v>
      </c>
      <c r="M233" s="11">
        <v>0.5</v>
      </c>
      <c r="N233" s="11">
        <v>0.5</v>
      </c>
      <c r="O233" s="11">
        <v>0.58767100000000005</v>
      </c>
      <c r="P233" s="11">
        <v>0.66666700000000001</v>
      </c>
      <c r="Q233" s="11">
        <v>0.66666700000000001</v>
      </c>
      <c r="R233" s="11">
        <v>0.66666700000000001</v>
      </c>
      <c r="S233" s="11">
        <v>0.65981699999999999</v>
      </c>
      <c r="T233" s="11">
        <v>0.58333299999999999</v>
      </c>
      <c r="U233" s="11">
        <v>0.58333299999999999</v>
      </c>
      <c r="V233" s="11">
        <v>0.58333299999999999</v>
      </c>
      <c r="W233" s="11">
        <v>0.58333299999999999</v>
      </c>
      <c r="X233" s="11">
        <v>0.58333299999999999</v>
      </c>
      <c r="Y233" s="11">
        <v>0.58333299999999999</v>
      </c>
      <c r="Z233" s="11">
        <v>0.58333299999999999</v>
      </c>
      <c r="AA233" s="11">
        <v>0.58333299999999999</v>
      </c>
      <c r="AB233" s="11">
        <v>0.58333299999999999</v>
      </c>
      <c r="AC233" s="11">
        <v>0.58333299999999999</v>
      </c>
      <c r="AD233" s="11">
        <v>0.58333299999999999</v>
      </c>
      <c r="AE233" s="11">
        <v>0.58333299999999999</v>
      </c>
      <c r="AF233" s="11">
        <v>0.58333299999999999</v>
      </c>
      <c r="AG233" s="11">
        <v>0.58333299999999999</v>
      </c>
      <c r="AH233" s="11">
        <v>0.58333299999999999</v>
      </c>
      <c r="AI233" s="11">
        <v>0.58333299999999999</v>
      </c>
      <c r="AJ233" s="11">
        <v>0.58333299999999999</v>
      </c>
      <c r="AK233" s="11">
        <v>0.58333299999999999</v>
      </c>
      <c r="AL233" s="11">
        <v>0.58333299999999999</v>
      </c>
      <c r="AM233" s="11">
        <v>0.58333299999999999</v>
      </c>
      <c r="AN233" s="11">
        <v>0.58333299999999999</v>
      </c>
      <c r="AO233" s="11">
        <v>0.58333299999999999</v>
      </c>
      <c r="AP233" s="11">
        <v>0.58333299999999999</v>
      </c>
      <c r="AQ233" s="11">
        <v>0.58333299999999999</v>
      </c>
      <c r="AR233" s="11">
        <v>0.58333299999999999</v>
      </c>
      <c r="AS233" s="11">
        <v>0.61816899999999997</v>
      </c>
      <c r="AT233" s="11">
        <v>0.63173500000000005</v>
      </c>
      <c r="AU233" s="11">
        <v>0.58333299999999999</v>
      </c>
      <c r="AV233" s="11">
        <v>0.61826499999999995</v>
      </c>
      <c r="AW233" s="11">
        <v>0.66666700000000001</v>
      </c>
      <c r="AX233" s="11">
        <v>0.65890400000000005</v>
      </c>
      <c r="AY233" s="11">
        <v>0.59200900000000001</v>
      </c>
      <c r="AZ233" s="11">
        <v>0.66666700000000001</v>
      </c>
      <c r="BA233" s="11">
        <v>0.66666700000000001</v>
      </c>
      <c r="BB233" s="11">
        <v>0.66666700000000001</v>
      </c>
      <c r="BC233" s="11">
        <v>0.66666700000000001</v>
      </c>
      <c r="BD233" s="11">
        <v>0.66666700000000001</v>
      </c>
    </row>
    <row r="234" spans="1:56" x14ac:dyDescent="0.25">
      <c r="A234" s="28" t="s">
        <v>150</v>
      </c>
      <c r="B234" s="12" t="s">
        <v>153</v>
      </c>
      <c r="C234" s="11">
        <v>0.5</v>
      </c>
      <c r="D234" s="11">
        <v>0.5</v>
      </c>
      <c r="E234" s="11">
        <v>0.5</v>
      </c>
      <c r="F234" s="11">
        <v>0.5</v>
      </c>
      <c r="G234" s="11">
        <v>0.5</v>
      </c>
      <c r="H234" s="11">
        <v>0.5</v>
      </c>
      <c r="I234" s="11">
        <v>0.5</v>
      </c>
      <c r="J234" s="11">
        <v>0.5</v>
      </c>
      <c r="K234" s="11">
        <v>0.5</v>
      </c>
      <c r="L234" s="11">
        <v>0.5</v>
      </c>
      <c r="M234" s="11">
        <v>0.5</v>
      </c>
      <c r="N234" s="11">
        <v>0.5</v>
      </c>
      <c r="O234" s="11">
        <v>0.5</v>
      </c>
      <c r="P234" s="11">
        <v>0.5</v>
      </c>
      <c r="Q234" s="11">
        <v>0.5</v>
      </c>
      <c r="R234" s="11">
        <v>0.5</v>
      </c>
      <c r="S234" s="11">
        <v>0.5</v>
      </c>
      <c r="T234" s="11">
        <v>0.5</v>
      </c>
      <c r="U234" s="11">
        <v>0.5</v>
      </c>
      <c r="V234" s="11">
        <v>0.5</v>
      </c>
      <c r="W234" s="11">
        <v>0.5</v>
      </c>
      <c r="X234" s="11">
        <v>0.5</v>
      </c>
      <c r="Y234" s="11">
        <v>0.5</v>
      </c>
      <c r="Z234" s="11">
        <v>0.5</v>
      </c>
      <c r="AA234" s="11">
        <v>0.5</v>
      </c>
      <c r="AB234" s="11">
        <v>0.5</v>
      </c>
      <c r="AC234" s="11">
        <v>0.5</v>
      </c>
      <c r="AD234" s="11">
        <v>0.25</v>
      </c>
      <c r="AE234" s="11">
        <v>0.25</v>
      </c>
      <c r="AF234" s="11">
        <v>0.25</v>
      </c>
      <c r="AG234" s="11">
        <v>0.25</v>
      </c>
      <c r="AH234" s="11">
        <v>0.25</v>
      </c>
      <c r="AI234" s="11">
        <v>0.25</v>
      </c>
      <c r="AJ234" s="11">
        <v>0.25</v>
      </c>
      <c r="AK234" s="11">
        <v>0.25</v>
      </c>
      <c r="AL234" s="11">
        <v>0.25</v>
      </c>
      <c r="AM234" s="11">
        <v>0.25</v>
      </c>
      <c r="AN234" s="11">
        <v>0.5</v>
      </c>
      <c r="AO234" s="11">
        <v>0.5</v>
      </c>
      <c r="AP234" s="11">
        <v>0.5</v>
      </c>
      <c r="AQ234" s="11">
        <v>0.5</v>
      </c>
      <c r="AR234" s="11">
        <v>0.25</v>
      </c>
      <c r="AS234" s="11">
        <v>0.25</v>
      </c>
      <c r="AT234" s="11">
        <v>0.25</v>
      </c>
      <c r="AU234" s="11">
        <v>0.25</v>
      </c>
      <c r="AV234" s="11">
        <v>0.25</v>
      </c>
      <c r="AW234" s="11">
        <v>0.25</v>
      </c>
      <c r="AX234" s="11">
        <v>0.25</v>
      </c>
      <c r="AY234" s="11">
        <v>0.25</v>
      </c>
      <c r="AZ234" s="11">
        <v>0.25</v>
      </c>
      <c r="BA234" s="11">
        <v>0.25</v>
      </c>
    </row>
    <row r="235" spans="1:56" ht="35.25" customHeight="1" x14ac:dyDescent="0.25">
      <c r="A235" s="28" t="s">
        <v>786</v>
      </c>
      <c r="B235" s="19" t="s">
        <v>787</v>
      </c>
      <c r="C235" s="11">
        <v>9.5</v>
      </c>
      <c r="D235" s="11" t="s">
        <v>188</v>
      </c>
      <c r="E235" s="11" t="s">
        <v>188</v>
      </c>
      <c r="F235" s="11">
        <v>11.3</v>
      </c>
      <c r="G235" s="11" t="s">
        <v>188</v>
      </c>
      <c r="H235" s="11" t="s">
        <v>188</v>
      </c>
      <c r="I235" s="11" t="s">
        <v>188</v>
      </c>
      <c r="J235" s="11" t="s">
        <v>188</v>
      </c>
      <c r="K235" s="11">
        <v>13.3</v>
      </c>
      <c r="L235" s="11" t="s">
        <v>188</v>
      </c>
      <c r="M235" s="11" t="s">
        <v>188</v>
      </c>
      <c r="N235" s="11" t="s">
        <v>188</v>
      </c>
      <c r="O235" s="11" t="s">
        <v>188</v>
      </c>
      <c r="P235" s="11" t="s">
        <v>188</v>
      </c>
      <c r="Q235" s="11">
        <v>14.4</v>
      </c>
      <c r="R235" s="11" t="s">
        <v>188</v>
      </c>
      <c r="S235" s="11">
        <v>15.2</v>
      </c>
      <c r="T235" s="11">
        <v>15.4</v>
      </c>
      <c r="U235" s="11" t="s">
        <v>188</v>
      </c>
      <c r="V235" s="11" t="s">
        <v>188</v>
      </c>
      <c r="W235" s="11" t="s">
        <v>188</v>
      </c>
      <c r="X235" s="11" t="s">
        <v>188</v>
      </c>
      <c r="Y235" s="11" t="s">
        <v>188</v>
      </c>
      <c r="Z235" s="11" t="s">
        <v>188</v>
      </c>
      <c r="AA235" s="11" t="s">
        <v>188</v>
      </c>
      <c r="AB235" s="11" t="s">
        <v>188</v>
      </c>
      <c r="AC235" s="11" t="s">
        <v>188</v>
      </c>
      <c r="AD235" s="11" t="s">
        <v>188</v>
      </c>
      <c r="AE235" s="11" t="s">
        <v>188</v>
      </c>
      <c r="AF235" s="11" t="s">
        <v>188</v>
      </c>
      <c r="AG235" s="11" t="s">
        <v>188</v>
      </c>
      <c r="AH235" s="11" t="s">
        <v>188</v>
      </c>
      <c r="AI235" s="11" t="s">
        <v>188</v>
      </c>
      <c r="AJ235" s="11" t="s">
        <v>188</v>
      </c>
      <c r="AK235" s="11" t="s">
        <v>188</v>
      </c>
      <c r="AL235" s="11" t="s">
        <v>188</v>
      </c>
      <c r="AM235" s="11" t="s">
        <v>188</v>
      </c>
      <c r="AN235" s="11" t="s">
        <v>188</v>
      </c>
      <c r="AO235" s="11" t="s">
        <v>188</v>
      </c>
      <c r="AP235" s="11" t="s">
        <v>188</v>
      </c>
      <c r="AQ235" s="11" t="s">
        <v>188</v>
      </c>
      <c r="AR235" s="11" t="s">
        <v>188</v>
      </c>
      <c r="AS235" s="11" t="s">
        <v>188</v>
      </c>
      <c r="AT235" s="11" t="s">
        <v>188</v>
      </c>
      <c r="AU235" s="11" t="s">
        <v>188</v>
      </c>
      <c r="AV235" s="11" t="s">
        <v>188</v>
      </c>
      <c r="AW235" s="11">
        <v>16.8</v>
      </c>
      <c r="AX235" s="11">
        <v>17</v>
      </c>
      <c r="AY235" s="11" t="s">
        <v>188</v>
      </c>
      <c r="AZ235" s="11" t="s">
        <v>188</v>
      </c>
      <c r="BA235" s="11">
        <v>13.929779999999999</v>
      </c>
      <c r="BB235" s="5" t="s">
        <v>188</v>
      </c>
      <c r="BC235" s="5" t="s">
        <v>188</v>
      </c>
      <c r="BD235" s="5" t="s">
        <v>188</v>
      </c>
    </row>
    <row r="236" spans="1:56" ht="30" x14ac:dyDescent="0.25">
      <c r="A236" s="29" t="s">
        <v>788</v>
      </c>
      <c r="B236" s="16" t="s">
        <v>789</v>
      </c>
      <c r="C236" s="11">
        <v>60</v>
      </c>
      <c r="D236" s="11">
        <v>60</v>
      </c>
      <c r="E236" s="11">
        <v>60</v>
      </c>
      <c r="F236" s="11">
        <v>60</v>
      </c>
      <c r="G236" s="11">
        <v>60</v>
      </c>
      <c r="H236" s="11">
        <v>60</v>
      </c>
      <c r="I236" s="11">
        <v>60</v>
      </c>
      <c r="J236" s="11">
        <v>60</v>
      </c>
      <c r="K236" s="11">
        <v>60</v>
      </c>
      <c r="L236" s="11">
        <v>60</v>
      </c>
      <c r="M236" s="11">
        <v>60</v>
      </c>
      <c r="N236" s="11">
        <v>60</v>
      </c>
      <c r="O236" s="11">
        <v>60</v>
      </c>
      <c r="P236" s="11">
        <v>65</v>
      </c>
      <c r="Q236" s="11">
        <v>65</v>
      </c>
      <c r="R236" s="11">
        <v>65</v>
      </c>
      <c r="S236" s="11">
        <v>65</v>
      </c>
      <c r="T236" s="11">
        <v>58</v>
      </c>
      <c r="U236" s="11">
        <v>56.8</v>
      </c>
      <c r="V236" s="11">
        <v>56.8</v>
      </c>
      <c r="W236" s="11">
        <v>56.8</v>
      </c>
      <c r="X236" s="11">
        <v>56.8</v>
      </c>
      <c r="Y236" s="11">
        <v>56.8</v>
      </c>
      <c r="Z236" s="11">
        <v>56.8</v>
      </c>
      <c r="AA236" s="11">
        <v>56.8</v>
      </c>
      <c r="AB236" s="11">
        <v>56.8</v>
      </c>
      <c r="AC236" s="11">
        <v>54</v>
      </c>
      <c r="AD236" s="11">
        <v>54</v>
      </c>
      <c r="AE236" s="11">
        <v>54</v>
      </c>
      <c r="AF236" s="11">
        <v>54</v>
      </c>
      <c r="AG236" s="11">
        <v>53.25</v>
      </c>
      <c r="AH236" s="11">
        <v>52.75</v>
      </c>
      <c r="AI236" s="11">
        <v>49.58</v>
      </c>
      <c r="AJ236" s="11">
        <v>48.09</v>
      </c>
      <c r="AK236" s="11">
        <v>48.09</v>
      </c>
      <c r="AL236" s="11">
        <v>48.09</v>
      </c>
      <c r="AM236" s="11">
        <v>48.09</v>
      </c>
      <c r="AN236" s="11">
        <v>40</v>
      </c>
      <c r="AO236" s="11">
        <v>40</v>
      </c>
      <c r="AP236" s="11">
        <v>40</v>
      </c>
      <c r="AQ236" s="11">
        <v>40</v>
      </c>
    </row>
  </sheetData>
  <mergeCells count="1">
    <mergeCell ref="A1:XFD1"/>
  </mergeCells>
  <hyperlinks>
    <hyperlink ref="B52" r:id="rId1" xr:uid="{BAD90FEE-D73D-4312-A8D3-45C9FE3FA934}"/>
    <hyperlink ref="B53" r:id="rId2" xr:uid="{FD7DD619-EA72-40C3-B1DD-670FD8D44BD0}"/>
    <hyperlink ref="B54" r:id="rId3" xr:uid="{7725CAD5-DDFC-41D6-AE7C-46E9A8B81D1C}"/>
    <hyperlink ref="B55" r:id="rId4" xr:uid="{EABB6810-D3DE-47B1-8DCA-15BD1B4A178A}"/>
    <hyperlink ref="B56" r:id="rId5" xr:uid="{7797BA64-56AA-4B0E-A268-98C593A0628E}"/>
    <hyperlink ref="B57" r:id="rId6" xr:uid="{302FCCB6-1919-44EE-9E41-751DF0527B5A}"/>
    <hyperlink ref="B233" r:id="rId7" display="https://rpubs.com/Konstantin_Xo/RHMR" xr:uid="{176BD9F5-C9C4-41D1-A420-8CB2A4AA4323}"/>
    <hyperlink ref="B235" r:id="rId8" display="https://dataverse.shinyapps.io/socialhousing/" xr:uid="{B2578FC6-08EF-49F6-ABF6-7854FA8FA80E}"/>
    <hyperlink ref="B234" r:id="rId9" xr:uid="{359E2545-AC29-42A4-87C8-CCC0AA3F556C}"/>
    <hyperlink ref="B27" r:id="rId10" xr:uid="{9E671B8A-5827-4E2D-A3D2-2164B66B4AD7}"/>
  </hyperlinks>
  <pageMargins left="0.7" right="0.7" top="0.78740157499999996" bottom="0.78740157499999996" header="0.3" footer="0.3"/>
  <pageSetup paperSize="9" orientation="portrait" r:id="rId11"/>
  <drawing r:id="rId1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51737B"/>
  </sheetPr>
  <dimension ref="A1:BE236"/>
  <sheetViews>
    <sheetView workbookViewId="0">
      <pane xSplit="1" topLeftCell="B1" activePane="topRight" state="frozen"/>
      <selection pane="topRight" activeCell="A25" sqref="A25"/>
    </sheetView>
  </sheetViews>
  <sheetFormatPr baseColWidth="10" defaultColWidth="9.140625" defaultRowHeight="15" outlineLevelRow="1" x14ac:dyDescent="0.25"/>
  <cols>
    <col min="1" max="1" width="78.7109375" style="23" customWidth="1"/>
    <col min="2" max="2" width="42.28515625" style="5" customWidth="1"/>
    <col min="3" max="7" width="10.42578125" style="5" bestFit="1" customWidth="1"/>
    <col min="8" max="8" width="10.85546875" style="5" bestFit="1" customWidth="1"/>
    <col min="9" max="11" width="10.42578125" style="5" bestFit="1" customWidth="1"/>
    <col min="12" max="15" width="10.85546875" style="5" bestFit="1" customWidth="1"/>
    <col min="16" max="18" width="10.42578125" style="5" bestFit="1" customWidth="1"/>
    <col min="19" max="19" width="11.42578125" style="5" bestFit="1" customWidth="1"/>
    <col min="20" max="23" width="10.42578125" style="5" bestFit="1" customWidth="1"/>
    <col min="24" max="24" width="10.85546875" style="5" bestFit="1" customWidth="1"/>
    <col min="25" max="25" width="10.42578125" style="5" bestFit="1" customWidth="1"/>
    <col min="26" max="26" width="11.42578125" style="5" bestFit="1" customWidth="1"/>
    <col min="27" max="27" width="10.85546875" style="5" bestFit="1" customWidth="1"/>
    <col min="28" max="28" width="10.42578125" style="5" bestFit="1" customWidth="1"/>
    <col min="29" max="34" width="10.85546875" style="5" bestFit="1" customWidth="1"/>
    <col min="35" max="36" width="11.42578125" style="5" bestFit="1" customWidth="1"/>
    <col min="37" max="41" width="10.42578125" style="5" bestFit="1" customWidth="1"/>
    <col min="42" max="42" width="11.42578125" style="5" bestFit="1" customWidth="1"/>
    <col min="43" max="52" width="10.42578125" style="5" bestFit="1" customWidth="1"/>
    <col min="53" max="53" width="10.85546875" style="5" bestFit="1" customWidth="1"/>
    <col min="54" max="55" width="10.42578125" style="5" bestFit="1" customWidth="1"/>
    <col min="56" max="56" width="10.28515625" style="5" bestFit="1" customWidth="1"/>
    <col min="57" max="58" width="9.140625" style="5" bestFit="1" customWidth="1"/>
    <col min="59" max="16384" width="9.140625" style="5"/>
  </cols>
  <sheetData>
    <row r="1" spans="1:57" s="92" customFormat="1" ht="90" customHeight="1" x14ac:dyDescent="0.25"/>
    <row r="3" spans="1:57" ht="21" x14ac:dyDescent="0.35">
      <c r="A3" s="64" t="s">
        <v>823</v>
      </c>
      <c r="B3" s="4"/>
    </row>
    <row r="5" spans="1:57" s="23" customFormat="1" x14ac:dyDescent="0.25">
      <c r="B5" s="23" t="s">
        <v>512</v>
      </c>
      <c r="C5" s="20">
        <v>1970</v>
      </c>
      <c r="D5" s="20">
        <v>1971</v>
      </c>
      <c r="E5" s="20">
        <v>1972</v>
      </c>
      <c r="F5" s="20">
        <v>1973</v>
      </c>
      <c r="G5" s="20">
        <v>1974</v>
      </c>
      <c r="H5" s="20">
        <v>1975</v>
      </c>
      <c r="I5" s="20">
        <v>1976</v>
      </c>
      <c r="J5" s="20">
        <v>1977</v>
      </c>
      <c r="K5" s="20">
        <v>1978</v>
      </c>
      <c r="L5" s="20">
        <v>1979</v>
      </c>
      <c r="M5" s="20">
        <v>1980</v>
      </c>
      <c r="N5" s="20">
        <v>1981</v>
      </c>
      <c r="O5" s="20">
        <v>1982</v>
      </c>
      <c r="P5" s="20">
        <v>1983</v>
      </c>
      <c r="Q5" s="20">
        <v>1984</v>
      </c>
      <c r="R5" s="20">
        <v>1985</v>
      </c>
      <c r="S5" s="20">
        <v>1986</v>
      </c>
      <c r="T5" s="20">
        <v>1987</v>
      </c>
      <c r="U5" s="20">
        <v>1988</v>
      </c>
      <c r="V5" s="20">
        <v>1989</v>
      </c>
      <c r="W5" s="20">
        <v>1990</v>
      </c>
      <c r="X5" s="20">
        <v>1991</v>
      </c>
      <c r="Y5" s="20">
        <v>1992</v>
      </c>
      <c r="Z5" s="20">
        <v>1993</v>
      </c>
      <c r="AA5" s="20">
        <v>1994</v>
      </c>
      <c r="AB5" s="20">
        <v>1995</v>
      </c>
      <c r="AC5" s="20">
        <v>1996</v>
      </c>
      <c r="AD5" s="20">
        <v>1997</v>
      </c>
      <c r="AE5" s="20">
        <v>1998</v>
      </c>
      <c r="AF5" s="20">
        <v>1999</v>
      </c>
      <c r="AG5" s="20">
        <v>2000</v>
      </c>
      <c r="AH5" s="20">
        <v>2001</v>
      </c>
      <c r="AI5" s="20">
        <v>2002</v>
      </c>
      <c r="AJ5" s="20">
        <v>2003</v>
      </c>
      <c r="AK5" s="20">
        <v>2004</v>
      </c>
      <c r="AL5" s="20">
        <v>2005</v>
      </c>
      <c r="AM5" s="20">
        <v>2006</v>
      </c>
      <c r="AN5" s="20">
        <v>2007</v>
      </c>
      <c r="AO5" s="20">
        <v>2008</v>
      </c>
      <c r="AP5" s="20">
        <v>2009</v>
      </c>
      <c r="AQ5" s="20">
        <v>2010</v>
      </c>
      <c r="AR5" s="20">
        <v>2011</v>
      </c>
      <c r="AS5" s="20">
        <v>2012</v>
      </c>
      <c r="AT5" s="20">
        <v>2013</v>
      </c>
      <c r="AU5" s="20">
        <v>2014</v>
      </c>
      <c r="AV5" s="20">
        <v>2015</v>
      </c>
      <c r="AW5" s="20">
        <v>2016</v>
      </c>
      <c r="AX5" s="20">
        <v>2017</v>
      </c>
      <c r="AY5" s="20">
        <v>2018</v>
      </c>
      <c r="AZ5" s="20">
        <v>2019</v>
      </c>
      <c r="BA5" s="20">
        <v>2020</v>
      </c>
      <c r="BB5" s="20">
        <v>2021</v>
      </c>
      <c r="BC5" s="20">
        <v>2022</v>
      </c>
      <c r="BD5" s="20">
        <v>2023</v>
      </c>
      <c r="BE5" s="20">
        <v>2024</v>
      </c>
    </row>
    <row r="6" spans="1:57" x14ac:dyDescent="0.25">
      <c r="A6" s="21" t="s">
        <v>513</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row>
    <row r="7" spans="1:57" x14ac:dyDescent="0.25">
      <c r="A7" s="23" t="s">
        <v>514</v>
      </c>
      <c r="B7" s="5" t="s">
        <v>791</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5" t="s">
        <v>188</v>
      </c>
      <c r="AL7" s="7">
        <v>61.4</v>
      </c>
      <c r="AM7" s="7">
        <v>56.1</v>
      </c>
      <c r="AN7" s="7">
        <v>63.8</v>
      </c>
      <c r="AO7" s="7">
        <v>63.3</v>
      </c>
      <c r="AP7" s="7">
        <v>62.7</v>
      </c>
      <c r="AQ7" s="7">
        <v>63.6</v>
      </c>
      <c r="AR7" s="7">
        <v>65.2</v>
      </c>
      <c r="AS7" s="7">
        <v>65.8</v>
      </c>
      <c r="AT7" s="7">
        <v>65.599999999999994</v>
      </c>
      <c r="AU7" s="7">
        <v>64.900000000000006</v>
      </c>
      <c r="AV7" s="7">
        <v>62.9</v>
      </c>
      <c r="AW7" s="7">
        <v>63.1</v>
      </c>
      <c r="AX7" s="7">
        <v>61.4</v>
      </c>
      <c r="AY7" s="7">
        <v>63.5</v>
      </c>
      <c r="AZ7" s="7">
        <v>62.6</v>
      </c>
      <c r="BA7" s="7">
        <v>61.1</v>
      </c>
      <c r="BB7" s="7">
        <v>57.7</v>
      </c>
      <c r="BC7" s="7">
        <v>58</v>
      </c>
      <c r="BD7" s="8">
        <v>58.4</v>
      </c>
    </row>
    <row r="8" spans="1:57" x14ac:dyDescent="0.25">
      <c r="A8" s="23" t="s">
        <v>516</v>
      </c>
      <c r="B8" s="5" t="s">
        <v>791</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5" t="s">
        <v>188</v>
      </c>
      <c r="AL8" s="7">
        <v>27.6</v>
      </c>
      <c r="AM8" s="7">
        <v>28.4</v>
      </c>
      <c r="AN8" s="7">
        <v>26.9</v>
      </c>
      <c r="AO8" s="7">
        <v>25</v>
      </c>
      <c r="AP8" s="7">
        <v>23</v>
      </c>
      <c r="AQ8" s="7">
        <v>22.3</v>
      </c>
      <c r="AR8" s="7">
        <v>22.3</v>
      </c>
      <c r="AS8" s="7">
        <v>21.5</v>
      </c>
      <c r="AT8" s="7">
        <v>22.4</v>
      </c>
      <c r="AU8" s="7">
        <v>23.7</v>
      </c>
      <c r="AV8" s="7">
        <v>21.5</v>
      </c>
      <c r="AW8" s="7">
        <v>21.9</v>
      </c>
      <c r="AX8" s="7">
        <v>22.1</v>
      </c>
      <c r="AY8" s="7">
        <v>21.7</v>
      </c>
      <c r="AZ8" s="7">
        <v>21.8</v>
      </c>
      <c r="BA8" s="7">
        <v>26.4</v>
      </c>
      <c r="BB8" s="7">
        <v>28.4</v>
      </c>
      <c r="BC8" s="7">
        <v>25.3</v>
      </c>
      <c r="BD8" s="8">
        <v>24.2</v>
      </c>
    </row>
    <row r="9" spans="1:57" x14ac:dyDescent="0.25">
      <c r="A9" s="20" t="s">
        <v>517</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5" t="s">
        <v>188</v>
      </c>
      <c r="AL9" s="7">
        <v>2.2200000000000002</v>
      </c>
      <c r="AM9" s="7">
        <v>1.98</v>
      </c>
      <c r="AN9" s="7">
        <v>2.37</v>
      </c>
      <c r="AO9" s="7">
        <v>2.5299999999999998</v>
      </c>
      <c r="AP9" s="7">
        <v>2.73</v>
      </c>
      <c r="AQ9" s="7">
        <v>2.85</v>
      </c>
      <c r="AR9" s="7">
        <v>2.92</v>
      </c>
      <c r="AS9" s="7">
        <v>3.06</v>
      </c>
      <c r="AT9" s="7">
        <v>2.93</v>
      </c>
      <c r="AU9" s="7">
        <v>2.74</v>
      </c>
      <c r="AV9" s="7">
        <v>2.93</v>
      </c>
      <c r="AW9" s="7">
        <v>2.88</v>
      </c>
      <c r="AX9" s="7">
        <v>2.78</v>
      </c>
      <c r="AY9" s="7">
        <v>2.93</v>
      </c>
      <c r="AZ9" s="7">
        <v>2.87</v>
      </c>
      <c r="BA9" s="7">
        <v>2.31</v>
      </c>
      <c r="BB9" s="7">
        <v>2.0299999999999998</v>
      </c>
      <c r="BC9" s="7">
        <v>2.29</v>
      </c>
      <c r="BD9" s="8">
        <f>BD7/BD8</f>
        <v>2.4132231404958677</v>
      </c>
    </row>
    <row r="10" spans="1:57" x14ac:dyDescent="0.25">
      <c r="A10" s="20" t="s">
        <v>518</v>
      </c>
      <c r="B10" s="5" t="s">
        <v>791</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5" t="s">
        <v>188</v>
      </c>
      <c r="AL10" s="5" t="s">
        <v>188</v>
      </c>
      <c r="AM10" s="8">
        <v>47.97</v>
      </c>
      <c r="AN10" s="8">
        <v>47.68</v>
      </c>
      <c r="AO10" s="8">
        <v>48.77</v>
      </c>
      <c r="AP10" s="8">
        <v>46.71</v>
      </c>
      <c r="AQ10" s="8">
        <v>35.979999999999997</v>
      </c>
      <c r="AR10" s="8">
        <v>38.130000000000003</v>
      </c>
      <c r="AS10" s="8">
        <v>38.090000000000003</v>
      </c>
      <c r="AT10" s="8">
        <v>37.700000000000003</v>
      </c>
      <c r="AU10" s="8">
        <v>37.15</v>
      </c>
      <c r="AV10" s="8">
        <v>36.880000000000003</v>
      </c>
      <c r="AW10" s="8">
        <v>37.200000000000003</v>
      </c>
      <c r="AX10" s="8">
        <v>35.64</v>
      </c>
      <c r="AY10" s="8">
        <v>34.479999999999997</v>
      </c>
      <c r="AZ10" s="8">
        <v>34.409999999999997</v>
      </c>
      <c r="BA10" s="8">
        <v>22.13</v>
      </c>
      <c r="BB10" s="8">
        <v>26.45</v>
      </c>
      <c r="BC10" s="8">
        <v>28.96</v>
      </c>
      <c r="BD10" s="8">
        <v>30.61</v>
      </c>
    </row>
    <row r="11" spans="1:57" x14ac:dyDescent="0.25">
      <c r="A11" s="20" t="s">
        <v>519</v>
      </c>
      <c r="B11" s="5" t="s">
        <v>791</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5" t="s">
        <v>188</v>
      </c>
      <c r="AL11" s="5" t="s">
        <v>188</v>
      </c>
      <c r="AM11" s="8">
        <v>37.409999999999997</v>
      </c>
      <c r="AN11" s="8">
        <v>37.25</v>
      </c>
      <c r="AO11" s="8">
        <v>37.46</v>
      </c>
      <c r="AP11" s="8">
        <v>35.99</v>
      </c>
      <c r="AQ11" s="8">
        <v>26.79</v>
      </c>
      <c r="AR11" s="8">
        <v>28.81</v>
      </c>
      <c r="AS11" s="8">
        <v>29.27</v>
      </c>
      <c r="AT11" s="8">
        <v>29.31</v>
      </c>
      <c r="AU11" s="8">
        <v>28.61</v>
      </c>
      <c r="AV11" s="8">
        <v>28.03</v>
      </c>
      <c r="AW11" s="8">
        <v>28.74</v>
      </c>
      <c r="AX11" s="8">
        <v>26.96</v>
      </c>
      <c r="AY11" s="8">
        <v>26.03</v>
      </c>
      <c r="AZ11" s="8">
        <v>25.55</v>
      </c>
      <c r="BA11" s="8">
        <v>16.010000000000002</v>
      </c>
      <c r="BB11" s="8">
        <v>19.25</v>
      </c>
      <c r="BC11" s="8">
        <v>20.99</v>
      </c>
      <c r="BD11" s="8">
        <v>22.62</v>
      </c>
    </row>
    <row r="12" spans="1:57" x14ac:dyDescent="0.25">
      <c r="A12" s="20" t="s">
        <v>520</v>
      </c>
      <c r="B12" s="5" t="s">
        <v>791</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5" t="s">
        <v>188</v>
      </c>
      <c r="AL12" s="5" t="s">
        <v>188</v>
      </c>
      <c r="AM12" s="8">
        <v>29.37</v>
      </c>
      <c r="AN12" s="8">
        <v>29.21</v>
      </c>
      <c r="AO12" s="8">
        <v>29.19</v>
      </c>
      <c r="AP12" s="8">
        <v>27.97</v>
      </c>
      <c r="AQ12" s="8">
        <v>20.23</v>
      </c>
      <c r="AR12" s="8">
        <v>22.36</v>
      </c>
      <c r="AS12" s="8">
        <v>23</v>
      </c>
      <c r="AT12" s="8">
        <v>22.69</v>
      </c>
      <c r="AU12" s="8">
        <v>22.74</v>
      </c>
      <c r="AV12" s="8">
        <v>21.67</v>
      </c>
      <c r="AW12" s="8">
        <v>22.48</v>
      </c>
      <c r="AX12" s="8">
        <v>20.61</v>
      </c>
      <c r="AY12" s="8">
        <v>19.829999999999998</v>
      </c>
      <c r="AZ12" s="8">
        <v>19.55</v>
      </c>
      <c r="BA12" s="8">
        <v>11.83</v>
      </c>
      <c r="BB12" s="8">
        <v>14.21</v>
      </c>
      <c r="BC12" s="8">
        <v>15.48</v>
      </c>
      <c r="BD12" s="8">
        <v>16.71</v>
      </c>
    </row>
    <row r="13" spans="1:57" x14ac:dyDescent="0.25">
      <c r="A13" s="23" t="s">
        <v>792</v>
      </c>
      <c r="B13" s="5" t="s">
        <v>791</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11" t="s">
        <v>188</v>
      </c>
      <c r="AL13" s="11" t="s">
        <v>188</v>
      </c>
      <c r="AM13" s="7">
        <v>31.890466</v>
      </c>
      <c r="AN13" s="7">
        <v>28.267565999999999</v>
      </c>
      <c r="AO13" s="7">
        <v>26.459071000000002</v>
      </c>
      <c r="AP13" s="7">
        <v>25.770042</v>
      </c>
      <c r="AQ13" s="7">
        <v>15.823359999999999</v>
      </c>
      <c r="AR13" s="7">
        <v>14.401869</v>
      </c>
      <c r="AS13" s="7">
        <v>12.856230999999999</v>
      </c>
      <c r="AT13" s="7">
        <v>14.744104</v>
      </c>
      <c r="AU13" s="7">
        <v>13.026573000000001</v>
      </c>
      <c r="AV13" s="7">
        <v>12.047406000000001</v>
      </c>
      <c r="AW13" s="7">
        <v>11.954718</v>
      </c>
      <c r="AX13" s="7">
        <v>11.300060999999999</v>
      </c>
      <c r="AY13" s="7">
        <v>10.772430999999999</v>
      </c>
      <c r="AZ13" s="7">
        <v>12.050660000000001</v>
      </c>
      <c r="BA13" s="7">
        <v>7.5336660000000002</v>
      </c>
      <c r="BB13" s="7">
        <v>10.177018</v>
      </c>
      <c r="BC13" s="7">
        <v>12.817221</v>
      </c>
      <c r="BD13" s="7">
        <v>13.556013999999999</v>
      </c>
    </row>
    <row r="14" spans="1:57" x14ac:dyDescent="0.25">
      <c r="A14" s="23" t="s">
        <v>793</v>
      </c>
      <c r="B14" s="5" t="s">
        <v>791</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11" t="s">
        <v>188</v>
      </c>
      <c r="AL14" s="7">
        <v>26.004007999999999</v>
      </c>
      <c r="AM14" s="7">
        <v>27.299710999999999</v>
      </c>
      <c r="AN14" s="7">
        <v>30.142982</v>
      </c>
      <c r="AO14" s="7">
        <v>31.347019</v>
      </c>
      <c r="AP14" s="7">
        <v>29.74859</v>
      </c>
      <c r="AQ14" s="7">
        <v>23.811033999999999</v>
      </c>
      <c r="AR14" s="7">
        <v>28.915506000000001</v>
      </c>
      <c r="AS14" s="7">
        <v>31.264638999999999</v>
      </c>
      <c r="AT14" s="7">
        <v>29.050041</v>
      </c>
      <c r="AU14" s="7">
        <v>30.571650000000002</v>
      </c>
      <c r="AV14" s="7">
        <v>29.211165999999999</v>
      </c>
      <c r="AW14" s="7">
        <v>30.847526999999999</v>
      </c>
      <c r="AX14" s="7">
        <v>27.879887</v>
      </c>
      <c r="AY14" s="7">
        <v>26.982991999999999</v>
      </c>
      <c r="AZ14" s="7">
        <v>25.418240999999998</v>
      </c>
      <c r="BA14" s="7">
        <v>15.168225</v>
      </c>
      <c r="BB14" s="7">
        <v>17.289189</v>
      </c>
      <c r="BC14" s="7">
        <v>17.332986999999999</v>
      </c>
      <c r="BD14" s="7">
        <v>18.891848</v>
      </c>
    </row>
    <row r="15" spans="1:57" x14ac:dyDescent="0.25">
      <c r="A15" s="20" t="s">
        <v>523</v>
      </c>
      <c r="B15" s="5" t="s">
        <v>791</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5" t="s">
        <v>188</v>
      </c>
      <c r="AL15" s="8">
        <v>0.68</v>
      </c>
      <c r="AM15" s="8">
        <v>0.64</v>
      </c>
      <c r="AN15" s="8">
        <v>0.63</v>
      </c>
      <c r="AO15" s="8">
        <v>0.63</v>
      </c>
      <c r="AP15" s="8">
        <v>0.62</v>
      </c>
      <c r="AQ15" s="8">
        <v>0.73</v>
      </c>
      <c r="AR15" s="8">
        <v>0.72</v>
      </c>
      <c r="AS15" s="8">
        <v>0.73</v>
      </c>
      <c r="AT15" s="8">
        <v>0.73</v>
      </c>
      <c r="AU15" s="8">
        <v>0.78</v>
      </c>
      <c r="AV15" s="8">
        <v>0.75</v>
      </c>
      <c r="AW15" s="8">
        <v>0.74</v>
      </c>
      <c r="AX15" s="8">
        <v>0.75</v>
      </c>
      <c r="AY15" s="8">
        <v>0.76</v>
      </c>
      <c r="AZ15" s="8">
        <v>0.75</v>
      </c>
      <c r="BA15" s="8">
        <v>0.9</v>
      </c>
      <c r="BB15" s="8">
        <v>0.86</v>
      </c>
      <c r="BC15" s="8">
        <v>0.81</v>
      </c>
      <c r="BD15" s="8">
        <v>0.8</v>
      </c>
    </row>
    <row r="16" spans="1:57" outlineLevel="1" x14ac:dyDescent="0.25">
      <c r="A16" s="25" t="s">
        <v>524</v>
      </c>
      <c r="B16" s="5" t="s">
        <v>525</v>
      </c>
      <c r="AK16" s="5" t="s">
        <v>188</v>
      </c>
      <c r="AL16" s="8" t="s">
        <v>188</v>
      </c>
      <c r="AM16" s="8" t="s">
        <v>188</v>
      </c>
      <c r="AN16" s="8" t="s">
        <v>188</v>
      </c>
      <c r="AO16" s="8" t="s">
        <v>188</v>
      </c>
      <c r="AP16" s="8" t="s">
        <v>188</v>
      </c>
      <c r="AQ16" s="8">
        <v>14.4</v>
      </c>
      <c r="AR16" s="8">
        <v>16.100000000000001</v>
      </c>
      <c r="AS16" s="8">
        <v>16.600000000000001</v>
      </c>
      <c r="AT16" s="8">
        <v>16.399999999999999</v>
      </c>
      <c r="AU16" s="8">
        <v>16</v>
      </c>
      <c r="AV16" s="8">
        <v>15.6</v>
      </c>
      <c r="AW16" s="8">
        <v>15.9</v>
      </c>
      <c r="AX16" s="8">
        <v>14.5</v>
      </c>
      <c r="AY16" s="8">
        <v>14.2</v>
      </c>
      <c r="AZ16" s="8">
        <v>13.9</v>
      </c>
      <c r="BA16" s="8">
        <v>9</v>
      </c>
      <c r="BB16" s="8">
        <v>11</v>
      </c>
      <c r="BC16" s="8">
        <v>11.9</v>
      </c>
      <c r="BD16" s="8">
        <v>13</v>
      </c>
    </row>
    <row r="17" spans="1:56" outlineLevel="1" x14ac:dyDescent="0.25">
      <c r="A17" s="20" t="s">
        <v>526</v>
      </c>
      <c r="B17" s="5" t="s">
        <v>515</v>
      </c>
      <c r="AK17" s="5" t="s">
        <v>188</v>
      </c>
      <c r="AL17" s="8">
        <v>47.89</v>
      </c>
      <c r="AM17" s="8">
        <v>49.91</v>
      </c>
      <c r="AN17" s="8">
        <v>46.13</v>
      </c>
      <c r="AO17" s="8">
        <v>49.49</v>
      </c>
      <c r="AP17" s="8">
        <v>49.6</v>
      </c>
      <c r="AQ17" s="8">
        <v>38.880000000000003</v>
      </c>
      <c r="AR17" s="8">
        <v>40.61</v>
      </c>
      <c r="AS17" s="8">
        <v>42.62</v>
      </c>
      <c r="AT17" s="8">
        <v>42.8</v>
      </c>
      <c r="AU17" s="8">
        <v>43.12</v>
      </c>
      <c r="AV17" s="8">
        <v>43.24</v>
      </c>
      <c r="AW17" s="8">
        <v>40.33</v>
      </c>
      <c r="AX17" s="8">
        <v>40.049999999999997</v>
      </c>
      <c r="AY17" s="8">
        <v>40.44</v>
      </c>
      <c r="AZ17" s="8">
        <v>38.99</v>
      </c>
      <c r="BA17" s="8">
        <v>33.799999999999997</v>
      </c>
      <c r="BB17" s="8">
        <v>36.130000000000003</v>
      </c>
      <c r="BC17" s="8">
        <v>37.549999999999997</v>
      </c>
      <c r="BD17" s="8">
        <v>35.81</v>
      </c>
    </row>
    <row r="18" spans="1:56" outlineLevel="1" x14ac:dyDescent="0.25">
      <c r="A18" s="20" t="s">
        <v>527</v>
      </c>
      <c r="B18" s="5" t="s">
        <v>515</v>
      </c>
      <c r="AK18" s="5" t="s">
        <v>188</v>
      </c>
      <c r="AL18" s="8">
        <v>30.87</v>
      </c>
      <c r="AM18" s="8">
        <v>32.5</v>
      </c>
      <c r="AN18" s="8">
        <v>30.51</v>
      </c>
      <c r="AO18" s="8">
        <v>32.29</v>
      </c>
      <c r="AP18" s="8">
        <v>33.39</v>
      </c>
      <c r="AQ18" s="8">
        <v>24.09</v>
      </c>
      <c r="AR18" s="8">
        <v>25.78</v>
      </c>
      <c r="AS18" s="8">
        <v>28.13</v>
      </c>
      <c r="AT18" s="8">
        <v>27.83</v>
      </c>
      <c r="AU18" s="8">
        <v>28.68</v>
      </c>
      <c r="AV18" s="8">
        <v>27.81</v>
      </c>
      <c r="AW18" s="8">
        <v>25.5</v>
      </c>
      <c r="AX18" s="8">
        <v>24.96</v>
      </c>
      <c r="AY18" s="8">
        <v>25.3</v>
      </c>
      <c r="AZ18" s="8">
        <v>24.18</v>
      </c>
      <c r="BA18" s="8">
        <v>21.79</v>
      </c>
      <c r="BB18" s="8">
        <v>23.44</v>
      </c>
      <c r="BC18" s="8">
        <v>23.58</v>
      </c>
      <c r="BD18" s="8">
        <v>22.44</v>
      </c>
    </row>
    <row r="19" spans="1:56" outlineLevel="1" x14ac:dyDescent="0.25">
      <c r="A19" s="20" t="s">
        <v>528</v>
      </c>
      <c r="B19" s="5" t="s">
        <v>515</v>
      </c>
      <c r="AK19" s="5" t="s">
        <v>188</v>
      </c>
      <c r="AL19" s="8">
        <v>19.41</v>
      </c>
      <c r="AM19" s="8">
        <v>21.39</v>
      </c>
      <c r="AN19" s="8">
        <v>20.02</v>
      </c>
      <c r="AO19" s="8">
        <v>21.81</v>
      </c>
      <c r="AP19" s="8">
        <v>22.41</v>
      </c>
      <c r="AQ19" s="8">
        <v>15.25</v>
      </c>
      <c r="AR19" s="8">
        <v>16.62</v>
      </c>
      <c r="AS19" s="8">
        <v>18.350000000000001</v>
      </c>
      <c r="AT19" s="8">
        <v>17.97</v>
      </c>
      <c r="AU19" s="8">
        <v>19.170000000000002</v>
      </c>
      <c r="AV19" s="8">
        <v>18.5</v>
      </c>
      <c r="AW19" s="8">
        <v>16.690000000000001</v>
      </c>
      <c r="AX19" s="8">
        <v>15.35</v>
      </c>
      <c r="AY19" s="8">
        <v>15.59</v>
      </c>
      <c r="AZ19" s="8">
        <v>15.35</v>
      </c>
      <c r="BA19" s="8">
        <v>14.55</v>
      </c>
      <c r="BB19" s="8">
        <v>16.059999999999999</v>
      </c>
      <c r="BC19" s="8">
        <v>15.16</v>
      </c>
      <c r="BD19" s="8">
        <v>14.41</v>
      </c>
    </row>
    <row r="20" spans="1:56" outlineLevel="1" x14ac:dyDescent="0.25">
      <c r="A20" s="20" t="s">
        <v>794</v>
      </c>
      <c r="B20" s="5" t="s">
        <v>515</v>
      </c>
      <c r="AK20" s="5" t="s">
        <v>188</v>
      </c>
      <c r="AL20" s="8">
        <v>6.11</v>
      </c>
      <c r="AM20" s="8">
        <v>5.98</v>
      </c>
      <c r="AN20" s="8">
        <v>7.35</v>
      </c>
      <c r="AO20" s="8">
        <v>7.32</v>
      </c>
      <c r="AP20" s="8">
        <v>7</v>
      </c>
      <c r="AQ20" s="8">
        <v>7.27</v>
      </c>
      <c r="AR20" s="8">
        <v>7.48</v>
      </c>
      <c r="AS20" s="8">
        <v>7.38</v>
      </c>
      <c r="AT20" s="8">
        <v>7.48</v>
      </c>
      <c r="AU20" s="8">
        <v>8.18</v>
      </c>
      <c r="AV20" s="8">
        <v>8.23</v>
      </c>
      <c r="AW20" s="8">
        <v>8.11</v>
      </c>
      <c r="AX20" s="8">
        <v>7.65</v>
      </c>
      <c r="AY20" s="8">
        <v>7.97</v>
      </c>
      <c r="AZ20" s="8">
        <v>7.32</v>
      </c>
      <c r="BA20" s="8">
        <v>7.48</v>
      </c>
      <c r="BB20" s="8">
        <v>7.41</v>
      </c>
      <c r="BC20" s="8">
        <v>6.73</v>
      </c>
      <c r="BD20" s="8">
        <v>7</v>
      </c>
    </row>
    <row r="21" spans="1:56" outlineLevel="1" x14ac:dyDescent="0.25">
      <c r="A21" s="23" t="s">
        <v>530</v>
      </c>
      <c r="B21" s="5" t="s">
        <v>531</v>
      </c>
      <c r="AK21" s="5" t="s">
        <v>188</v>
      </c>
      <c r="AL21" s="5">
        <v>6.2</v>
      </c>
      <c r="AM21" s="5">
        <v>6.5</v>
      </c>
      <c r="AN21" s="5">
        <v>5.5</v>
      </c>
      <c r="AO21" s="5">
        <v>5.4</v>
      </c>
      <c r="AP21" s="5">
        <v>5.5</v>
      </c>
      <c r="AQ21" s="5">
        <v>5.5</v>
      </c>
      <c r="AR21" s="5">
        <v>5.6</v>
      </c>
      <c r="AS21" s="5">
        <v>5.8</v>
      </c>
      <c r="AT21" s="5">
        <v>5.8</v>
      </c>
      <c r="AU21" s="5">
        <v>5.9</v>
      </c>
      <c r="AV21" s="5">
        <v>6</v>
      </c>
      <c r="AW21" s="5">
        <v>6.3</v>
      </c>
      <c r="AX21" s="5">
        <v>6.5</v>
      </c>
      <c r="AY21" s="5">
        <v>6.6</v>
      </c>
      <c r="AZ21" s="5">
        <v>6.9</v>
      </c>
      <c r="BA21" s="11">
        <v>6.5</v>
      </c>
      <c r="BB21" s="5">
        <v>7.5</v>
      </c>
      <c r="BC21" s="5">
        <v>8</v>
      </c>
      <c r="BD21" s="5">
        <v>7</v>
      </c>
    </row>
    <row r="22" spans="1:56" outlineLevel="1" x14ac:dyDescent="0.25">
      <c r="A22" s="20" t="s">
        <v>532</v>
      </c>
      <c r="B22" s="5" t="s">
        <v>515</v>
      </c>
      <c r="AK22" s="5" t="s">
        <v>188</v>
      </c>
      <c r="AL22" s="5" t="s">
        <v>188</v>
      </c>
      <c r="AM22" s="5" t="s">
        <v>188</v>
      </c>
      <c r="AN22" s="5" t="s">
        <v>188</v>
      </c>
      <c r="AO22" s="5" t="s">
        <v>188</v>
      </c>
      <c r="AP22" s="5" t="s">
        <v>188</v>
      </c>
      <c r="AQ22" s="5" t="s">
        <v>188</v>
      </c>
      <c r="AR22" s="5" t="s">
        <v>188</v>
      </c>
      <c r="AS22" s="5" t="s">
        <v>188</v>
      </c>
      <c r="AT22" s="5" t="s">
        <v>188</v>
      </c>
      <c r="AU22" s="5" t="s">
        <v>188</v>
      </c>
      <c r="AV22" s="5" t="s">
        <v>188</v>
      </c>
      <c r="AW22" s="5" t="s">
        <v>188</v>
      </c>
      <c r="AX22" s="5" t="s">
        <v>188</v>
      </c>
      <c r="AY22" s="5" t="s">
        <v>188</v>
      </c>
      <c r="AZ22" s="5" t="s">
        <v>188</v>
      </c>
      <c r="BA22" s="11">
        <v>1.67</v>
      </c>
      <c r="BB22" s="5" t="s">
        <v>188</v>
      </c>
      <c r="BC22" s="5" t="s">
        <v>188</v>
      </c>
      <c r="BD22" s="5" t="s">
        <v>188</v>
      </c>
    </row>
    <row r="23" spans="1:56" outlineLevel="1" x14ac:dyDescent="0.25">
      <c r="A23" s="20" t="s">
        <v>533</v>
      </c>
      <c r="B23" s="5" t="s">
        <v>515</v>
      </c>
      <c r="AK23" s="11" t="s">
        <v>188</v>
      </c>
      <c r="AL23" s="11">
        <v>22.4</v>
      </c>
      <c r="AM23" s="11">
        <v>23.9</v>
      </c>
      <c r="AN23" s="11">
        <v>19.5</v>
      </c>
      <c r="AO23" s="11">
        <v>22</v>
      </c>
      <c r="AP23" s="11">
        <v>19</v>
      </c>
      <c r="AQ23" s="11">
        <v>16.8</v>
      </c>
      <c r="AR23" s="11">
        <v>18.399999999999999</v>
      </c>
      <c r="AS23" s="11">
        <v>18.100000000000001</v>
      </c>
      <c r="AT23" s="11">
        <v>17.7</v>
      </c>
      <c r="AU23" s="11">
        <v>16.5</v>
      </c>
      <c r="AV23" s="11">
        <v>13.9</v>
      </c>
      <c r="AW23" s="11">
        <v>12.8</v>
      </c>
      <c r="AX23" s="11">
        <v>13</v>
      </c>
      <c r="AY23" s="11">
        <v>12.7</v>
      </c>
      <c r="AZ23" s="11">
        <v>11.9</v>
      </c>
      <c r="BA23" s="11">
        <v>13.9</v>
      </c>
      <c r="BB23" s="11" t="s">
        <v>188</v>
      </c>
      <c r="BC23" s="11" t="s">
        <v>188</v>
      </c>
      <c r="BD23" s="7">
        <v>23</v>
      </c>
    </row>
    <row r="24" spans="1:56" outlineLevel="1" x14ac:dyDescent="0.25">
      <c r="A24" s="20" t="s">
        <v>534</v>
      </c>
      <c r="B24" s="5" t="s">
        <v>515</v>
      </c>
      <c r="AK24" s="5" t="s">
        <v>188</v>
      </c>
      <c r="AL24" s="5" t="s">
        <v>188</v>
      </c>
      <c r="AM24" s="5" t="s">
        <v>188</v>
      </c>
      <c r="AN24" s="11">
        <v>6.8</v>
      </c>
      <c r="AO24" s="5" t="s">
        <v>188</v>
      </c>
      <c r="AP24" s="5" t="s">
        <v>188</v>
      </c>
      <c r="AQ24" s="5" t="s">
        <v>188</v>
      </c>
      <c r="AR24" s="5" t="s">
        <v>188</v>
      </c>
      <c r="AS24" s="11">
        <v>11.6</v>
      </c>
      <c r="AT24" s="5" t="s">
        <v>188</v>
      </c>
      <c r="AU24" s="5" t="s">
        <v>188</v>
      </c>
      <c r="AV24" s="5" t="s">
        <v>188</v>
      </c>
      <c r="AW24" s="5" t="s">
        <v>188</v>
      </c>
      <c r="AX24" s="5" t="s">
        <v>188</v>
      </c>
      <c r="AY24" s="5" t="s">
        <v>188</v>
      </c>
      <c r="AZ24" s="5" t="s">
        <v>188</v>
      </c>
      <c r="BA24" s="5" t="s">
        <v>188</v>
      </c>
      <c r="BB24" s="5" t="s">
        <v>188</v>
      </c>
      <c r="BC24" s="5" t="s">
        <v>188</v>
      </c>
      <c r="BD24" s="5" t="s">
        <v>188</v>
      </c>
    </row>
    <row r="25" spans="1:56" outlineLevel="1" x14ac:dyDescent="0.25">
      <c r="A25" s="23" t="s">
        <v>535</v>
      </c>
      <c r="B25" s="5" t="s">
        <v>804</v>
      </c>
      <c r="AK25" s="5" t="s">
        <v>188</v>
      </c>
      <c r="AL25" s="5">
        <v>46.7</v>
      </c>
      <c r="AM25" s="5">
        <v>50.6</v>
      </c>
      <c r="AN25" s="5">
        <v>44.4</v>
      </c>
      <c r="AO25" s="5">
        <v>44.3</v>
      </c>
      <c r="AP25" s="5">
        <v>41.3</v>
      </c>
      <c r="AQ25" s="5">
        <v>39.299999999999997</v>
      </c>
      <c r="AR25" s="5">
        <v>41.1</v>
      </c>
      <c r="AS25" s="5">
        <v>39.1</v>
      </c>
      <c r="AT25" s="5">
        <v>38</v>
      </c>
      <c r="AU25" s="5">
        <v>37.700000000000003</v>
      </c>
      <c r="AV25" s="5">
        <v>36.4</v>
      </c>
      <c r="AW25" s="5">
        <v>37.5</v>
      </c>
      <c r="AX25" s="5">
        <v>39</v>
      </c>
      <c r="AY25" s="5">
        <v>40</v>
      </c>
      <c r="AZ25" s="5">
        <v>40.4</v>
      </c>
      <c r="BA25" s="11">
        <v>37.1</v>
      </c>
      <c r="BB25" s="5">
        <v>42.4</v>
      </c>
      <c r="BC25" s="5">
        <v>51.2</v>
      </c>
      <c r="BD25" s="5">
        <v>51.5</v>
      </c>
    </row>
    <row r="26" spans="1:56" outlineLevel="1" x14ac:dyDescent="0.25">
      <c r="A26" s="20" t="s">
        <v>536</v>
      </c>
      <c r="B26" s="11" t="s">
        <v>515</v>
      </c>
      <c r="AK26" s="5" t="s">
        <v>188</v>
      </c>
      <c r="AL26" s="5" t="s">
        <v>188</v>
      </c>
      <c r="AM26" s="5" t="s">
        <v>188</v>
      </c>
      <c r="AN26" s="5" t="s">
        <v>188</v>
      </c>
      <c r="AO26" s="5" t="s">
        <v>188</v>
      </c>
      <c r="AP26" s="5" t="s">
        <v>188</v>
      </c>
      <c r="AQ26" s="5" t="s">
        <v>188</v>
      </c>
      <c r="AR26" s="5" t="s">
        <v>188</v>
      </c>
      <c r="AS26" s="5" t="s">
        <v>188</v>
      </c>
      <c r="AT26" s="5" t="s">
        <v>188</v>
      </c>
      <c r="AU26" s="5" t="s">
        <v>188</v>
      </c>
      <c r="AV26" s="5" t="s">
        <v>188</v>
      </c>
      <c r="AW26" s="5" t="s">
        <v>188</v>
      </c>
      <c r="AX26" s="5" t="s">
        <v>188</v>
      </c>
      <c r="AY26" s="5" t="s">
        <v>188</v>
      </c>
      <c r="AZ26" s="5" t="s">
        <v>188</v>
      </c>
      <c r="BA26" s="11">
        <v>1.67</v>
      </c>
      <c r="BB26" s="5" t="s">
        <v>188</v>
      </c>
      <c r="BC26" s="5" t="s">
        <v>188</v>
      </c>
      <c r="BD26" s="5" t="s">
        <v>188</v>
      </c>
    </row>
    <row r="27" spans="1:56" outlineLevel="1" x14ac:dyDescent="0.25">
      <c r="A27" s="23" t="s">
        <v>537</v>
      </c>
      <c r="B27" s="12" t="s">
        <v>538</v>
      </c>
      <c r="AK27" s="5" t="s">
        <v>188</v>
      </c>
      <c r="AL27" s="5" t="s">
        <v>188</v>
      </c>
      <c r="AM27" s="5" t="s">
        <v>188</v>
      </c>
      <c r="AN27" s="5" t="s">
        <v>188</v>
      </c>
      <c r="AO27" s="5" t="s">
        <v>188</v>
      </c>
      <c r="AP27" s="5" t="s">
        <v>188</v>
      </c>
      <c r="AQ27" s="13">
        <v>0.75800000000000001</v>
      </c>
      <c r="AR27" s="5" t="s">
        <v>188</v>
      </c>
      <c r="AS27" s="5" t="s">
        <v>188</v>
      </c>
      <c r="AT27" s="5" t="s">
        <v>188</v>
      </c>
      <c r="AU27" s="13">
        <v>0.76200000000000001</v>
      </c>
      <c r="AV27" s="5" t="s">
        <v>188</v>
      </c>
      <c r="AW27" s="5" t="s">
        <v>188</v>
      </c>
      <c r="AX27" s="13">
        <v>0.73899999999999999</v>
      </c>
      <c r="AY27" s="5" t="s">
        <v>188</v>
      </c>
      <c r="AZ27" s="5" t="s">
        <v>188</v>
      </c>
      <c r="BA27" s="5" t="s">
        <v>188</v>
      </c>
      <c r="BB27" s="5">
        <v>0.72699999999999998</v>
      </c>
      <c r="BC27" s="5" t="s">
        <v>188</v>
      </c>
      <c r="BD27" s="5" t="s">
        <v>188</v>
      </c>
    </row>
    <row r="28" spans="1:56" outlineLevel="1" x14ac:dyDescent="0.25">
      <c r="A28" s="20" t="s">
        <v>539</v>
      </c>
      <c r="B28" s="5" t="s">
        <v>268</v>
      </c>
      <c r="AK28" s="5" t="s">
        <v>188</v>
      </c>
      <c r="AL28" s="5" t="s">
        <v>188</v>
      </c>
      <c r="AM28" s="5" t="s">
        <v>188</v>
      </c>
      <c r="AN28" s="5" t="s">
        <v>188</v>
      </c>
      <c r="AO28" s="5" t="s">
        <v>188</v>
      </c>
      <c r="AP28" s="5" t="s">
        <v>188</v>
      </c>
      <c r="AQ28" s="11" t="s">
        <v>188</v>
      </c>
      <c r="AR28" s="11">
        <v>40.799999999999997</v>
      </c>
      <c r="AS28" s="11">
        <v>41.5</v>
      </c>
      <c r="AT28" s="11">
        <v>42.5</v>
      </c>
      <c r="AU28" s="11">
        <v>43.4</v>
      </c>
      <c r="AV28" s="11">
        <v>45.3</v>
      </c>
      <c r="AW28" s="11">
        <v>46.7</v>
      </c>
      <c r="AX28" s="11">
        <v>48</v>
      </c>
      <c r="AY28" s="11">
        <v>51.7</v>
      </c>
      <c r="AZ28" s="11">
        <v>54.4</v>
      </c>
      <c r="BA28" s="11">
        <v>54.6</v>
      </c>
      <c r="BB28" s="11">
        <v>60.3</v>
      </c>
      <c r="BC28" s="11">
        <v>70.400000000000006</v>
      </c>
      <c r="BD28" s="11">
        <v>61.5</v>
      </c>
    </row>
    <row r="29" spans="1:56" outlineLevel="1" x14ac:dyDescent="0.25">
      <c r="A29" s="20" t="s">
        <v>540</v>
      </c>
      <c r="B29" s="5" t="s">
        <v>515</v>
      </c>
      <c r="AK29" s="5" t="s">
        <v>188</v>
      </c>
      <c r="AL29" s="5" t="s">
        <v>188</v>
      </c>
      <c r="AM29" s="5" t="s">
        <v>188</v>
      </c>
      <c r="AN29" s="5" t="s">
        <v>188</v>
      </c>
      <c r="AO29" s="7">
        <v>43.789427799999999</v>
      </c>
      <c r="AP29" s="7">
        <v>45.209843900000003</v>
      </c>
      <c r="AQ29" s="7">
        <v>49.263029899999999</v>
      </c>
      <c r="AR29" s="7">
        <v>47.431778799999996</v>
      </c>
      <c r="AS29" s="7">
        <v>47.322520599999997</v>
      </c>
      <c r="AT29" s="7">
        <v>46.420293800000003</v>
      </c>
      <c r="AU29" s="7">
        <v>47.999802099999997</v>
      </c>
      <c r="AV29" s="5" t="s">
        <v>188</v>
      </c>
      <c r="AW29" s="5" t="s">
        <v>188</v>
      </c>
      <c r="AX29" s="5" t="s">
        <v>188</v>
      </c>
      <c r="AY29" s="5" t="s">
        <v>188</v>
      </c>
      <c r="AZ29" s="5" t="s">
        <v>188</v>
      </c>
      <c r="BA29" s="7">
        <v>55.417313900000003</v>
      </c>
      <c r="BB29" s="5" t="s">
        <v>188</v>
      </c>
      <c r="BC29" s="5" t="s">
        <v>188</v>
      </c>
      <c r="BD29" s="7">
        <v>49.249643900000002</v>
      </c>
    </row>
    <row r="30" spans="1:56" outlineLevel="1" x14ac:dyDescent="0.25">
      <c r="A30" s="20" t="s">
        <v>541</v>
      </c>
      <c r="B30" s="5" t="s">
        <v>515</v>
      </c>
      <c r="AK30" s="5" t="s">
        <v>188</v>
      </c>
      <c r="AL30" s="5" t="s">
        <v>188</v>
      </c>
      <c r="AM30" s="5" t="s">
        <v>188</v>
      </c>
      <c r="AN30" s="5" t="s">
        <v>188</v>
      </c>
      <c r="AO30" s="7">
        <v>38.798213199999999</v>
      </c>
      <c r="AP30" s="7">
        <v>38.563309799999999</v>
      </c>
      <c r="AQ30" s="7">
        <v>36.082625499999999</v>
      </c>
      <c r="AR30" s="7">
        <v>35.069215</v>
      </c>
      <c r="AS30" s="7">
        <v>35.410159999999998</v>
      </c>
      <c r="AT30" s="7">
        <v>36.168055899999999</v>
      </c>
      <c r="AU30" s="7">
        <v>35.6154388</v>
      </c>
      <c r="AV30" s="5" t="s">
        <v>188</v>
      </c>
      <c r="AW30" s="5" t="s">
        <v>188</v>
      </c>
      <c r="AX30" s="5" t="s">
        <v>188</v>
      </c>
      <c r="AY30" s="5" t="s">
        <v>188</v>
      </c>
      <c r="AZ30" s="5" t="s">
        <v>188</v>
      </c>
      <c r="BA30" s="7">
        <v>33.612126400000001</v>
      </c>
      <c r="BB30" s="5" t="s">
        <v>188</v>
      </c>
      <c r="BC30" s="5" t="s">
        <v>188</v>
      </c>
      <c r="BD30" s="7">
        <v>34.638154</v>
      </c>
    </row>
    <row r="31" spans="1:56" outlineLevel="1" x14ac:dyDescent="0.25">
      <c r="A31" s="20" t="s">
        <v>542</v>
      </c>
      <c r="B31" s="5" t="s">
        <v>515</v>
      </c>
      <c r="AK31" s="5" t="s">
        <v>188</v>
      </c>
      <c r="AL31" s="5" t="s">
        <v>188</v>
      </c>
      <c r="AM31" s="5" t="s">
        <v>188</v>
      </c>
      <c r="AN31" s="5" t="s">
        <v>188</v>
      </c>
      <c r="AO31" s="7">
        <v>14.1929742</v>
      </c>
      <c r="AP31" s="7">
        <v>13.370913699999999</v>
      </c>
      <c r="AQ31" s="7">
        <v>11.880623699999999</v>
      </c>
      <c r="AR31" s="7">
        <v>12.8177279</v>
      </c>
      <c r="AS31" s="7">
        <v>12.798769399999999</v>
      </c>
      <c r="AT31" s="7">
        <v>13.024346299999999</v>
      </c>
      <c r="AU31" s="7">
        <v>12.2813877</v>
      </c>
      <c r="AV31" s="5" t="s">
        <v>188</v>
      </c>
      <c r="AW31" s="5" t="s">
        <v>188</v>
      </c>
      <c r="AX31" s="5" t="s">
        <v>188</v>
      </c>
      <c r="AY31" s="5" t="s">
        <v>188</v>
      </c>
      <c r="AZ31" s="5" t="s">
        <v>188</v>
      </c>
      <c r="BA31" s="7">
        <v>9.0740285899999993</v>
      </c>
      <c r="BB31" s="5" t="s">
        <v>188</v>
      </c>
      <c r="BC31" s="5" t="s">
        <v>188</v>
      </c>
      <c r="BD31" s="7">
        <v>12.3164616</v>
      </c>
    </row>
    <row r="32" spans="1:56" outlineLevel="1" x14ac:dyDescent="0.25">
      <c r="A32" s="20" t="s">
        <v>543</v>
      </c>
      <c r="B32" s="5" t="s">
        <v>515</v>
      </c>
      <c r="AK32" s="5" t="s">
        <v>188</v>
      </c>
      <c r="AL32" s="5" t="s">
        <v>188</v>
      </c>
      <c r="AM32" s="5" t="s">
        <v>188</v>
      </c>
      <c r="AN32" s="5" t="s">
        <v>188</v>
      </c>
      <c r="AO32" s="7">
        <v>3.2193849299999999</v>
      </c>
      <c r="AP32" s="7">
        <v>2.8559325900000001</v>
      </c>
      <c r="AQ32" s="7">
        <v>2.7737208299999998</v>
      </c>
      <c r="AR32" s="7">
        <v>3.8738881900000002</v>
      </c>
      <c r="AS32" s="7">
        <v>3.9189288800000002</v>
      </c>
      <c r="AT32" s="7">
        <v>3.9599479</v>
      </c>
      <c r="AU32" s="7">
        <v>3.46326088</v>
      </c>
      <c r="AV32" s="5" t="s">
        <v>188</v>
      </c>
      <c r="AW32" s="5" t="s">
        <v>188</v>
      </c>
      <c r="AX32" s="5" t="s">
        <v>188</v>
      </c>
      <c r="AY32" s="5" t="s">
        <v>188</v>
      </c>
      <c r="AZ32" s="5" t="s">
        <v>188</v>
      </c>
      <c r="BA32" s="7">
        <v>1.7065574999999999</v>
      </c>
      <c r="BB32" s="5" t="s">
        <v>188</v>
      </c>
      <c r="BC32" s="5" t="s">
        <v>188</v>
      </c>
      <c r="BD32" s="7">
        <v>3.2702501000000002</v>
      </c>
    </row>
    <row r="33" spans="1:56" outlineLevel="1" x14ac:dyDescent="0.25">
      <c r="A33" s="20" t="s">
        <v>544</v>
      </c>
      <c r="B33" s="5" t="s">
        <v>515</v>
      </c>
      <c r="AK33" s="5" t="s">
        <v>188</v>
      </c>
      <c r="AL33" s="5" t="s">
        <v>188</v>
      </c>
      <c r="AM33" s="5" t="s">
        <v>188</v>
      </c>
      <c r="AN33" s="5" t="s">
        <v>188</v>
      </c>
      <c r="AO33" s="7">
        <v>0</v>
      </c>
      <c r="AP33" s="7">
        <v>0</v>
      </c>
      <c r="AQ33" s="7">
        <v>0</v>
      </c>
      <c r="AR33" s="7">
        <v>0.80739017000000002</v>
      </c>
      <c r="AS33" s="7">
        <v>0.54962111000000002</v>
      </c>
      <c r="AT33" s="7">
        <v>0.42735603999999999</v>
      </c>
      <c r="AU33" s="7">
        <v>0.64011045</v>
      </c>
      <c r="AV33" s="5" t="s">
        <v>188</v>
      </c>
      <c r="AW33" s="5" t="s">
        <v>188</v>
      </c>
      <c r="AX33" s="5" t="s">
        <v>188</v>
      </c>
      <c r="AY33" s="5" t="s">
        <v>188</v>
      </c>
      <c r="AZ33" s="5" t="s">
        <v>188</v>
      </c>
      <c r="BA33" s="7">
        <v>0.18997359</v>
      </c>
      <c r="BB33" s="5" t="s">
        <v>188</v>
      </c>
      <c r="BC33" s="5" t="s">
        <v>188</v>
      </c>
      <c r="BD33" s="7">
        <v>0.52549034999999999</v>
      </c>
    </row>
    <row r="34" spans="1:56" outlineLevel="1" x14ac:dyDescent="0.25">
      <c r="A34" s="23" t="s">
        <v>545</v>
      </c>
      <c r="B34" s="5" t="s">
        <v>515</v>
      </c>
      <c r="AK34" s="5" t="s">
        <v>188</v>
      </c>
      <c r="AL34" s="5" t="s">
        <v>188</v>
      </c>
      <c r="AM34" s="5" t="s">
        <v>188</v>
      </c>
      <c r="AN34" s="5" t="s">
        <v>188</v>
      </c>
      <c r="AO34" s="7">
        <v>63.304992800000001</v>
      </c>
      <c r="AP34" s="7">
        <v>64.773914500000004</v>
      </c>
      <c r="AQ34" s="7">
        <v>69.374375000000001</v>
      </c>
      <c r="AR34" s="7">
        <v>66.473266899999999</v>
      </c>
      <c r="AS34" s="7">
        <v>66.952535299999994</v>
      </c>
      <c r="AT34" s="7">
        <v>66.554770700000006</v>
      </c>
      <c r="AU34" s="7">
        <v>67.814862199999993</v>
      </c>
      <c r="AV34" s="5" t="s">
        <v>188</v>
      </c>
      <c r="AW34" s="5" t="s">
        <v>188</v>
      </c>
      <c r="AX34" s="5" t="s">
        <v>188</v>
      </c>
      <c r="AY34" s="5" t="s">
        <v>188</v>
      </c>
      <c r="AZ34" s="5" t="s">
        <v>188</v>
      </c>
      <c r="BA34" s="7">
        <v>73.112936000000005</v>
      </c>
      <c r="BB34" s="7">
        <v>73.117161400000001</v>
      </c>
      <c r="BC34" s="7">
        <v>70.120196500000006</v>
      </c>
      <c r="BD34" s="7">
        <v>66.924603899999994</v>
      </c>
    </row>
    <row r="35" spans="1:56" outlineLevel="1" x14ac:dyDescent="0.25">
      <c r="A35" s="23" t="s">
        <v>546</v>
      </c>
      <c r="B35" s="5" t="s">
        <v>515</v>
      </c>
      <c r="AK35" s="5" t="s">
        <v>188</v>
      </c>
      <c r="AL35" s="5" t="s">
        <v>188</v>
      </c>
      <c r="AM35" s="5" t="s">
        <v>188</v>
      </c>
      <c r="AN35" s="5" t="s">
        <v>188</v>
      </c>
      <c r="AO35" s="7">
        <v>30.721544900000001</v>
      </c>
      <c r="AP35" s="7">
        <v>29.682137099999998</v>
      </c>
      <c r="AQ35" s="7">
        <v>25.4544979</v>
      </c>
      <c r="AR35" s="7">
        <v>25.569662300000001</v>
      </c>
      <c r="AS35" s="7">
        <v>25.431195800000001</v>
      </c>
      <c r="AT35" s="7">
        <v>25.8309064</v>
      </c>
      <c r="AU35" s="7">
        <v>25.1478435</v>
      </c>
      <c r="AV35" s="5" t="s">
        <v>188</v>
      </c>
      <c r="AW35" s="5" t="s">
        <v>188</v>
      </c>
      <c r="AX35" s="5" t="s">
        <v>188</v>
      </c>
      <c r="AY35" s="5" t="s">
        <v>188</v>
      </c>
      <c r="AZ35" s="5" t="s">
        <v>188</v>
      </c>
      <c r="BA35" s="7">
        <v>22.1907681</v>
      </c>
      <c r="BB35" s="7">
        <v>22.899389500000002</v>
      </c>
      <c r="BC35" s="7">
        <v>24.5497917</v>
      </c>
      <c r="BD35" s="7">
        <v>26.142266299999999</v>
      </c>
    </row>
    <row r="36" spans="1:56" outlineLevel="1" x14ac:dyDescent="0.25">
      <c r="A36" s="23" t="s">
        <v>547</v>
      </c>
      <c r="B36" s="5" t="s">
        <v>515</v>
      </c>
      <c r="AK36" s="5" t="s">
        <v>188</v>
      </c>
      <c r="AL36" s="5" t="s">
        <v>188</v>
      </c>
      <c r="AM36" s="5" t="s">
        <v>188</v>
      </c>
      <c r="AN36" s="5" t="s">
        <v>188</v>
      </c>
      <c r="AO36" s="7">
        <v>5.97346223</v>
      </c>
      <c r="AP36" s="7">
        <v>5.5439483899999997</v>
      </c>
      <c r="AQ36" s="7">
        <v>5.1711271600000002</v>
      </c>
      <c r="AR36" s="7">
        <v>6.8115404899999996</v>
      </c>
      <c r="AS36" s="7">
        <v>6.7660493300000004</v>
      </c>
      <c r="AT36" s="7">
        <v>6.8119383400000002</v>
      </c>
      <c r="AU36" s="7">
        <v>6.1280350700000001</v>
      </c>
      <c r="AV36" s="5" t="s">
        <v>188</v>
      </c>
      <c r="AW36" s="5" t="s">
        <v>188</v>
      </c>
      <c r="AX36" s="5" t="s">
        <v>188</v>
      </c>
      <c r="AY36" s="5" t="s">
        <v>188</v>
      </c>
      <c r="AZ36" s="5" t="s">
        <v>188</v>
      </c>
      <c r="BA36" s="7">
        <v>4.3287182900000003</v>
      </c>
      <c r="BB36" s="7">
        <v>3.6777388700000002</v>
      </c>
      <c r="BC36" s="7">
        <v>4.8553148100000003</v>
      </c>
      <c r="BD36" s="7">
        <v>6.1629521</v>
      </c>
    </row>
    <row r="37" spans="1:56" outlineLevel="1" x14ac:dyDescent="0.25">
      <c r="A37" s="23" t="s">
        <v>548</v>
      </c>
      <c r="B37" s="5" t="s">
        <v>515</v>
      </c>
      <c r="AK37" s="5" t="s">
        <v>188</v>
      </c>
      <c r="AL37" s="5" t="s">
        <v>188</v>
      </c>
      <c r="AM37" s="5" t="s">
        <v>188</v>
      </c>
      <c r="AN37" s="5" t="s">
        <v>188</v>
      </c>
      <c r="AO37" s="7">
        <v>0</v>
      </c>
      <c r="AP37" s="7">
        <v>0</v>
      </c>
      <c r="AQ37" s="7">
        <v>0</v>
      </c>
      <c r="AR37" s="7">
        <v>1.1455303400000001</v>
      </c>
      <c r="AS37" s="7">
        <v>0.85021957999999997</v>
      </c>
      <c r="AT37" s="7">
        <v>0.80238456999999996</v>
      </c>
      <c r="AU37" s="7">
        <v>0.90925913999999997</v>
      </c>
      <c r="AV37" s="5" t="s">
        <v>188</v>
      </c>
      <c r="AW37" s="5" t="s">
        <v>188</v>
      </c>
      <c r="AX37" s="5" t="s">
        <v>188</v>
      </c>
      <c r="AY37" s="5" t="s">
        <v>188</v>
      </c>
      <c r="AZ37" s="5" t="s">
        <v>188</v>
      </c>
      <c r="BA37" s="7">
        <v>0.36757759000000001</v>
      </c>
      <c r="BB37" s="7">
        <v>0.30571025000000002</v>
      </c>
      <c r="BC37" s="7">
        <v>0.47469698999999999</v>
      </c>
      <c r="BD37" s="7">
        <v>0.77017767000000004</v>
      </c>
    </row>
    <row r="38" spans="1:56" outlineLevel="1" x14ac:dyDescent="0.25">
      <c r="A38" s="23" t="s">
        <v>549</v>
      </c>
      <c r="B38" s="5" t="s">
        <v>515</v>
      </c>
      <c r="AK38" s="5" t="s">
        <v>188</v>
      </c>
      <c r="AL38" s="5" t="s">
        <v>188</v>
      </c>
      <c r="AM38" s="5" t="s">
        <v>188</v>
      </c>
      <c r="AN38" s="5" t="s">
        <v>188</v>
      </c>
      <c r="AO38" s="7">
        <v>0</v>
      </c>
      <c r="AP38" s="7">
        <v>0</v>
      </c>
      <c r="AQ38" s="7">
        <v>0</v>
      </c>
      <c r="AR38" s="7">
        <v>2.3201059599999998</v>
      </c>
      <c r="AS38" s="7">
        <v>1.90653892</v>
      </c>
      <c r="AT38" s="7">
        <v>2.1029150300000001</v>
      </c>
      <c r="AU38" s="7">
        <v>2.0267076300000002</v>
      </c>
      <c r="AV38" s="7">
        <v>2.0984490099999999</v>
      </c>
      <c r="AW38" s="7">
        <v>1.5157022600000001</v>
      </c>
      <c r="AX38" s="7">
        <v>1.7009167300000001</v>
      </c>
      <c r="AY38" s="7">
        <v>1.5500295900000001</v>
      </c>
      <c r="AZ38" s="7">
        <v>1.2847117299999999</v>
      </c>
      <c r="BA38" s="7">
        <v>1.7627626599999999</v>
      </c>
      <c r="BB38" s="7">
        <v>1.8795979300000001</v>
      </c>
      <c r="BC38" s="7">
        <v>1.8830375399999999</v>
      </c>
      <c r="BD38" s="7">
        <v>2.4529696099999998</v>
      </c>
    </row>
    <row r="39" spans="1:56" outlineLevel="1" x14ac:dyDescent="0.25">
      <c r="A39" s="23" t="s">
        <v>550</v>
      </c>
      <c r="B39" s="5" t="s">
        <v>515</v>
      </c>
      <c r="AK39" s="5" t="s">
        <v>188</v>
      </c>
      <c r="AL39" s="5" t="s">
        <v>188</v>
      </c>
      <c r="AM39" s="5" t="s">
        <v>188</v>
      </c>
      <c r="AN39" s="5" t="s">
        <v>188</v>
      </c>
      <c r="AO39" s="7">
        <v>0</v>
      </c>
      <c r="AP39" s="7">
        <v>0</v>
      </c>
      <c r="AQ39" s="7">
        <v>0</v>
      </c>
      <c r="AR39" s="7">
        <v>3.62362604</v>
      </c>
      <c r="AS39" s="7">
        <v>3.1622184999999998</v>
      </c>
      <c r="AT39" s="7">
        <v>3.1092968499999998</v>
      </c>
      <c r="AU39" s="7">
        <v>3.5496448699999998</v>
      </c>
      <c r="AV39" s="7">
        <v>3.4683519500000002</v>
      </c>
      <c r="AW39" s="7">
        <v>2.7768644199999999</v>
      </c>
      <c r="AX39" s="7">
        <v>2.6814487300000001</v>
      </c>
      <c r="AY39" s="7">
        <v>2.75787088</v>
      </c>
      <c r="AZ39" s="7">
        <v>2.0426462000000001</v>
      </c>
      <c r="BA39" s="7">
        <v>3.2753973099999998</v>
      </c>
      <c r="BB39" s="7">
        <v>3.3843249599999998</v>
      </c>
      <c r="BC39" s="7">
        <v>3.8816788299999998</v>
      </c>
      <c r="BD39" s="7">
        <v>4.9929970800000003</v>
      </c>
    </row>
    <row r="40" spans="1:56" outlineLevel="1" x14ac:dyDescent="0.25">
      <c r="A40" s="20" t="s">
        <v>551</v>
      </c>
      <c r="B40" s="5" t="s">
        <v>515</v>
      </c>
      <c r="AK40" s="5" t="s">
        <v>188</v>
      </c>
      <c r="AL40" s="7">
        <v>5.2146809999999997</v>
      </c>
      <c r="AM40" s="7">
        <v>5.7852081999999996</v>
      </c>
      <c r="AN40" s="7">
        <v>6.1392588999999997</v>
      </c>
      <c r="AO40" s="7">
        <v>6.5993917199999999</v>
      </c>
      <c r="AP40" s="7">
        <v>6.0386088899999999</v>
      </c>
      <c r="AQ40" s="7">
        <v>5.6065318499999997</v>
      </c>
      <c r="AR40" s="7">
        <v>6.0863309900000004</v>
      </c>
      <c r="AS40" s="7">
        <v>5.4429219199999999</v>
      </c>
      <c r="AT40" s="7">
        <v>6.0252109799999998</v>
      </c>
      <c r="AU40" s="7">
        <v>5.4563743300000001</v>
      </c>
      <c r="AV40" s="7">
        <v>4.5616244899999998</v>
      </c>
      <c r="AW40" s="7">
        <v>4.2928929399999998</v>
      </c>
      <c r="AX40" s="7">
        <v>3.8229276900000002</v>
      </c>
      <c r="AY40" s="7">
        <v>3.3353640699999998</v>
      </c>
      <c r="AZ40" s="7">
        <v>3.0544697599999999</v>
      </c>
      <c r="BA40" s="7">
        <v>7.36804463</v>
      </c>
      <c r="BB40" s="7">
        <v>3.3709603700000002</v>
      </c>
      <c r="BC40" s="7">
        <v>6.5323594199999997</v>
      </c>
      <c r="BD40" s="7">
        <v>8.3840347200000007</v>
      </c>
    </row>
    <row r="41" spans="1:56" outlineLevel="1" x14ac:dyDescent="0.25">
      <c r="A41" s="23" t="s">
        <v>552</v>
      </c>
      <c r="B41" s="5" t="s">
        <v>515</v>
      </c>
      <c r="AK41" s="5" t="s">
        <v>188</v>
      </c>
      <c r="AL41" s="7">
        <v>7.0225293999999998</v>
      </c>
      <c r="AM41" s="7">
        <v>7.8786155000000004</v>
      </c>
      <c r="AN41" s="7">
        <v>7.3030238000000001</v>
      </c>
      <c r="AO41" s="7">
        <v>7.8144376700000002</v>
      </c>
      <c r="AP41" s="7">
        <v>7.74646715</v>
      </c>
      <c r="AQ41" s="7">
        <v>7.7699010199999998</v>
      </c>
      <c r="AR41" s="7">
        <v>7.4445822799999997</v>
      </c>
      <c r="AS41" s="7">
        <v>7.3530011699999998</v>
      </c>
      <c r="AT41" s="7">
        <v>7.3898821300000002</v>
      </c>
      <c r="AU41" s="7">
        <v>7.1494115599999999</v>
      </c>
      <c r="AV41" s="5" t="s">
        <v>188</v>
      </c>
      <c r="AW41" s="5" t="s">
        <v>188</v>
      </c>
      <c r="AX41" s="5" t="s">
        <v>188</v>
      </c>
      <c r="AY41" s="5" t="s">
        <v>188</v>
      </c>
      <c r="AZ41" s="5" t="s">
        <v>188</v>
      </c>
      <c r="BA41" s="7">
        <v>9.6269646299999998</v>
      </c>
      <c r="BB41" s="7">
        <v>9.3657436100000009</v>
      </c>
      <c r="BC41" s="7">
        <v>9.5407182400000003</v>
      </c>
      <c r="BD41" s="7">
        <v>10.0977275</v>
      </c>
    </row>
    <row r="42" spans="1:56" outlineLevel="1" x14ac:dyDescent="0.25">
      <c r="A42" s="20" t="s">
        <v>553</v>
      </c>
      <c r="B42" s="5" t="s">
        <v>515</v>
      </c>
      <c r="AK42" s="5" t="s">
        <v>188</v>
      </c>
      <c r="AL42" s="7">
        <v>14.157895999999999</v>
      </c>
      <c r="AM42" s="7">
        <v>14.5756</v>
      </c>
      <c r="AN42" s="7">
        <v>12.792356</v>
      </c>
      <c r="AO42" s="7">
        <v>13.5017741</v>
      </c>
      <c r="AP42" s="7">
        <v>13.912369200000001</v>
      </c>
      <c r="AQ42" s="7">
        <v>13.3935584</v>
      </c>
      <c r="AR42" s="7">
        <v>13.7955573</v>
      </c>
      <c r="AS42" s="7">
        <v>13.3211393</v>
      </c>
      <c r="AT42" s="7">
        <v>12.9949841</v>
      </c>
      <c r="AU42" s="7">
        <v>12.187681100000001</v>
      </c>
      <c r="AV42" s="7">
        <v>12.9064031</v>
      </c>
      <c r="AW42" s="7">
        <v>12.8501089</v>
      </c>
      <c r="AX42" s="7">
        <v>12.2813029</v>
      </c>
      <c r="AY42" s="7">
        <v>12.835082</v>
      </c>
      <c r="AZ42" s="7">
        <v>11.7999413</v>
      </c>
      <c r="BA42" s="7">
        <v>11.5389707</v>
      </c>
      <c r="BB42" s="5" t="s">
        <v>188</v>
      </c>
      <c r="BC42" s="5" t="s">
        <v>188</v>
      </c>
      <c r="BD42" s="7">
        <v>14.7613857</v>
      </c>
    </row>
    <row r="43" spans="1:56" outlineLevel="1" x14ac:dyDescent="0.25">
      <c r="A43" s="23" t="s">
        <v>554</v>
      </c>
      <c r="B43" s="5" t="s">
        <v>515</v>
      </c>
      <c r="AK43" s="5" t="s">
        <v>188</v>
      </c>
      <c r="AL43" s="5" t="s">
        <v>188</v>
      </c>
      <c r="AM43" s="5" t="s">
        <v>188</v>
      </c>
      <c r="AN43" s="5" t="s">
        <v>188</v>
      </c>
      <c r="AO43" s="7">
        <v>0</v>
      </c>
      <c r="AP43" s="7">
        <v>0</v>
      </c>
      <c r="AQ43" s="7">
        <v>0</v>
      </c>
      <c r="AR43" s="7">
        <v>1.6519955500000001</v>
      </c>
      <c r="AS43" s="7">
        <v>1.67269684</v>
      </c>
      <c r="AT43" s="7">
        <v>0.82200848999999998</v>
      </c>
      <c r="AU43" s="7">
        <v>0.60066976000000005</v>
      </c>
      <c r="AV43" s="7">
        <v>0</v>
      </c>
      <c r="AW43" s="7">
        <v>0</v>
      </c>
      <c r="AX43" s="7">
        <v>0</v>
      </c>
      <c r="AY43" s="7">
        <v>0</v>
      </c>
      <c r="AZ43" s="7">
        <v>0</v>
      </c>
      <c r="BA43" s="7">
        <v>0</v>
      </c>
      <c r="BB43" s="5" t="s">
        <v>188</v>
      </c>
      <c r="BC43" s="5" t="s">
        <v>188</v>
      </c>
      <c r="BD43" s="7">
        <v>0</v>
      </c>
    </row>
    <row r="44" spans="1:56" outlineLevel="1" x14ac:dyDescent="0.25">
      <c r="A44" s="23" t="s">
        <v>555</v>
      </c>
      <c r="B44" s="5" t="s">
        <v>515</v>
      </c>
      <c r="AK44" s="5" t="s">
        <v>188</v>
      </c>
      <c r="AL44" s="5" t="s">
        <v>188</v>
      </c>
      <c r="AM44" s="5" t="s">
        <v>188</v>
      </c>
      <c r="AN44" s="5" t="s">
        <v>188</v>
      </c>
      <c r="AO44" s="7">
        <v>0</v>
      </c>
      <c r="AP44" s="7">
        <v>0</v>
      </c>
      <c r="AQ44" s="7">
        <v>0</v>
      </c>
      <c r="AR44" s="7">
        <v>0.82254817999999996</v>
      </c>
      <c r="AS44" s="7">
        <v>0.87376779000000004</v>
      </c>
      <c r="AT44" s="7">
        <v>0.68934757999999996</v>
      </c>
      <c r="AU44" s="7">
        <v>0.49936862999999998</v>
      </c>
      <c r="AV44" s="7">
        <v>0</v>
      </c>
      <c r="AW44" s="7">
        <v>0</v>
      </c>
      <c r="AX44" s="7">
        <v>0</v>
      </c>
      <c r="AY44" s="7">
        <v>0</v>
      </c>
      <c r="AZ44" s="7">
        <v>0</v>
      </c>
      <c r="BA44" s="7">
        <v>0</v>
      </c>
      <c r="BB44" s="5" t="s">
        <v>188</v>
      </c>
      <c r="BC44" s="5" t="s">
        <v>188</v>
      </c>
      <c r="BD44" s="7">
        <v>0</v>
      </c>
    </row>
    <row r="45" spans="1:56" outlineLevel="1" x14ac:dyDescent="0.25">
      <c r="A45" s="23" t="s">
        <v>556</v>
      </c>
      <c r="B45" s="5" t="s">
        <v>515</v>
      </c>
      <c r="AK45" s="5" t="s">
        <v>188</v>
      </c>
      <c r="AL45" s="7">
        <v>10.575628</v>
      </c>
      <c r="AM45" s="7">
        <v>13.451418</v>
      </c>
      <c r="AN45" s="7">
        <v>13.200758</v>
      </c>
      <c r="AO45" s="7">
        <v>14.157184000000001</v>
      </c>
      <c r="AP45" s="7">
        <v>13.7223576</v>
      </c>
      <c r="AQ45" s="7">
        <v>13.1831522</v>
      </c>
      <c r="AR45" s="7">
        <v>13.717764300000001</v>
      </c>
      <c r="AS45" s="7">
        <v>13.554713899999999</v>
      </c>
      <c r="AT45" s="7">
        <v>14.4908702</v>
      </c>
      <c r="AU45" s="7">
        <v>13.792557499999999</v>
      </c>
      <c r="AV45" s="7">
        <v>14.659879800000001</v>
      </c>
      <c r="AW45" s="7">
        <v>14.8567532</v>
      </c>
      <c r="AX45" s="7">
        <v>15.0582616</v>
      </c>
      <c r="AY45" s="7">
        <v>14.4865253</v>
      </c>
      <c r="AZ45" s="7">
        <v>13.6295161</v>
      </c>
      <c r="BA45" s="7">
        <v>8.7887185100000007</v>
      </c>
      <c r="BB45" s="5" t="s">
        <v>188</v>
      </c>
      <c r="BC45" s="5" t="s">
        <v>188</v>
      </c>
      <c r="BD45" s="7">
        <v>11.325984699999999</v>
      </c>
    </row>
    <row r="46" spans="1:56" outlineLevel="1" x14ac:dyDescent="0.25">
      <c r="A46" s="23" t="s">
        <v>557</v>
      </c>
      <c r="B46" s="5" t="s">
        <v>515</v>
      </c>
      <c r="AK46" s="5" t="s">
        <v>188</v>
      </c>
      <c r="AL46" s="7">
        <v>22.664604000000001</v>
      </c>
      <c r="AM46" s="7">
        <v>25.062096</v>
      </c>
      <c r="AN46" s="7">
        <v>22.934895000000001</v>
      </c>
      <c r="AO46" s="7">
        <v>23.944893799999999</v>
      </c>
      <c r="AP46" s="7">
        <v>23.6154844</v>
      </c>
      <c r="AQ46" s="7">
        <v>21.867589899999999</v>
      </c>
      <c r="AR46" s="7">
        <v>23.916101300000001</v>
      </c>
      <c r="AS46" s="7">
        <v>23.526959600000001</v>
      </c>
      <c r="AT46" s="7">
        <v>23.794336000000001</v>
      </c>
      <c r="AU46" s="7">
        <v>23.6060087</v>
      </c>
      <c r="AV46" s="7">
        <v>24.391423199999998</v>
      </c>
      <c r="AW46" s="7">
        <v>24.131883599999998</v>
      </c>
      <c r="AX46" s="7">
        <v>25.903728300000001</v>
      </c>
      <c r="AY46" s="7">
        <v>26.612809500000001</v>
      </c>
      <c r="AZ46" s="7">
        <v>26.3376555</v>
      </c>
      <c r="BA46" s="7">
        <v>14.0391545</v>
      </c>
      <c r="BB46" s="5" t="s">
        <v>188</v>
      </c>
      <c r="BC46" s="5" t="s">
        <v>188</v>
      </c>
      <c r="BD46" s="7">
        <v>17.111513299999999</v>
      </c>
    </row>
    <row r="47" spans="1:56" outlineLevel="1" x14ac:dyDescent="0.25">
      <c r="A47" s="23" t="s">
        <v>558</v>
      </c>
      <c r="B47" s="5" t="s">
        <v>515</v>
      </c>
      <c r="AK47" s="5" t="s">
        <v>188</v>
      </c>
      <c r="AL47" s="7">
        <v>26.602806000000001</v>
      </c>
      <c r="AM47" s="7">
        <v>29.606214999999999</v>
      </c>
      <c r="AN47" s="7">
        <v>28.814059</v>
      </c>
      <c r="AO47" s="7">
        <v>27.7535056</v>
      </c>
      <c r="AP47" s="7">
        <v>27.2763776</v>
      </c>
      <c r="AQ47" s="7">
        <v>26.8857043</v>
      </c>
      <c r="AR47" s="7">
        <v>27.1943178</v>
      </c>
      <c r="AS47" s="7">
        <v>27.699449300000001</v>
      </c>
      <c r="AT47" s="7">
        <v>27.908040799999998</v>
      </c>
      <c r="AU47" s="7">
        <v>27.078049100000001</v>
      </c>
      <c r="AV47" s="7">
        <v>27.756952099999999</v>
      </c>
      <c r="AW47" s="7">
        <v>26.8702346</v>
      </c>
      <c r="AX47" s="7">
        <v>27.944039700000001</v>
      </c>
      <c r="AY47" s="7">
        <v>29.732422400000001</v>
      </c>
      <c r="AZ47" s="7">
        <v>27.502403000000001</v>
      </c>
      <c r="BA47" s="7">
        <v>22.476353499999998</v>
      </c>
      <c r="BB47" s="5" t="s">
        <v>188</v>
      </c>
      <c r="BC47" s="5" t="s">
        <v>188</v>
      </c>
      <c r="BD47" s="7">
        <v>25.7194474</v>
      </c>
    </row>
    <row r="48" spans="1:56" outlineLevel="1" x14ac:dyDescent="0.25">
      <c r="AQ48" s="11"/>
      <c r="AR48" s="11"/>
      <c r="AS48" s="11"/>
      <c r="AT48" s="11"/>
      <c r="AU48" s="11"/>
      <c r="AV48" s="11"/>
      <c r="AW48" s="11"/>
      <c r="AX48" s="11"/>
      <c r="AY48" s="11"/>
      <c r="AZ48" s="11"/>
      <c r="BA48" s="11"/>
      <c r="BB48" s="11"/>
      <c r="BC48" s="11"/>
      <c r="BD48" s="11"/>
    </row>
    <row r="49" spans="1:56" x14ac:dyDescent="0.25">
      <c r="A49" s="21" t="s">
        <v>559</v>
      </c>
    </row>
    <row r="50" spans="1:56" outlineLevel="1" x14ac:dyDescent="0.25">
      <c r="A50" s="23" t="s">
        <v>101</v>
      </c>
      <c r="B50" s="5" t="s">
        <v>102</v>
      </c>
      <c r="AL50" s="5">
        <v>53.3</v>
      </c>
      <c r="AM50" s="5" t="s">
        <v>188</v>
      </c>
      <c r="AN50" s="5" t="s">
        <v>188</v>
      </c>
      <c r="AO50" s="5" t="s">
        <v>188</v>
      </c>
      <c r="AP50" s="5" t="s">
        <v>188</v>
      </c>
      <c r="AQ50" s="5">
        <v>53.2</v>
      </c>
      <c r="AR50" s="5">
        <v>53.4</v>
      </c>
      <c r="AS50" s="5">
        <v>53.3</v>
      </c>
      <c r="AT50" s="5">
        <v>52.6</v>
      </c>
      <c r="AU50" s="5">
        <v>52.5</v>
      </c>
      <c r="AV50" s="5">
        <v>51.9</v>
      </c>
      <c r="AW50" s="5">
        <v>51.7</v>
      </c>
      <c r="AX50" s="5">
        <v>51.4</v>
      </c>
      <c r="AY50" s="5">
        <v>51.5</v>
      </c>
      <c r="AZ50" s="5">
        <v>51.1</v>
      </c>
      <c r="BA50" s="5">
        <v>50.5</v>
      </c>
      <c r="BB50" s="5">
        <v>49.1</v>
      </c>
      <c r="BC50" s="5">
        <v>46.5</v>
      </c>
      <c r="BD50" s="5">
        <v>47.6</v>
      </c>
    </row>
    <row r="51" spans="1:56" outlineLevel="1" x14ac:dyDescent="0.25">
      <c r="A51" s="23" t="s">
        <v>106</v>
      </c>
      <c r="B51" s="5" t="s">
        <v>102</v>
      </c>
      <c r="AL51" s="5">
        <v>29.4</v>
      </c>
      <c r="AM51" s="5" t="s">
        <v>188</v>
      </c>
      <c r="AN51" s="5" t="s">
        <v>188</v>
      </c>
      <c r="AO51" s="5" t="s">
        <v>188</v>
      </c>
      <c r="AP51" s="5" t="s">
        <v>188</v>
      </c>
      <c r="AQ51" s="5">
        <v>27.8</v>
      </c>
      <c r="AR51" s="5">
        <v>28.1</v>
      </c>
      <c r="AS51" s="5">
        <v>28</v>
      </c>
      <c r="AT51" s="5">
        <v>27.6</v>
      </c>
      <c r="AU51" s="5">
        <v>26.6</v>
      </c>
      <c r="AV51" s="5">
        <v>26.2</v>
      </c>
      <c r="AW51" s="5">
        <v>26.2</v>
      </c>
      <c r="AX51" s="5">
        <v>25.7</v>
      </c>
      <c r="AY51" s="5">
        <v>25.6</v>
      </c>
      <c r="AZ51" s="5">
        <v>25.8</v>
      </c>
      <c r="BA51" s="5">
        <v>31.4</v>
      </c>
      <c r="BB51" s="5">
        <v>27.4</v>
      </c>
      <c r="BC51" s="5">
        <v>21.7</v>
      </c>
      <c r="BD51" s="5">
        <v>23.8</v>
      </c>
    </row>
    <row r="52" spans="1:56" outlineLevel="1" x14ac:dyDescent="0.25">
      <c r="A52" s="23" t="s">
        <v>560</v>
      </c>
      <c r="B52" s="12" t="s">
        <v>109</v>
      </c>
      <c r="BD52" s="5">
        <v>43100000</v>
      </c>
    </row>
    <row r="53" spans="1:56" outlineLevel="1" x14ac:dyDescent="0.25">
      <c r="A53" s="23" t="s">
        <v>113</v>
      </c>
      <c r="B53" s="12" t="s">
        <v>266</v>
      </c>
      <c r="AL53" s="5">
        <v>242316</v>
      </c>
      <c r="AM53" s="5">
        <v>249436</v>
      </c>
      <c r="AN53" s="5">
        <v>210729</v>
      </c>
      <c r="AO53" s="5">
        <v>175927</v>
      </c>
      <c r="AP53" s="5">
        <v>158987</v>
      </c>
      <c r="AQ53" s="5">
        <v>159832</v>
      </c>
      <c r="AR53" s="5">
        <v>18311</v>
      </c>
      <c r="AS53" s="5">
        <v>200466</v>
      </c>
      <c r="AT53" s="5">
        <v>214817</v>
      </c>
      <c r="AU53" s="5">
        <v>245325</v>
      </c>
      <c r="AV53" s="5">
        <v>247722</v>
      </c>
      <c r="AW53" s="5">
        <v>277691</v>
      </c>
      <c r="AX53" s="5">
        <v>284816</v>
      </c>
      <c r="AY53" s="5">
        <v>287352</v>
      </c>
      <c r="AZ53" s="5">
        <v>293002</v>
      </c>
      <c r="BA53" s="5">
        <v>306376</v>
      </c>
      <c r="BB53" s="5">
        <v>293018</v>
      </c>
    </row>
    <row r="54" spans="1:56" outlineLevel="1" x14ac:dyDescent="0.25">
      <c r="A54" s="23" t="s">
        <v>562</v>
      </c>
      <c r="B54" s="12" t="s">
        <v>563</v>
      </c>
      <c r="AQ54" s="5">
        <v>16865</v>
      </c>
      <c r="AR54" s="5">
        <v>17379</v>
      </c>
      <c r="AS54" s="5">
        <v>17636</v>
      </c>
      <c r="AT54" s="5">
        <v>17926</v>
      </c>
      <c r="AU54" s="5">
        <v>18280</v>
      </c>
      <c r="AV54" s="5">
        <v>18792</v>
      </c>
      <c r="AW54" s="5">
        <v>19272</v>
      </c>
      <c r="AX54" s="5">
        <v>19968</v>
      </c>
      <c r="AY54" s="5">
        <v>20879</v>
      </c>
      <c r="AZ54" s="5">
        <v>22045</v>
      </c>
      <c r="BA54" s="5">
        <v>23449</v>
      </c>
      <c r="BB54" s="5">
        <v>25132</v>
      </c>
    </row>
    <row r="55" spans="1:56" outlineLevel="1" x14ac:dyDescent="0.25">
      <c r="A55" s="23" t="s">
        <v>564</v>
      </c>
      <c r="B55" s="12" t="s">
        <v>563</v>
      </c>
      <c r="AQ55" s="5">
        <v>44.9</v>
      </c>
      <c r="AR55" s="5">
        <v>43.2</v>
      </c>
      <c r="AS55" s="5">
        <v>43.2</v>
      </c>
      <c r="AT55" s="5">
        <v>43</v>
      </c>
      <c r="AU55" s="5">
        <v>42.3</v>
      </c>
      <c r="AV55" s="5">
        <v>42.3</v>
      </c>
      <c r="AW55" s="5">
        <v>42.3</v>
      </c>
      <c r="AX55" s="5">
        <v>42.2</v>
      </c>
      <c r="AY55" s="5">
        <v>42.9</v>
      </c>
      <c r="AZ55" s="5">
        <v>44.1</v>
      </c>
      <c r="BA55" s="5">
        <v>48.4</v>
      </c>
      <c r="BB55" s="5">
        <v>48.9</v>
      </c>
    </row>
    <row r="56" spans="1:56" outlineLevel="1" x14ac:dyDescent="0.25">
      <c r="A56" s="23" t="s">
        <v>565</v>
      </c>
      <c r="B56" s="12" t="s">
        <v>563</v>
      </c>
      <c r="AQ56" s="5">
        <v>3.69</v>
      </c>
      <c r="AR56" s="5">
        <v>3.84</v>
      </c>
      <c r="AS56" s="5">
        <v>3.06</v>
      </c>
      <c r="AT56" s="5">
        <v>2.76</v>
      </c>
      <c r="AU56" s="5">
        <v>2.4900000000000002</v>
      </c>
      <c r="AV56" s="5">
        <v>1.95</v>
      </c>
      <c r="AW56" s="5">
        <v>1.76</v>
      </c>
      <c r="AX56" s="5">
        <v>1.83</v>
      </c>
      <c r="AY56" s="5">
        <v>1.87</v>
      </c>
      <c r="AZ56" s="5">
        <v>1.52</v>
      </c>
      <c r="BA56" s="5">
        <v>1.25</v>
      </c>
      <c r="BB56" s="5">
        <v>1.26</v>
      </c>
    </row>
    <row r="57" spans="1:56" outlineLevel="1" x14ac:dyDescent="0.25">
      <c r="A57" s="26" t="s">
        <v>566</v>
      </c>
      <c r="B57" s="12" t="s">
        <v>563</v>
      </c>
      <c r="AQ57" s="5">
        <v>69.5</v>
      </c>
      <c r="AR57" s="5">
        <v>67.8</v>
      </c>
      <c r="AS57" s="5">
        <v>67.400000000000006</v>
      </c>
      <c r="AT57" s="5">
        <v>67.599999999999994</v>
      </c>
      <c r="AU57" s="5">
        <v>67.5</v>
      </c>
      <c r="AV57" s="5">
        <v>67.900000000000006</v>
      </c>
      <c r="AW57" s="5">
        <v>68.099999999999994</v>
      </c>
      <c r="AX57" s="5">
        <v>68.400000000000006</v>
      </c>
      <c r="AY57" s="5">
        <v>68.900000000000006</v>
      </c>
      <c r="AZ57" s="5">
        <v>71.3</v>
      </c>
      <c r="BA57" s="5">
        <v>75.099999999999994</v>
      </c>
      <c r="BB57" s="5">
        <v>78.7</v>
      </c>
    </row>
    <row r="58" spans="1:56" outlineLevel="1" x14ac:dyDescent="0.25"/>
    <row r="59" spans="1:56" outlineLevel="1" x14ac:dyDescent="0.25"/>
    <row r="60" spans="1:56" x14ac:dyDescent="0.25">
      <c r="A60" s="21" t="s">
        <v>567</v>
      </c>
    </row>
    <row r="61" spans="1:56" outlineLevel="1" x14ac:dyDescent="0.25">
      <c r="A61" s="23" t="s">
        <v>76</v>
      </c>
      <c r="B61" s="5" t="s">
        <v>824</v>
      </c>
      <c r="C61" s="11">
        <v>32.791580000000003</v>
      </c>
      <c r="D61" s="11">
        <v>36.001519999999999</v>
      </c>
      <c r="E61" s="11">
        <v>38.32244</v>
      </c>
      <c r="F61" s="11">
        <v>40.992440000000002</v>
      </c>
      <c r="G61" s="11">
        <v>43.935859999999998</v>
      </c>
      <c r="H61" s="11">
        <v>44.77176</v>
      </c>
      <c r="I61" s="11">
        <v>45.76952</v>
      </c>
      <c r="J61" s="11">
        <v>48.316989999999997</v>
      </c>
      <c r="K61" s="11">
        <v>51.819760000000002</v>
      </c>
      <c r="L61" s="11">
        <v>56.383969999999998</v>
      </c>
      <c r="M61" s="11">
        <v>60.650979999999997</v>
      </c>
      <c r="N61" s="11">
        <v>64.854299999999995</v>
      </c>
      <c r="O61" s="11">
        <v>65.5124</v>
      </c>
      <c r="P61" s="11">
        <v>65.682230000000004</v>
      </c>
      <c r="Q61" s="11">
        <v>64.259900000000002</v>
      </c>
      <c r="R61" s="11">
        <v>63.559339999999999</v>
      </c>
      <c r="S61" s="11">
        <v>63.729170000000003</v>
      </c>
      <c r="T61" s="11">
        <v>63.198450000000001</v>
      </c>
      <c r="U61" s="11">
        <v>64.281120000000001</v>
      </c>
      <c r="V61" s="11">
        <v>66.361559999999997</v>
      </c>
      <c r="W61" s="11">
        <v>71.583870000000005</v>
      </c>
      <c r="X61" s="11">
        <v>74.810659999999999</v>
      </c>
      <c r="Y61" s="11">
        <v>78.865380000000002</v>
      </c>
      <c r="Z61" s="11">
        <v>82.665360000000007</v>
      </c>
      <c r="AA61" s="11">
        <v>86.083209999999994</v>
      </c>
      <c r="AB61" s="11">
        <v>87.356939999999994</v>
      </c>
      <c r="AC61" s="11">
        <v>86.189350000000005</v>
      </c>
      <c r="AD61" s="11">
        <v>84.660870000000003</v>
      </c>
      <c r="AE61" s="11">
        <v>83.896630000000002</v>
      </c>
      <c r="AF61" s="11">
        <v>83.981549999999999</v>
      </c>
      <c r="AG61" s="11">
        <v>84.371210000000005</v>
      </c>
      <c r="AH61" s="11">
        <v>84.421210000000002</v>
      </c>
      <c r="AI61" s="11">
        <v>83.321209999999994</v>
      </c>
      <c r="AJ61" s="11">
        <v>83.646209999999996</v>
      </c>
      <c r="AK61" s="11">
        <v>82.320710000000005</v>
      </c>
      <c r="AL61" s="11">
        <v>83.346209999999999</v>
      </c>
      <c r="AM61" s="11">
        <v>83.021209999999996</v>
      </c>
      <c r="AN61" s="11">
        <v>81.245199999999997</v>
      </c>
      <c r="AO61" s="11">
        <v>82.345709999999997</v>
      </c>
      <c r="AP61" s="11">
        <v>83.020960000000002</v>
      </c>
      <c r="AQ61" s="11">
        <v>83.871210000000005</v>
      </c>
      <c r="AR61" s="11">
        <v>86.797219999999996</v>
      </c>
      <c r="AS61" s="11">
        <v>89.772720000000007</v>
      </c>
      <c r="AT61" s="11">
        <v>92.598230000000001</v>
      </c>
      <c r="AU61" s="11">
        <v>95.498990000000006</v>
      </c>
      <c r="AV61" s="11">
        <v>100</v>
      </c>
      <c r="AW61" s="11">
        <v>107.5273</v>
      </c>
      <c r="AX61" s="11">
        <v>114.10380000000001</v>
      </c>
      <c r="AY61" s="11">
        <v>121.6808</v>
      </c>
      <c r="AZ61" s="11">
        <v>128.7073</v>
      </c>
      <c r="BA61" s="11">
        <v>138.6848</v>
      </c>
      <c r="BB61" s="11">
        <v>154.73939999999999</v>
      </c>
      <c r="BC61" s="11">
        <v>162.94120000000001</v>
      </c>
      <c r="BD61" s="11">
        <v>149.1876</v>
      </c>
    </row>
    <row r="62" spans="1:56" outlineLevel="1" x14ac:dyDescent="0.25">
      <c r="A62" s="23" t="s">
        <v>81</v>
      </c>
      <c r="B62" s="5" t="s">
        <v>570</v>
      </c>
      <c r="AR62" s="17">
        <v>24389</v>
      </c>
      <c r="AS62" s="17">
        <v>24871</v>
      </c>
      <c r="AT62" s="17">
        <v>25104</v>
      </c>
      <c r="AU62" s="17">
        <v>25700</v>
      </c>
      <c r="AV62" s="17">
        <v>25991</v>
      </c>
      <c r="AW62" s="17">
        <v>26823</v>
      </c>
      <c r="AX62" s="17">
        <v>27652</v>
      </c>
      <c r="AY62" s="17">
        <v>28711</v>
      </c>
      <c r="AZ62" s="17">
        <v>29057</v>
      </c>
      <c r="BA62" s="17">
        <v>29623</v>
      </c>
      <c r="BB62" s="17">
        <v>30453</v>
      </c>
      <c r="BC62" s="17">
        <v>32086</v>
      </c>
    </row>
    <row r="63" spans="1:56" outlineLevel="1" x14ac:dyDescent="0.25">
      <c r="A63" s="23" t="s">
        <v>825</v>
      </c>
      <c r="B63" s="5" t="s">
        <v>85</v>
      </c>
      <c r="X63" s="11">
        <v>45193.256509999999</v>
      </c>
      <c r="Y63" s="11">
        <v>47965.972779999996</v>
      </c>
      <c r="Z63" s="11">
        <v>48281.862150000001</v>
      </c>
      <c r="AA63" s="11">
        <v>48388.119120000003</v>
      </c>
      <c r="AB63" s="11">
        <v>49414</v>
      </c>
      <c r="AC63" s="11">
        <v>49981.571450000003</v>
      </c>
      <c r="AD63" s="11">
        <v>49770.365980000002</v>
      </c>
      <c r="AE63" s="11">
        <v>50379.969319999997</v>
      </c>
      <c r="AF63" s="11">
        <v>51050.104789999998</v>
      </c>
      <c r="AG63" s="11">
        <v>51344.101190000001</v>
      </c>
      <c r="AH63" s="11">
        <v>51718.797180000001</v>
      </c>
      <c r="AI63" s="11">
        <v>52022.683230000002</v>
      </c>
      <c r="AJ63" s="11">
        <v>52195.610030000003</v>
      </c>
      <c r="AK63" s="11">
        <v>52188.85901</v>
      </c>
      <c r="AL63" s="11">
        <v>52377.652670000003</v>
      </c>
      <c r="AM63" s="11">
        <v>52367</v>
      </c>
      <c r="AN63" s="11">
        <v>52208</v>
      </c>
      <c r="AO63" s="11">
        <v>52442</v>
      </c>
      <c r="AP63" s="11">
        <v>52453</v>
      </c>
      <c r="AQ63" s="11">
        <v>52912</v>
      </c>
      <c r="AR63" s="11">
        <v>53980</v>
      </c>
      <c r="AS63" s="11">
        <v>54699</v>
      </c>
      <c r="AT63" s="11">
        <v>55215</v>
      </c>
      <c r="AU63" s="11">
        <v>56141</v>
      </c>
      <c r="AV63" s="11">
        <v>57431</v>
      </c>
      <c r="AW63" s="11">
        <v>58311</v>
      </c>
      <c r="AX63" s="11">
        <v>58924</v>
      </c>
      <c r="AY63" s="11">
        <v>59750</v>
      </c>
      <c r="AZ63" s="11">
        <v>60732</v>
      </c>
      <c r="BA63" s="11">
        <v>60309</v>
      </c>
      <c r="BB63" s="11">
        <v>60291.241770000001</v>
      </c>
      <c r="BC63" s="11">
        <v>58940.327799999999</v>
      </c>
    </row>
    <row r="64" spans="1:56" outlineLevel="1" x14ac:dyDescent="0.25">
      <c r="A64" s="23" t="s">
        <v>90</v>
      </c>
      <c r="B64" s="5" t="s">
        <v>572</v>
      </c>
      <c r="M64" s="5">
        <v>171.26658499999999</v>
      </c>
      <c r="N64" s="5">
        <v>171.69455780000001</v>
      </c>
      <c r="O64" s="5">
        <v>167.821628</v>
      </c>
      <c r="P64" s="5">
        <v>163.81418120000001</v>
      </c>
      <c r="Q64" s="5">
        <v>152.64136579999999</v>
      </c>
      <c r="R64" s="5">
        <v>145.8073866</v>
      </c>
      <c r="S64" s="5">
        <v>141.08712259999999</v>
      </c>
      <c r="T64" s="5">
        <v>135.41963759999999</v>
      </c>
      <c r="U64" s="5">
        <v>131.6887701</v>
      </c>
      <c r="V64" s="5">
        <v>128.39744899999999</v>
      </c>
      <c r="W64" s="5">
        <v>128.28805009999999</v>
      </c>
      <c r="X64" s="5">
        <v>125.7182119</v>
      </c>
      <c r="Y64" s="5">
        <v>124.51857390000001</v>
      </c>
      <c r="Z64" s="5">
        <v>126.461456</v>
      </c>
      <c r="AA64" s="5">
        <v>128.42802069999999</v>
      </c>
      <c r="AB64" s="5">
        <v>127.620711</v>
      </c>
      <c r="AC64" s="5">
        <v>123.6365473</v>
      </c>
      <c r="AD64" s="5">
        <v>119.9165577</v>
      </c>
      <c r="AE64" s="5">
        <v>117.1518995</v>
      </c>
      <c r="AF64" s="5">
        <v>114.2601002</v>
      </c>
      <c r="AG64" s="5">
        <v>113.4614521</v>
      </c>
      <c r="AH64" s="5">
        <v>108.56650809999999</v>
      </c>
      <c r="AI64" s="5">
        <v>107.2757132</v>
      </c>
      <c r="AJ64" s="5">
        <v>105.16847079999999</v>
      </c>
      <c r="AK64" s="5">
        <v>101.4776827</v>
      </c>
      <c r="AL64" s="5">
        <v>101.0316828</v>
      </c>
      <c r="AM64" s="5">
        <v>98.183687809999995</v>
      </c>
      <c r="AN64" s="5">
        <v>94.407764439999994</v>
      </c>
      <c r="AO64" s="5">
        <v>93.327229979999998</v>
      </c>
      <c r="AP64" s="5">
        <v>94.614987670000005</v>
      </c>
      <c r="AQ64" s="5">
        <v>93.191380179999996</v>
      </c>
      <c r="AR64" s="5">
        <v>93.245809609999995</v>
      </c>
      <c r="AS64" s="5">
        <v>94.445281859999994</v>
      </c>
      <c r="AT64" s="5">
        <v>96.310805509999994</v>
      </c>
      <c r="AU64" s="5">
        <v>97.300037540000005</v>
      </c>
      <c r="AV64" s="5">
        <v>100</v>
      </c>
      <c r="AW64" s="5">
        <v>104.7256321</v>
      </c>
      <c r="AX64" s="5">
        <v>107.94521400000001</v>
      </c>
      <c r="AY64" s="5">
        <v>110.9048142</v>
      </c>
      <c r="AZ64" s="5">
        <v>115.1188593</v>
      </c>
      <c r="BA64" s="5">
        <v>122.5419946</v>
      </c>
      <c r="BB64" s="5">
        <v>133.49491019999999</v>
      </c>
      <c r="BC64" s="5">
        <v>133.2773712</v>
      </c>
      <c r="BD64" s="5">
        <v>116.0037336</v>
      </c>
    </row>
    <row r="65" spans="1:56" outlineLevel="1" x14ac:dyDescent="0.25">
      <c r="A65" s="23" t="s">
        <v>94</v>
      </c>
      <c r="B65" s="5" t="s">
        <v>95</v>
      </c>
      <c r="M65" s="11">
        <v>110.1893</v>
      </c>
      <c r="N65" s="11">
        <v>107.8736</v>
      </c>
      <c r="O65" s="11">
        <v>109.6362</v>
      </c>
      <c r="P65" s="11">
        <v>112.5001</v>
      </c>
      <c r="Q65" s="11">
        <v>111.2017</v>
      </c>
      <c r="R65" s="11">
        <v>110.7436</v>
      </c>
      <c r="S65" s="11">
        <v>108.75409999999999</v>
      </c>
      <c r="T65" s="11">
        <v>106.932</v>
      </c>
      <c r="U65" s="11">
        <v>104.46639999999999</v>
      </c>
      <c r="V65" s="11">
        <v>101.6572</v>
      </c>
      <c r="W65" s="11">
        <v>97.324520000000007</v>
      </c>
      <c r="X65" s="11">
        <v>96.642790000000005</v>
      </c>
      <c r="Y65" s="11">
        <v>100.271</v>
      </c>
      <c r="Z65" s="11">
        <v>107.1545</v>
      </c>
      <c r="AA65" s="11">
        <v>110.0287</v>
      </c>
      <c r="AB65" s="11">
        <v>112.2034</v>
      </c>
      <c r="AC65" s="11">
        <v>113.7714</v>
      </c>
      <c r="AD65" s="11">
        <v>115.113</v>
      </c>
      <c r="AE65" s="11">
        <v>114.8734</v>
      </c>
      <c r="AF65" s="11">
        <v>112.95610000000001</v>
      </c>
      <c r="AG65" s="11">
        <v>112.9843</v>
      </c>
      <c r="AH65" s="11">
        <v>109.25830000000001</v>
      </c>
      <c r="AI65" s="11">
        <v>110.8754</v>
      </c>
      <c r="AJ65" s="11">
        <v>109.4457</v>
      </c>
      <c r="AK65" s="11">
        <v>108.1495</v>
      </c>
      <c r="AL65" s="11">
        <v>107.37479999999999</v>
      </c>
      <c r="AM65" s="11">
        <v>105.8942</v>
      </c>
      <c r="AN65" s="11">
        <v>105.23950000000001</v>
      </c>
      <c r="AO65" s="11">
        <v>103.9417</v>
      </c>
      <c r="AP65" s="11">
        <v>105.6369</v>
      </c>
      <c r="AQ65" s="11">
        <v>104.2062</v>
      </c>
      <c r="AR65" s="11">
        <v>102.00320000000001</v>
      </c>
      <c r="AS65" s="11">
        <v>101.0868</v>
      </c>
      <c r="AT65" s="11">
        <v>101.2516</v>
      </c>
      <c r="AU65" s="11">
        <v>100.66670000000001</v>
      </c>
      <c r="AV65" s="11">
        <v>100</v>
      </c>
      <c r="AW65" s="11">
        <v>98.501099999999994</v>
      </c>
      <c r="AX65" s="11">
        <v>97.001949999999994</v>
      </c>
      <c r="AY65" s="11">
        <v>94.844859999999997</v>
      </c>
      <c r="AZ65" s="11">
        <v>94.416780000000003</v>
      </c>
      <c r="BA65" s="11">
        <v>94.58663</v>
      </c>
      <c r="BB65" s="11">
        <v>93.617859999999993</v>
      </c>
      <c r="BC65" s="11">
        <v>90.247209999999995</v>
      </c>
      <c r="BD65" s="11">
        <v>87.538049999999998</v>
      </c>
    </row>
    <row r="66" spans="1:56" outlineLevel="1" x14ac:dyDescent="0.25"/>
    <row r="67" spans="1:56" outlineLevel="1" x14ac:dyDescent="0.25"/>
    <row r="68" spans="1:56" x14ac:dyDescent="0.25">
      <c r="A68" s="21" t="s">
        <v>574</v>
      </c>
    </row>
    <row r="69" spans="1:56" outlineLevel="1" x14ac:dyDescent="0.25">
      <c r="A69" s="23" t="s">
        <v>575</v>
      </c>
      <c r="C69" s="5">
        <v>349130</v>
      </c>
      <c r="D69" s="5">
        <v>349130</v>
      </c>
      <c r="E69" s="5">
        <v>349130</v>
      </c>
      <c r="F69" s="5">
        <v>349130</v>
      </c>
      <c r="G69" s="5">
        <v>349130</v>
      </c>
      <c r="H69" s="5">
        <v>349130</v>
      </c>
      <c r="I69" s="5">
        <v>349130</v>
      </c>
      <c r="J69" s="5">
        <v>349130</v>
      </c>
      <c r="K69" s="5">
        <v>349130</v>
      </c>
      <c r="L69" s="5">
        <v>349130</v>
      </c>
      <c r="M69" s="5">
        <v>349130</v>
      </c>
      <c r="N69" s="5">
        <v>349130</v>
      </c>
      <c r="O69" s="5">
        <v>349130</v>
      </c>
      <c r="P69" s="5">
        <v>349130</v>
      </c>
      <c r="Q69" s="5">
        <v>349130</v>
      </c>
      <c r="R69" s="5">
        <v>349130</v>
      </c>
      <c r="S69" s="5">
        <v>349130</v>
      </c>
      <c r="T69" s="5">
        <v>349130</v>
      </c>
      <c r="U69" s="5">
        <v>349130</v>
      </c>
      <c r="V69" s="5">
        <v>349130</v>
      </c>
      <c r="W69" s="5">
        <v>349130</v>
      </c>
      <c r="X69" s="5">
        <v>349130</v>
      </c>
      <c r="Y69" s="5">
        <v>349130</v>
      </c>
      <c r="Z69" s="5">
        <v>349120</v>
      </c>
      <c r="AA69" s="5">
        <v>349110</v>
      </c>
      <c r="AB69" s="5">
        <v>349100</v>
      </c>
      <c r="AC69" s="5">
        <v>349090</v>
      </c>
      <c r="AD69" s="5">
        <v>349050</v>
      </c>
      <c r="AE69" s="5">
        <v>349020</v>
      </c>
      <c r="AF69" s="5">
        <v>348980</v>
      </c>
      <c r="AG69" s="5">
        <v>348950</v>
      </c>
      <c r="AH69" s="5">
        <v>348900</v>
      </c>
      <c r="AI69" s="5">
        <v>348860</v>
      </c>
      <c r="AJ69" s="5">
        <v>348810</v>
      </c>
      <c r="AK69" s="5">
        <v>348770</v>
      </c>
      <c r="AL69" s="5">
        <v>348760</v>
      </c>
      <c r="AM69" s="5">
        <v>348720</v>
      </c>
      <c r="AN69" s="5">
        <v>348670</v>
      </c>
      <c r="AO69" s="5">
        <v>348630</v>
      </c>
      <c r="AP69" s="5">
        <v>348610</v>
      </c>
      <c r="AQ69" s="5">
        <v>348570</v>
      </c>
      <c r="AR69" s="5">
        <v>348560</v>
      </c>
      <c r="AS69" s="5">
        <v>348540</v>
      </c>
      <c r="AT69" s="5">
        <v>348880</v>
      </c>
      <c r="AU69" s="5">
        <v>348900</v>
      </c>
      <c r="AV69" s="5">
        <v>348860</v>
      </c>
      <c r="AW69" s="5">
        <v>349360</v>
      </c>
      <c r="AX69" s="5">
        <v>349370</v>
      </c>
      <c r="AY69" s="5">
        <v>349380</v>
      </c>
      <c r="AZ69" s="5">
        <v>349390</v>
      </c>
      <c r="BA69" s="5">
        <v>349390</v>
      </c>
      <c r="BB69" s="5">
        <v>349390</v>
      </c>
      <c r="BC69" s="5" t="s">
        <v>188</v>
      </c>
      <c r="BD69" s="5" t="s">
        <v>188</v>
      </c>
    </row>
    <row r="70" spans="1:56" outlineLevel="1" x14ac:dyDescent="0.25">
      <c r="A70" s="23" t="s">
        <v>577</v>
      </c>
      <c r="C70" s="5">
        <v>263</v>
      </c>
      <c r="D70" s="5">
        <v>263</v>
      </c>
      <c r="E70" s="5">
        <v>263</v>
      </c>
      <c r="F70" s="5">
        <v>263</v>
      </c>
      <c r="G70" s="5">
        <v>263</v>
      </c>
      <c r="H70" s="5">
        <v>263</v>
      </c>
      <c r="I70" s="5">
        <v>263</v>
      </c>
      <c r="J70" s="5">
        <v>263</v>
      </c>
      <c r="K70" s="5">
        <v>263</v>
      </c>
      <c r="L70" s="5">
        <v>263</v>
      </c>
      <c r="M70" s="5">
        <v>263</v>
      </c>
      <c r="N70" s="5">
        <v>263</v>
      </c>
      <c r="O70" s="5">
        <v>263</v>
      </c>
      <c r="P70" s="5">
        <v>263</v>
      </c>
      <c r="Q70" s="5">
        <v>263</v>
      </c>
      <c r="R70" s="5">
        <v>263</v>
      </c>
      <c r="S70" s="5">
        <v>263</v>
      </c>
      <c r="T70" s="5">
        <v>263</v>
      </c>
      <c r="U70" s="5">
        <v>263</v>
      </c>
      <c r="V70" s="5">
        <v>263</v>
      </c>
      <c r="W70" s="5">
        <v>263</v>
      </c>
      <c r="X70" s="5">
        <v>263</v>
      </c>
      <c r="Y70" s="5">
        <v>263</v>
      </c>
      <c r="Z70" s="5">
        <v>263</v>
      </c>
      <c r="AA70" s="5">
        <v>263</v>
      </c>
      <c r="AB70" s="5">
        <v>263</v>
      </c>
      <c r="AC70" s="5">
        <v>263</v>
      </c>
      <c r="AD70" s="5">
        <v>263</v>
      </c>
      <c r="AE70" s="5">
        <v>263</v>
      </c>
      <c r="AF70" s="5">
        <v>263</v>
      </c>
      <c r="AG70" s="5">
        <v>263</v>
      </c>
      <c r="AH70" s="5">
        <v>263</v>
      </c>
      <c r="AI70" s="5">
        <v>263</v>
      </c>
      <c r="AJ70" s="5">
        <v>263</v>
      </c>
      <c r="AK70" s="5">
        <v>263</v>
      </c>
      <c r="AL70" s="5">
        <v>263</v>
      </c>
      <c r="AM70" s="5">
        <v>263</v>
      </c>
      <c r="AN70" s="5">
        <v>263</v>
      </c>
      <c r="AO70" s="5">
        <v>263</v>
      </c>
      <c r="AP70" s="5">
        <v>263</v>
      </c>
      <c r="AQ70" s="5">
        <v>263</v>
      </c>
      <c r="AR70" s="5">
        <v>263</v>
      </c>
      <c r="AS70" s="5">
        <v>263</v>
      </c>
      <c r="AT70" s="5">
        <v>263</v>
      </c>
      <c r="AU70" s="5">
        <v>263</v>
      </c>
      <c r="AV70" s="5">
        <v>263</v>
      </c>
      <c r="AW70" s="5">
        <v>263</v>
      </c>
      <c r="AX70" s="5">
        <v>263</v>
      </c>
      <c r="AY70" s="5">
        <v>263</v>
      </c>
      <c r="AZ70" s="5">
        <v>263</v>
      </c>
      <c r="BA70" s="5">
        <v>263</v>
      </c>
      <c r="BB70" s="5">
        <v>263</v>
      </c>
      <c r="BC70" s="5">
        <v>263</v>
      </c>
      <c r="BD70" s="5">
        <v>263</v>
      </c>
    </row>
    <row r="71" spans="1:56" outlineLevel="1" x14ac:dyDescent="0.25">
      <c r="A71" s="23" t="s">
        <v>579</v>
      </c>
      <c r="C71" s="5">
        <v>16.93</v>
      </c>
      <c r="D71" s="5">
        <v>16.86</v>
      </c>
      <c r="E71" s="5">
        <v>16.2</v>
      </c>
      <c r="F71" s="5">
        <v>17.260000000000002</v>
      </c>
      <c r="G71" s="5">
        <v>15.74</v>
      </c>
      <c r="H71" s="5">
        <v>17.46</v>
      </c>
      <c r="I71" s="5">
        <v>17.88</v>
      </c>
      <c r="J71" s="5">
        <v>16.14</v>
      </c>
      <c r="K71" s="5">
        <v>15.31</v>
      </c>
      <c r="L71" s="5">
        <v>15.95</v>
      </c>
      <c r="M71" s="5">
        <v>15.65</v>
      </c>
      <c r="N71" s="5">
        <v>16.149999999999999</v>
      </c>
      <c r="O71" s="5">
        <v>17.510000000000002</v>
      </c>
      <c r="P71" s="5">
        <v>18.23</v>
      </c>
      <c r="Q71" s="5">
        <v>15.56</v>
      </c>
      <c r="R71" s="5">
        <v>15.78</v>
      </c>
      <c r="S71" s="5">
        <v>16.41</v>
      </c>
      <c r="T71" s="5">
        <v>15.46</v>
      </c>
      <c r="U71" s="5">
        <v>16.399999999999999</v>
      </c>
      <c r="V71" s="5">
        <v>16.68</v>
      </c>
      <c r="W71" s="5">
        <v>16.690000000000001</v>
      </c>
      <c r="X71" s="5">
        <v>16.79</v>
      </c>
      <c r="Y71" s="5">
        <v>18.260000000000002</v>
      </c>
      <c r="Z71" s="5">
        <v>15.82</v>
      </c>
      <c r="AA71" s="5">
        <v>18.39</v>
      </c>
      <c r="AB71" s="5">
        <v>17.63</v>
      </c>
      <c r="AC71" s="5">
        <v>16.22</v>
      </c>
      <c r="AD71" s="5">
        <v>17.62</v>
      </c>
      <c r="AE71" s="5">
        <v>16.57</v>
      </c>
      <c r="AF71" s="5">
        <v>17.13</v>
      </c>
      <c r="AG71" s="5">
        <v>16.63</v>
      </c>
      <c r="AH71" s="5">
        <v>17.2</v>
      </c>
      <c r="AI71" s="5">
        <v>18.010000000000002</v>
      </c>
      <c r="AJ71" s="5">
        <v>19.760000000000002</v>
      </c>
      <c r="AK71" s="5">
        <v>16.96</v>
      </c>
      <c r="AL71" s="5">
        <v>16.89</v>
      </c>
      <c r="AM71" s="5">
        <v>18.3</v>
      </c>
      <c r="AN71" s="5">
        <v>17.34</v>
      </c>
      <c r="AO71" s="5">
        <v>17.66</v>
      </c>
      <c r="AP71" s="5">
        <v>17.36</v>
      </c>
      <c r="AQ71" s="5">
        <v>18.010000000000002</v>
      </c>
      <c r="AR71" s="5">
        <v>16.940000000000001</v>
      </c>
      <c r="AS71" s="5">
        <v>17.260000000000002</v>
      </c>
      <c r="AT71" s="5">
        <v>17.88</v>
      </c>
      <c r="AU71" s="5">
        <v>17.27</v>
      </c>
      <c r="AV71" s="5">
        <v>18.52</v>
      </c>
      <c r="AW71" s="5">
        <v>17.93</v>
      </c>
      <c r="AX71" s="5">
        <v>18.05</v>
      </c>
      <c r="AY71" s="5">
        <v>19.5</v>
      </c>
      <c r="AZ71" s="5">
        <v>19.420000000000002</v>
      </c>
      <c r="BA71" s="5">
        <v>18.329999999999998</v>
      </c>
      <c r="BB71" s="5">
        <v>18.010000000000002</v>
      </c>
      <c r="BC71" s="5">
        <v>19.37</v>
      </c>
      <c r="BD71" s="5">
        <v>18.62</v>
      </c>
    </row>
    <row r="72" spans="1:56" outlineLevel="1" x14ac:dyDescent="0.25">
      <c r="A72" s="23" t="s">
        <v>581</v>
      </c>
      <c r="C72" s="5">
        <v>-0.98</v>
      </c>
      <c r="D72" s="5">
        <v>1.45</v>
      </c>
      <c r="E72" s="5">
        <v>0.26</v>
      </c>
      <c r="F72" s="5">
        <v>0.55000000000000004</v>
      </c>
      <c r="G72" s="5">
        <v>3.91</v>
      </c>
      <c r="H72" s="5">
        <v>2.4700000000000002</v>
      </c>
      <c r="I72" s="5">
        <v>0.37</v>
      </c>
      <c r="J72" s="5">
        <v>2</v>
      </c>
      <c r="K72" s="5">
        <v>-0.01</v>
      </c>
      <c r="L72" s="5">
        <v>-0.82</v>
      </c>
      <c r="M72" s="5">
        <v>0.1</v>
      </c>
      <c r="N72" s="5">
        <v>-1.3</v>
      </c>
      <c r="O72" s="5">
        <v>-0.08</v>
      </c>
      <c r="P72" s="5">
        <v>0.97</v>
      </c>
      <c r="Q72" s="5">
        <v>0.62</v>
      </c>
      <c r="R72" s="5">
        <v>-1.67</v>
      </c>
      <c r="S72" s="5">
        <v>-1.47</v>
      </c>
      <c r="T72" s="5">
        <v>-1.47</v>
      </c>
      <c r="U72" s="5">
        <v>2.99</v>
      </c>
      <c r="V72" s="5">
        <v>2.7</v>
      </c>
      <c r="W72" s="5">
        <v>2.97</v>
      </c>
      <c r="X72" s="5">
        <v>-0.2</v>
      </c>
      <c r="Y72" s="5">
        <v>1.59</v>
      </c>
      <c r="Z72" s="5">
        <v>1.58</v>
      </c>
      <c r="AA72" s="5">
        <v>2.15</v>
      </c>
      <c r="AB72" s="5">
        <v>1</v>
      </c>
      <c r="AC72" s="5">
        <v>-2.5</v>
      </c>
      <c r="AD72" s="5">
        <v>1.17</v>
      </c>
      <c r="AE72" s="5">
        <v>2.59</v>
      </c>
      <c r="AF72" s="5">
        <v>1.69</v>
      </c>
      <c r="AG72" s="5">
        <v>2.68</v>
      </c>
      <c r="AH72" s="5">
        <v>0.96</v>
      </c>
      <c r="AI72" s="5">
        <v>2.21</v>
      </c>
      <c r="AJ72" s="5">
        <v>-7.0000000000000007E-2</v>
      </c>
      <c r="AK72" s="5">
        <v>1.2</v>
      </c>
      <c r="AL72" s="5">
        <v>0.71</v>
      </c>
      <c r="AM72" s="5">
        <v>0.57999999999999996</v>
      </c>
      <c r="AN72" s="5">
        <v>3.54</v>
      </c>
      <c r="AO72" s="5">
        <v>2.96</v>
      </c>
      <c r="AP72" s="5">
        <v>-0.31</v>
      </c>
      <c r="AQ72" s="5">
        <v>-2.4900000000000002</v>
      </c>
      <c r="AR72" s="5">
        <v>2.0299999999999998</v>
      </c>
      <c r="AS72" s="5">
        <v>0.4</v>
      </c>
      <c r="AT72" s="5">
        <v>1.0900000000000001</v>
      </c>
      <c r="AU72" s="5">
        <v>3.15</v>
      </c>
      <c r="AV72" s="5">
        <v>3.23</v>
      </c>
      <c r="AW72" s="5">
        <v>2.27</v>
      </c>
      <c r="AX72" s="5">
        <v>1.26</v>
      </c>
      <c r="AY72" s="5">
        <v>2.0099999999999998</v>
      </c>
      <c r="AZ72" s="5">
        <v>2.89</v>
      </c>
      <c r="BA72" s="5">
        <v>4</v>
      </c>
      <c r="BB72" s="5">
        <v>1.7</v>
      </c>
      <c r="BC72" s="5">
        <v>3.06</v>
      </c>
      <c r="BD72" s="5">
        <v>3.67</v>
      </c>
    </row>
    <row r="73" spans="1:56" outlineLevel="1" x14ac:dyDescent="0.25">
      <c r="A73" s="23" t="s">
        <v>582</v>
      </c>
      <c r="C73" s="5">
        <f t="shared" ref="C73:AH73" si="0">C93/C69</f>
        <v>223.89737060693724</v>
      </c>
      <c r="D73" s="5">
        <f t="shared" si="0"/>
        <v>224.30854409532265</v>
      </c>
      <c r="E73" s="5">
        <f t="shared" si="0"/>
        <v>225.38438976885402</v>
      </c>
      <c r="F73" s="5">
        <f t="shared" si="0"/>
        <v>226.09533984475698</v>
      </c>
      <c r="G73" s="5">
        <f t="shared" si="0"/>
        <v>226.18346461203564</v>
      </c>
      <c r="H73" s="5">
        <f t="shared" si="0"/>
        <v>225.34171798470484</v>
      </c>
      <c r="I73" s="5">
        <f t="shared" si="0"/>
        <v>224.37759573797726</v>
      </c>
      <c r="J73" s="5">
        <f t="shared" si="0"/>
        <v>223.870231718844</v>
      </c>
      <c r="K73" s="5">
        <f t="shared" si="0"/>
        <v>223.67547904791911</v>
      </c>
      <c r="L73" s="5">
        <f t="shared" si="0"/>
        <v>223.77438203534501</v>
      </c>
      <c r="M73" s="5">
        <f t="shared" si="0"/>
        <v>224.23903989917795</v>
      </c>
      <c r="N73" s="5">
        <f t="shared" si="0"/>
        <v>224.58083521897288</v>
      </c>
      <c r="O73" s="5">
        <f t="shared" si="0"/>
        <v>224.36733022083465</v>
      </c>
      <c r="P73" s="5">
        <f t="shared" si="0"/>
        <v>223.77991579067969</v>
      </c>
      <c r="Q73" s="5">
        <f t="shared" si="0"/>
        <v>223.00771918769513</v>
      </c>
      <c r="R73" s="5">
        <f t="shared" si="0"/>
        <v>222.5098759774296</v>
      </c>
      <c r="S73" s="5">
        <f t="shared" si="0"/>
        <v>222.61173774811675</v>
      </c>
      <c r="T73" s="5">
        <f t="shared" si="0"/>
        <v>222.9539713000888</v>
      </c>
      <c r="U73" s="5">
        <f t="shared" si="0"/>
        <v>223.82670924870393</v>
      </c>
      <c r="V73" s="5">
        <f t="shared" si="0"/>
        <v>225.56435425199783</v>
      </c>
      <c r="W73" s="5">
        <f t="shared" si="0"/>
        <v>227.51705381949418</v>
      </c>
      <c r="X73" s="5">
        <f t="shared" si="0"/>
        <v>229.18080944060952</v>
      </c>
      <c r="Y73" s="5">
        <f t="shared" si="0"/>
        <v>230.93002033626442</v>
      </c>
      <c r="Z73" s="5">
        <f t="shared" si="0"/>
        <v>232.45979319431714</v>
      </c>
      <c r="AA73" s="5">
        <f t="shared" si="0"/>
        <v>233.27417719343472</v>
      </c>
      <c r="AB73" s="5">
        <f t="shared" si="0"/>
        <v>233.96749069034661</v>
      </c>
      <c r="AC73" s="5">
        <f t="shared" si="0"/>
        <v>234.65247070955914</v>
      </c>
      <c r="AD73" s="5">
        <f t="shared" si="0"/>
        <v>235.02297951582867</v>
      </c>
      <c r="AE73" s="5">
        <f t="shared" si="0"/>
        <v>235.07877772047448</v>
      </c>
      <c r="AF73" s="5">
        <f t="shared" si="0"/>
        <v>235.25773110206887</v>
      </c>
      <c r="AG73" s="5">
        <f t="shared" si="0"/>
        <v>235.59681329703395</v>
      </c>
      <c r="AH73" s="5">
        <f t="shared" si="0"/>
        <v>236.02730008598454</v>
      </c>
      <c r="AI73" s="5">
        <f t="shared" ref="AI73:BB73" si="1">AI93/AI69</f>
        <v>236.45157083070572</v>
      </c>
      <c r="AJ73" s="5">
        <f t="shared" si="1"/>
        <v>236.61642728132793</v>
      </c>
      <c r="AK73" s="5">
        <f t="shared" si="1"/>
        <v>236.59219542965278</v>
      </c>
      <c r="AL73" s="5">
        <f t="shared" si="1"/>
        <v>236.46468058263562</v>
      </c>
      <c r="AM73" s="5">
        <f t="shared" si="1"/>
        <v>236.22519786648314</v>
      </c>
      <c r="AN73" s="5">
        <f t="shared" si="1"/>
        <v>235.94336191814611</v>
      </c>
      <c r="AO73" s="5">
        <f t="shared" si="1"/>
        <v>235.52217824054154</v>
      </c>
      <c r="AP73" s="5">
        <f t="shared" si="1"/>
        <v>234.93963741717104</v>
      </c>
      <c r="AQ73" s="5">
        <f t="shared" si="1"/>
        <v>234.60690822503372</v>
      </c>
      <c r="AR73" s="5">
        <f t="shared" si="1"/>
        <v>230.30463334863438</v>
      </c>
      <c r="AS73" s="5">
        <f t="shared" si="1"/>
        <v>230.75062546623056</v>
      </c>
      <c r="AT73" s="5">
        <f t="shared" si="1"/>
        <v>231.15571256592526</v>
      </c>
      <c r="AU73" s="5">
        <f t="shared" si="1"/>
        <v>232.10805388363428</v>
      </c>
      <c r="AV73" s="5">
        <f t="shared" si="1"/>
        <v>234.1529868715244</v>
      </c>
      <c r="AW73" s="5">
        <f t="shared" si="1"/>
        <v>235.71292935653767</v>
      </c>
      <c r="AX73" s="5">
        <f t="shared" si="1"/>
        <v>236.58872255774679</v>
      </c>
      <c r="AY73" s="5">
        <f t="shared" si="1"/>
        <v>237.29401225027192</v>
      </c>
      <c r="AZ73" s="5">
        <f t="shared" si="1"/>
        <v>237.82295429176565</v>
      </c>
      <c r="BA73" s="5">
        <f t="shared" si="1"/>
        <v>238.01731875554538</v>
      </c>
      <c r="BB73" s="5">
        <f t="shared" si="1"/>
        <v>238.11808580669165</v>
      </c>
      <c r="BC73" s="5" t="s">
        <v>188</v>
      </c>
      <c r="BD73" s="5" t="s">
        <v>188</v>
      </c>
    </row>
    <row r="74" spans="1:56" outlineLevel="1" x14ac:dyDescent="0.25">
      <c r="A74" s="23" t="s">
        <v>584</v>
      </c>
      <c r="C74" s="5">
        <v>700</v>
      </c>
      <c r="D74" s="5">
        <v>700</v>
      </c>
      <c r="E74" s="5">
        <v>700</v>
      </c>
      <c r="F74" s="5">
        <v>700</v>
      </c>
      <c r="G74" s="5">
        <v>700</v>
      </c>
      <c r="H74" s="5">
        <v>700</v>
      </c>
      <c r="I74" s="5">
        <v>700</v>
      </c>
      <c r="J74" s="5">
        <v>700</v>
      </c>
      <c r="K74" s="5">
        <v>700</v>
      </c>
      <c r="L74" s="5">
        <v>700</v>
      </c>
      <c r="M74" s="5">
        <v>700</v>
      </c>
      <c r="N74" s="5">
        <v>700</v>
      </c>
      <c r="O74" s="5">
        <v>700</v>
      </c>
      <c r="P74" s="5">
        <v>700</v>
      </c>
      <c r="Q74" s="5">
        <v>700</v>
      </c>
      <c r="R74" s="5">
        <v>700</v>
      </c>
      <c r="S74" s="5">
        <v>700</v>
      </c>
      <c r="T74" s="5">
        <v>700</v>
      </c>
      <c r="U74" s="5">
        <v>700</v>
      </c>
      <c r="V74" s="5">
        <v>700</v>
      </c>
      <c r="W74" s="5">
        <v>700</v>
      </c>
      <c r="X74" s="5">
        <v>700</v>
      </c>
      <c r="Y74" s="5">
        <v>700</v>
      </c>
      <c r="Z74" s="5">
        <v>700</v>
      </c>
      <c r="AA74" s="5">
        <v>700</v>
      </c>
      <c r="AB74" s="5">
        <v>700</v>
      </c>
      <c r="AC74" s="5">
        <v>700</v>
      </c>
      <c r="AD74" s="5">
        <v>700</v>
      </c>
      <c r="AE74" s="5">
        <v>700</v>
      </c>
      <c r="AF74" s="5">
        <v>700</v>
      </c>
      <c r="AG74" s="5">
        <v>700</v>
      </c>
      <c r="AH74" s="5">
        <v>700</v>
      </c>
      <c r="AI74" s="5">
        <v>700</v>
      </c>
      <c r="AJ74" s="5">
        <v>700</v>
      </c>
      <c r="AK74" s="5">
        <v>700</v>
      </c>
      <c r="AL74" s="5">
        <v>700</v>
      </c>
      <c r="AM74" s="5">
        <v>700</v>
      </c>
      <c r="AN74" s="5">
        <v>700</v>
      </c>
      <c r="AO74" s="5">
        <v>700</v>
      </c>
      <c r="AP74" s="5">
        <v>700</v>
      </c>
      <c r="AQ74" s="5">
        <v>700</v>
      </c>
      <c r="AR74" s="5">
        <v>700</v>
      </c>
      <c r="AS74" s="5">
        <v>700</v>
      </c>
      <c r="AT74" s="5">
        <v>700</v>
      </c>
      <c r="AU74" s="5">
        <v>700</v>
      </c>
      <c r="AV74" s="5">
        <v>700</v>
      </c>
      <c r="AW74" s="5">
        <v>700</v>
      </c>
      <c r="AX74" s="5">
        <v>700</v>
      </c>
      <c r="AY74" s="5">
        <v>700</v>
      </c>
      <c r="AZ74" s="5">
        <v>700</v>
      </c>
      <c r="BA74" s="5">
        <v>700</v>
      </c>
      <c r="BB74" s="5" t="s">
        <v>188</v>
      </c>
      <c r="BC74" s="5" t="s">
        <v>188</v>
      </c>
      <c r="BD74" s="5" t="s">
        <v>188</v>
      </c>
    </row>
    <row r="75" spans="1:56" outlineLevel="1" x14ac:dyDescent="0.25">
      <c r="A75" s="23" t="s">
        <v>586</v>
      </c>
      <c r="C75" s="5" t="s">
        <v>188</v>
      </c>
      <c r="D75" s="5" t="s">
        <v>188</v>
      </c>
      <c r="E75" s="5" t="s">
        <v>188</v>
      </c>
      <c r="F75" s="5" t="s">
        <v>188</v>
      </c>
      <c r="G75" s="5" t="s">
        <v>188</v>
      </c>
      <c r="H75" s="5" t="s">
        <v>188</v>
      </c>
      <c r="I75" s="5" t="s">
        <v>188</v>
      </c>
      <c r="J75" s="5" t="s">
        <v>188</v>
      </c>
      <c r="K75" s="5" t="s">
        <v>188</v>
      </c>
      <c r="L75" s="5" t="s">
        <v>188</v>
      </c>
      <c r="M75" s="5" t="s">
        <v>188</v>
      </c>
      <c r="N75" s="5" t="s">
        <v>188</v>
      </c>
      <c r="O75" s="5" t="s">
        <v>188</v>
      </c>
      <c r="P75" s="5" t="s">
        <v>188</v>
      </c>
      <c r="Q75" s="5" t="s">
        <v>188</v>
      </c>
      <c r="R75" s="5" t="s">
        <v>188</v>
      </c>
      <c r="S75" s="5" t="s">
        <v>188</v>
      </c>
      <c r="T75" s="5" t="s">
        <v>188</v>
      </c>
      <c r="U75" s="5" t="s">
        <v>188</v>
      </c>
      <c r="V75" s="5" t="s">
        <v>188</v>
      </c>
      <c r="W75" s="5">
        <v>20.6</v>
      </c>
      <c r="X75" s="5" t="s">
        <v>188</v>
      </c>
      <c r="Y75" s="5" t="s">
        <v>188</v>
      </c>
      <c r="Z75" s="5" t="s">
        <v>188</v>
      </c>
      <c r="AA75" s="5" t="s">
        <v>188</v>
      </c>
      <c r="AB75" s="5">
        <v>18.600000000000001</v>
      </c>
      <c r="AC75" s="5" t="s">
        <v>188</v>
      </c>
      <c r="AD75" s="5" t="s">
        <v>188</v>
      </c>
      <c r="AE75" s="5" t="s">
        <v>188</v>
      </c>
      <c r="AF75" s="5" t="s">
        <v>188</v>
      </c>
      <c r="AG75" s="5">
        <v>16.399999999999999</v>
      </c>
      <c r="AH75" s="5" t="s">
        <v>188</v>
      </c>
      <c r="AI75" s="5" t="s">
        <v>188</v>
      </c>
      <c r="AJ75" s="5" t="s">
        <v>188</v>
      </c>
      <c r="AK75" s="5" t="s">
        <v>188</v>
      </c>
      <c r="AL75" s="5">
        <v>15.1</v>
      </c>
      <c r="AM75" s="5" t="s">
        <v>188</v>
      </c>
      <c r="AN75" s="5" t="s">
        <v>188</v>
      </c>
      <c r="AO75" s="5" t="s">
        <v>188</v>
      </c>
      <c r="AP75" s="5" t="s">
        <v>188</v>
      </c>
      <c r="AQ75" s="5">
        <v>16.100000000000001</v>
      </c>
      <c r="AR75" s="5">
        <v>15.6</v>
      </c>
      <c r="AS75" s="5">
        <v>13.8</v>
      </c>
      <c r="AT75" s="5">
        <v>13.6</v>
      </c>
      <c r="AU75" s="5">
        <v>12.2</v>
      </c>
      <c r="AV75" s="5">
        <v>12.7</v>
      </c>
      <c r="AW75" s="5">
        <v>11.8</v>
      </c>
      <c r="AX75" s="5">
        <v>11.9</v>
      </c>
      <c r="AY75" s="5">
        <v>11.9</v>
      </c>
      <c r="AZ75" s="5">
        <v>11.8</v>
      </c>
      <c r="BA75" s="5" t="s">
        <v>188</v>
      </c>
      <c r="BB75" s="5" t="s">
        <v>188</v>
      </c>
      <c r="BC75" s="5" t="s">
        <v>188</v>
      </c>
      <c r="BD75" s="5" t="s">
        <v>188</v>
      </c>
    </row>
    <row r="76" spans="1:56" outlineLevel="1" x14ac:dyDescent="0.25"/>
    <row r="77" spans="1:56" outlineLevel="1" x14ac:dyDescent="0.25"/>
    <row r="78" spans="1:56" x14ac:dyDescent="0.25">
      <c r="A78" s="21" t="s">
        <v>600</v>
      </c>
    </row>
    <row r="79" spans="1:56" outlineLevel="1" x14ac:dyDescent="0.25">
      <c r="A79" s="23" t="s">
        <v>45</v>
      </c>
      <c r="C79" s="11"/>
      <c r="D79" s="11"/>
      <c r="E79" s="11"/>
      <c r="F79" s="11"/>
      <c r="G79" s="11"/>
      <c r="H79" s="11"/>
      <c r="I79" s="11"/>
      <c r="J79" s="11"/>
      <c r="K79" s="11"/>
      <c r="L79" s="11"/>
      <c r="M79" s="11"/>
      <c r="N79" s="11"/>
      <c r="O79" s="11"/>
      <c r="P79" s="11"/>
      <c r="Q79" s="11"/>
      <c r="R79" s="11"/>
      <c r="S79" s="11"/>
      <c r="T79" s="11"/>
      <c r="U79" s="11"/>
      <c r="V79" s="11"/>
      <c r="W79" s="11">
        <v>19449.760200000001</v>
      </c>
      <c r="X79" s="11">
        <v>20981.2065</v>
      </c>
      <c r="Y79" s="11">
        <v>21706.353999999999</v>
      </c>
      <c r="Z79" s="11">
        <v>21859.634399999999</v>
      </c>
      <c r="AA79" s="11">
        <v>22781.300599999999</v>
      </c>
      <c r="AB79" s="11">
        <v>23548.8341</v>
      </c>
      <c r="AC79" s="11">
        <v>24070.119200000001</v>
      </c>
      <c r="AD79" s="11">
        <v>24568.142899999999</v>
      </c>
      <c r="AE79" s="11">
        <v>25344.881300000001</v>
      </c>
      <c r="AF79" s="11">
        <v>26291.2111</v>
      </c>
      <c r="AG79" s="11">
        <v>27202.4761</v>
      </c>
      <c r="AH79" s="11">
        <v>28376.9041</v>
      </c>
      <c r="AI79" s="11">
        <v>29178.637500000001</v>
      </c>
      <c r="AJ79" s="11">
        <v>29909.808700000001</v>
      </c>
      <c r="AK79" s="11">
        <v>31334.731500000002</v>
      </c>
      <c r="AL79" s="11">
        <v>31794.096000000001</v>
      </c>
      <c r="AM79" s="11">
        <v>34160.1031</v>
      </c>
      <c r="AN79" s="11">
        <v>36295.718399999998</v>
      </c>
      <c r="AO79" s="11">
        <v>37802.3874</v>
      </c>
      <c r="AP79" s="11">
        <v>36814.754699999998</v>
      </c>
      <c r="AQ79" s="11">
        <v>38945.921699999999</v>
      </c>
      <c r="AR79" s="11">
        <v>42541.5311</v>
      </c>
      <c r="AS79" s="11">
        <v>43359.614800000003</v>
      </c>
      <c r="AT79" s="11">
        <v>44993.892699999997</v>
      </c>
      <c r="AU79" s="11">
        <v>47011.551099999997</v>
      </c>
      <c r="AV79" s="11">
        <v>47609.781000000003</v>
      </c>
      <c r="AW79" s="11">
        <v>50579.683900000004</v>
      </c>
      <c r="AX79" s="11">
        <v>53071.455600000001</v>
      </c>
      <c r="AY79" s="11">
        <v>55195.840499999998</v>
      </c>
      <c r="AZ79" s="11">
        <v>58251.773099999999</v>
      </c>
      <c r="BA79" s="11">
        <v>57905.179600000003</v>
      </c>
      <c r="BB79" s="11">
        <v>61939.651599999997</v>
      </c>
      <c r="BC79" s="11">
        <v>66616.022200000007</v>
      </c>
    </row>
    <row r="80" spans="1:56" outlineLevel="1" x14ac:dyDescent="0.25">
      <c r="A80" s="23" t="s">
        <v>55</v>
      </c>
      <c r="C80" s="11"/>
      <c r="D80" s="11"/>
      <c r="E80" s="11"/>
      <c r="F80" s="11"/>
      <c r="G80" s="11"/>
      <c r="H80" s="11"/>
      <c r="I80" s="11"/>
      <c r="J80" s="11"/>
      <c r="K80" s="11"/>
      <c r="L80" s="11"/>
      <c r="M80" s="11"/>
      <c r="N80" s="11"/>
      <c r="O80" s="11"/>
      <c r="P80" s="11">
        <v>6.4489999999999998</v>
      </c>
      <c r="Q80" s="11">
        <v>6.673</v>
      </c>
      <c r="R80" s="11">
        <v>6.875</v>
      </c>
      <c r="S80" s="11">
        <v>6.6079999999999997</v>
      </c>
      <c r="T80" s="11">
        <v>6.8129999999999997</v>
      </c>
      <c r="U80" s="11">
        <v>6.319</v>
      </c>
      <c r="V80" s="11">
        <v>5.7050000000000001</v>
      </c>
      <c r="W80" s="11">
        <v>4.8899999999999997</v>
      </c>
      <c r="X80" s="11">
        <v>5.3159999999999998</v>
      </c>
      <c r="Y80" s="11">
        <v>6.3230000000000004</v>
      </c>
      <c r="Z80" s="11">
        <v>7.6749999999999998</v>
      </c>
      <c r="AA80" s="11">
        <v>8.7270000000000003</v>
      </c>
      <c r="AB80" s="11">
        <v>8.1579999999999995</v>
      </c>
      <c r="AC80" s="11">
        <v>8.8219999999999992</v>
      </c>
      <c r="AD80" s="11">
        <v>9.8610000000000007</v>
      </c>
      <c r="AE80" s="11">
        <v>9.7870000000000008</v>
      </c>
      <c r="AF80" s="11">
        <v>8.8539999999999992</v>
      </c>
      <c r="AG80" s="11">
        <v>7.9169999999999998</v>
      </c>
      <c r="AH80" s="11">
        <v>7.89</v>
      </c>
      <c r="AI80" s="11">
        <v>8.4819999999999993</v>
      </c>
      <c r="AJ80" s="11">
        <v>9.7789999999999999</v>
      </c>
      <c r="AK80" s="11">
        <v>10.727</v>
      </c>
      <c r="AL80" s="11">
        <v>11.167</v>
      </c>
      <c r="AM80" s="11">
        <v>10.25</v>
      </c>
      <c r="AN80" s="11">
        <v>8.6579999999999995</v>
      </c>
      <c r="AO80" s="11">
        <v>7.5250000000000004</v>
      </c>
      <c r="AP80" s="11">
        <v>7.742</v>
      </c>
      <c r="AQ80" s="11">
        <v>6.9669999999999996</v>
      </c>
      <c r="AR80" s="11">
        <v>5.8250000000000002</v>
      </c>
      <c r="AS80" s="11">
        <v>5.3789999999999996</v>
      </c>
      <c r="AT80" s="11">
        <v>5.2309999999999999</v>
      </c>
      <c r="AU80" s="11">
        <v>4.9809999999999999</v>
      </c>
      <c r="AV80" s="11">
        <v>4.6239999999999997</v>
      </c>
      <c r="AW80" s="11">
        <v>4.1219999999999999</v>
      </c>
      <c r="AX80" s="11">
        <v>3.746</v>
      </c>
      <c r="AY80" s="11">
        <v>3.3839999999999999</v>
      </c>
      <c r="AZ80" s="11">
        <v>3.1360000000000001</v>
      </c>
      <c r="BA80" s="11">
        <v>3.8559999999999999</v>
      </c>
      <c r="BB80" s="11">
        <v>3.6379999999999999</v>
      </c>
      <c r="BC80" s="11">
        <v>3.1349999999999998</v>
      </c>
    </row>
    <row r="81" spans="1:57" outlineLevel="1" x14ac:dyDescent="0.25">
      <c r="A81" s="23" t="s">
        <v>58</v>
      </c>
      <c r="C81" s="11"/>
      <c r="D81" s="11">
        <v>3.1326997379999999</v>
      </c>
      <c r="E81" s="11">
        <v>4.3003413339999996</v>
      </c>
      <c r="F81" s="11">
        <v>4.7774868919999998</v>
      </c>
      <c r="G81" s="11">
        <v>0.890068741</v>
      </c>
      <c r="H81" s="11">
        <v>-0.86673889000000004</v>
      </c>
      <c r="I81" s="11">
        <v>4.9492583769999996</v>
      </c>
      <c r="J81" s="11">
        <v>3.34721812</v>
      </c>
      <c r="K81" s="11">
        <v>3.0084928569999998</v>
      </c>
      <c r="L81" s="11">
        <v>4.1503633410000003</v>
      </c>
      <c r="M81" s="11">
        <v>1.408828636</v>
      </c>
      <c r="N81" s="11">
        <v>0.52924055699999994</v>
      </c>
      <c r="O81" s="11">
        <v>-0.39484077000000001</v>
      </c>
      <c r="P81" s="11">
        <v>1.5724101699999999</v>
      </c>
      <c r="Q81" s="11">
        <v>2.8229478100000001</v>
      </c>
      <c r="R81" s="11">
        <v>2.327935262</v>
      </c>
      <c r="S81" s="11">
        <v>2.2873392209999999</v>
      </c>
      <c r="T81" s="11">
        <v>1.4021516270000001</v>
      </c>
      <c r="U81" s="11">
        <v>3.7072356590000002</v>
      </c>
      <c r="V81" s="11">
        <v>3.8965516920000001</v>
      </c>
      <c r="W81" s="11">
        <v>5.2550060829999996</v>
      </c>
      <c r="X81" s="11">
        <v>5.1082615220000003</v>
      </c>
      <c r="Y81" s="11">
        <v>1.9230765590000001</v>
      </c>
      <c r="Z81" s="11">
        <v>-0.97684981999999998</v>
      </c>
      <c r="AA81" s="11">
        <v>2.391892071</v>
      </c>
      <c r="AB81" s="11">
        <v>1.544146496</v>
      </c>
      <c r="AC81" s="11">
        <v>0.80582289100000004</v>
      </c>
      <c r="AD81" s="11">
        <v>1.792160821</v>
      </c>
      <c r="AE81" s="11">
        <v>2.0139327850000002</v>
      </c>
      <c r="AF81" s="11">
        <v>1.8872611539999999</v>
      </c>
      <c r="AG81" s="11">
        <v>2.9125029640000002</v>
      </c>
      <c r="AH81" s="11">
        <v>1.681468481</v>
      </c>
      <c r="AI81" s="11">
        <v>-0.19797382999999999</v>
      </c>
      <c r="AJ81" s="11">
        <v>-0.70011668999999999</v>
      </c>
      <c r="AK81" s="11">
        <v>1.175088132</v>
      </c>
      <c r="AL81" s="11">
        <v>0.73170716400000002</v>
      </c>
      <c r="AM81" s="11">
        <v>3.8164419129999998</v>
      </c>
      <c r="AN81" s="11">
        <v>2.9764551309999998</v>
      </c>
      <c r="AO81" s="11">
        <v>0.95987913400000002</v>
      </c>
      <c r="AP81" s="11">
        <v>-5.6938363399999998</v>
      </c>
      <c r="AQ81" s="11">
        <v>4.1798824989999996</v>
      </c>
      <c r="AR81" s="11">
        <v>3.9251927050000002</v>
      </c>
      <c r="AS81" s="11">
        <v>0.41849759399999997</v>
      </c>
      <c r="AT81" s="11">
        <v>0.43759130299999999</v>
      </c>
      <c r="AU81" s="11">
        <v>2.2095434310000002</v>
      </c>
      <c r="AV81" s="11">
        <v>1.4919315280000001</v>
      </c>
      <c r="AW81" s="11">
        <v>2.2299998680000002</v>
      </c>
      <c r="AX81" s="11">
        <v>2.6802311140000001</v>
      </c>
      <c r="AY81" s="11">
        <v>0.98123260599999995</v>
      </c>
      <c r="AZ81" s="11">
        <v>1.0754716360000001</v>
      </c>
      <c r="BA81" s="11">
        <v>-3.82676872</v>
      </c>
      <c r="BB81" s="11">
        <v>3.1638199419999999</v>
      </c>
      <c r="BC81" s="11">
        <v>1.8062089670000001</v>
      </c>
    </row>
    <row r="82" spans="1:57" outlineLevel="1" x14ac:dyDescent="0.25">
      <c r="A82" s="23" t="s">
        <v>60</v>
      </c>
      <c r="C82" s="11">
        <v>3.4502493639999998</v>
      </c>
      <c r="D82" s="11">
        <v>5.2409744829999996</v>
      </c>
      <c r="E82" s="11">
        <v>5.4849331220000002</v>
      </c>
      <c r="F82" s="11">
        <v>7.0320239899999999</v>
      </c>
      <c r="G82" s="11">
        <v>6.98643109</v>
      </c>
      <c r="H82" s="11">
        <v>5.9103362600000002</v>
      </c>
      <c r="I82" s="11">
        <v>4.2466310229999999</v>
      </c>
      <c r="J82" s="11">
        <v>3.7341624059999998</v>
      </c>
      <c r="K82" s="11">
        <v>2.718696961</v>
      </c>
      <c r="L82" s="11">
        <v>4.0436200600000003</v>
      </c>
      <c r="M82" s="11">
        <v>5.4410575400000001</v>
      </c>
      <c r="N82" s="11">
        <v>6.3442427769999998</v>
      </c>
      <c r="O82" s="11">
        <v>5.2410450720000004</v>
      </c>
      <c r="P82" s="11">
        <v>3.293414743</v>
      </c>
      <c r="Q82" s="11">
        <v>2.4057933990000002</v>
      </c>
      <c r="R82" s="11">
        <v>2.0662330120000001</v>
      </c>
      <c r="S82" s="11">
        <v>-0.12941336000000001</v>
      </c>
      <c r="T82" s="11">
        <v>0.24990610899999999</v>
      </c>
      <c r="U82" s="11">
        <v>1.2741189399999999</v>
      </c>
      <c r="V82" s="11">
        <v>2.7805695560000001</v>
      </c>
      <c r="W82" s="11">
        <v>2.696468243</v>
      </c>
      <c r="X82" s="11">
        <v>4.0470325980000004</v>
      </c>
      <c r="Y82" s="11">
        <v>5.0569779669999999</v>
      </c>
      <c r="Z82" s="11">
        <v>4.4745765080000002</v>
      </c>
      <c r="AA82" s="11">
        <v>2.6930564000000001</v>
      </c>
      <c r="AB82" s="11">
        <v>1.7061604130000001</v>
      </c>
      <c r="AC82" s="11">
        <v>1.4497270200000001</v>
      </c>
      <c r="AD82" s="11">
        <v>1.9393719890000001</v>
      </c>
      <c r="AE82" s="11">
        <v>0.91118353500000004</v>
      </c>
      <c r="AF82" s="11">
        <v>0.58543306399999995</v>
      </c>
      <c r="AG82" s="11">
        <v>1.4402683869999999</v>
      </c>
      <c r="AH82" s="11">
        <v>1.9838573129999999</v>
      </c>
      <c r="AI82" s="11">
        <v>1.420806156</v>
      </c>
      <c r="AJ82" s="11">
        <v>1.034222186</v>
      </c>
      <c r="AK82" s="11">
        <v>1.665736967</v>
      </c>
      <c r="AL82" s="11">
        <v>1.546911148</v>
      </c>
      <c r="AM82" s="11">
        <v>1.5774264280000001</v>
      </c>
      <c r="AN82" s="11">
        <v>2.2983440069999999</v>
      </c>
      <c r="AO82" s="11">
        <v>2.6283798200000001</v>
      </c>
      <c r="AP82" s="11">
        <v>0.31273900700000001</v>
      </c>
      <c r="AQ82" s="11">
        <v>1.1038103779999999</v>
      </c>
      <c r="AR82" s="11">
        <v>2.0751728370000002</v>
      </c>
      <c r="AS82" s="11">
        <v>2.0084888479999998</v>
      </c>
      <c r="AT82" s="11">
        <v>1.504723303</v>
      </c>
      <c r="AU82" s="11">
        <v>0.90679399999999999</v>
      </c>
      <c r="AV82" s="11">
        <v>0.51442613699999995</v>
      </c>
      <c r="AW82" s="11">
        <v>0.49174700799999999</v>
      </c>
      <c r="AX82" s="11">
        <v>1.5094948509999999</v>
      </c>
      <c r="AY82" s="11">
        <v>1.732168798</v>
      </c>
      <c r="AZ82" s="11">
        <v>1.4456597689999999</v>
      </c>
      <c r="BA82" s="11">
        <v>0.14487792599999999</v>
      </c>
      <c r="BB82" s="11">
        <v>3.0666666669999998</v>
      </c>
      <c r="BC82" s="11">
        <v>6.8725743860000001</v>
      </c>
    </row>
    <row r="83" spans="1:57" outlineLevel="1" x14ac:dyDescent="0.25">
      <c r="A83" s="23" t="s">
        <v>62</v>
      </c>
      <c r="C83" s="11">
        <v>16.253721200000001</v>
      </c>
      <c r="D83" s="11">
        <v>17.352833700000001</v>
      </c>
      <c r="E83" s="11">
        <v>17.708887799999999</v>
      </c>
      <c r="F83" s="11">
        <v>18.393044199999999</v>
      </c>
      <c r="G83" s="11">
        <v>19.821396199999999</v>
      </c>
      <c r="H83" s="11">
        <v>20.938332899999999</v>
      </c>
      <c r="I83" s="11">
        <v>20.406667899999999</v>
      </c>
      <c r="J83" s="11">
        <v>20.369233699999999</v>
      </c>
      <c r="K83" s="11">
        <v>20.490551799999999</v>
      </c>
      <c r="L83" s="11">
        <v>20.402096799999999</v>
      </c>
      <c r="M83" s="11">
        <v>20.8850044</v>
      </c>
      <c r="N83" s="11">
        <v>21.4278266</v>
      </c>
      <c r="O83" s="11">
        <v>21.119067999999999</v>
      </c>
      <c r="P83" s="11">
        <v>20.8644262</v>
      </c>
      <c r="Q83" s="11">
        <v>20.6631553</v>
      </c>
      <c r="R83" s="11">
        <v>20.592506499999999</v>
      </c>
      <c r="S83" s="11">
        <v>20.4753142</v>
      </c>
      <c r="T83" s="11">
        <v>20.692510500000001</v>
      </c>
      <c r="U83" s="11">
        <v>20.443442999999998</v>
      </c>
      <c r="V83" s="11">
        <v>19.481082799999999</v>
      </c>
      <c r="W83" s="11">
        <v>19.100318600000001</v>
      </c>
      <c r="X83" s="11">
        <v>18.676945400000001</v>
      </c>
      <c r="Y83" s="11">
        <v>19.221120299999999</v>
      </c>
      <c r="Z83" s="11">
        <v>19.3518154</v>
      </c>
      <c r="AA83" s="11">
        <v>19.314039000000001</v>
      </c>
      <c r="AB83" s="11">
        <v>19.424155899999999</v>
      </c>
      <c r="AC83" s="11">
        <v>19.712550400000001</v>
      </c>
      <c r="AD83" s="11">
        <v>19.3548683</v>
      </c>
      <c r="AE83" s="11">
        <v>19.098152299999999</v>
      </c>
      <c r="AF83" s="11">
        <v>19.246703100000001</v>
      </c>
      <c r="AG83" s="11">
        <v>19.0445168</v>
      </c>
      <c r="AH83" s="11">
        <v>18.948926100000001</v>
      </c>
      <c r="AI83" s="11">
        <v>19.231570600000001</v>
      </c>
      <c r="AJ83" s="11">
        <v>19.325637400000002</v>
      </c>
      <c r="AK83" s="11">
        <v>18.8173806</v>
      </c>
      <c r="AL83" s="11">
        <v>18.775908900000001</v>
      </c>
      <c r="AM83" s="11">
        <v>18.327770999999998</v>
      </c>
      <c r="AN83" s="11">
        <v>17.855053900000001</v>
      </c>
      <c r="AO83" s="11">
        <v>18.255559600000002</v>
      </c>
      <c r="AP83" s="11">
        <v>19.991699799999999</v>
      </c>
      <c r="AQ83" s="11">
        <v>19.5632117</v>
      </c>
      <c r="AR83" s="11">
        <v>19.069929800000001</v>
      </c>
      <c r="AS83" s="11">
        <v>19.276875799999999</v>
      </c>
      <c r="AT83" s="11">
        <v>19.6309246</v>
      </c>
      <c r="AU83" s="11">
        <v>19.589025199999998</v>
      </c>
      <c r="AV83" s="11">
        <v>19.691756600000001</v>
      </c>
      <c r="AW83" s="11">
        <v>19.901203899999999</v>
      </c>
      <c r="AX83" s="11">
        <v>19.840442500000002</v>
      </c>
      <c r="AY83" s="11">
        <v>19.882838799999998</v>
      </c>
      <c r="AZ83" s="11">
        <v>20.251172199999999</v>
      </c>
      <c r="BA83" s="11">
        <v>22.024308600000001</v>
      </c>
      <c r="BB83" s="11">
        <v>22.027781999999998</v>
      </c>
      <c r="BC83" s="11">
        <v>21.948999300000001</v>
      </c>
    </row>
    <row r="84" spans="1:57" outlineLevel="1" x14ac:dyDescent="0.25">
      <c r="A84" s="23" t="s">
        <v>64</v>
      </c>
      <c r="C84" s="11"/>
      <c r="D84" s="11"/>
      <c r="E84" s="11"/>
      <c r="F84" s="11"/>
      <c r="G84" s="11"/>
      <c r="H84" s="11"/>
      <c r="I84" s="11"/>
      <c r="J84" s="11"/>
      <c r="K84" s="11"/>
      <c r="L84" s="11"/>
      <c r="M84" s="11"/>
      <c r="N84" s="11"/>
      <c r="O84" s="11"/>
      <c r="P84" s="11"/>
      <c r="Q84" s="11"/>
      <c r="R84" s="11"/>
      <c r="S84" s="11"/>
      <c r="T84" s="11"/>
      <c r="U84" s="11"/>
      <c r="V84" s="11"/>
      <c r="W84" s="11">
        <v>20.930589600000001</v>
      </c>
    </row>
    <row r="85" spans="1:57" outlineLevel="1" x14ac:dyDescent="0.25">
      <c r="A85" s="23" t="s">
        <v>67</v>
      </c>
      <c r="C85" s="11">
        <v>28.116652420000001</v>
      </c>
      <c r="D85" s="11">
        <v>26.838150809999998</v>
      </c>
      <c r="E85" s="11">
        <v>25.855206710000001</v>
      </c>
      <c r="F85" s="11">
        <v>25.644619200000001</v>
      </c>
      <c r="G85" s="11">
        <v>24.473962369999999</v>
      </c>
      <c r="H85" s="11">
        <v>20.89914156</v>
      </c>
      <c r="I85" s="11">
        <v>21.526185439999999</v>
      </c>
      <c r="J85" s="11">
        <v>21.272785750000001</v>
      </c>
      <c r="K85" s="11">
        <v>21.738964559999999</v>
      </c>
      <c r="L85" s="11">
        <v>21.522865790000001</v>
      </c>
      <c r="M85" s="11">
        <v>20.285274080000001</v>
      </c>
      <c r="N85" s="11">
        <v>19.179530110000002</v>
      </c>
      <c r="O85" s="11">
        <v>19.582216679999998</v>
      </c>
      <c r="P85" s="11">
        <v>19.726116579999999</v>
      </c>
      <c r="Q85" s="11">
        <v>20.129646470000001</v>
      </c>
      <c r="R85" s="11">
        <v>20.825192779999998</v>
      </c>
      <c r="S85" s="11">
        <v>22.413738110000001</v>
      </c>
      <c r="T85" s="11">
        <v>21.77889897</v>
      </c>
      <c r="U85" s="11">
        <v>22.516789230000001</v>
      </c>
      <c r="V85" s="11">
        <v>23.385659279999999</v>
      </c>
      <c r="W85" s="11">
        <v>24.557967130000002</v>
      </c>
      <c r="X85" s="11">
        <v>25.284777399999999</v>
      </c>
      <c r="Y85" s="11">
        <v>24.758586650000002</v>
      </c>
      <c r="Z85" s="11">
        <v>23.988657199999999</v>
      </c>
      <c r="AA85" s="11">
        <v>24.494001260000001</v>
      </c>
      <c r="AB85" s="11">
        <v>24.733586330000001</v>
      </c>
      <c r="AC85" s="11">
        <v>23.97672506</v>
      </c>
      <c r="AD85" s="11">
        <v>24.453407439999999</v>
      </c>
      <c r="AE85" s="11">
        <v>25.249302530000001</v>
      </c>
      <c r="AF85" s="11">
        <v>24.55605298</v>
      </c>
      <c r="AG85" s="11">
        <v>24.656226140000001</v>
      </c>
      <c r="AH85" s="11">
        <v>24.587027169999999</v>
      </c>
      <c r="AI85" s="11">
        <v>25.02665915</v>
      </c>
      <c r="AJ85" s="11">
        <v>24.210899950000002</v>
      </c>
      <c r="AK85" s="11">
        <v>25.039601860000001</v>
      </c>
      <c r="AL85" s="11">
        <v>24.685553970000001</v>
      </c>
      <c r="AM85" s="11">
        <v>25.986801280000002</v>
      </c>
      <c r="AN85" s="11">
        <v>28.15102718</v>
      </c>
      <c r="AO85" s="11">
        <v>27.519762499999999</v>
      </c>
      <c r="AP85" s="11">
        <v>23.567564690000001</v>
      </c>
      <c r="AQ85" s="11">
        <v>25.328107939999999</v>
      </c>
      <c r="AR85" s="11">
        <v>26.543384960000001</v>
      </c>
      <c r="AS85" s="11">
        <v>25.816173769999999</v>
      </c>
      <c r="AT85" s="11">
        <v>25.812225439999999</v>
      </c>
      <c r="AU85" s="11">
        <v>26.9887239</v>
      </c>
      <c r="AV85" s="11">
        <v>27.338195349999999</v>
      </c>
      <c r="AW85" s="11">
        <v>27.344309259999999</v>
      </c>
      <c r="AX85" s="11">
        <v>28.05115146</v>
      </c>
      <c r="AY85" s="11">
        <v>28.017441949999998</v>
      </c>
      <c r="AZ85" s="11">
        <v>27.80651735</v>
      </c>
      <c r="BA85" s="11">
        <v>27.775881170000002</v>
      </c>
      <c r="BB85" s="11">
        <v>28.614521280000002</v>
      </c>
      <c r="BC85" s="11">
        <v>26.996215960000001</v>
      </c>
    </row>
    <row r="86" spans="1:57" outlineLevel="1" x14ac:dyDescent="0.25">
      <c r="A86" s="23" t="s">
        <v>69</v>
      </c>
      <c r="C86" s="11"/>
      <c r="D86" s="11">
        <v>4.2634430000000001E-2</v>
      </c>
      <c r="E86" s="11">
        <v>0.113320687</v>
      </c>
      <c r="F86" s="11">
        <v>1.0494777710000001</v>
      </c>
      <c r="G86" s="11">
        <v>2.0401704629999999</v>
      </c>
      <c r="H86" s="11">
        <v>0.63131159000000003</v>
      </c>
      <c r="I86" s="11">
        <v>0.72074073400000005</v>
      </c>
      <c r="J86" s="11">
        <v>0.65024003399999997</v>
      </c>
      <c r="K86" s="11">
        <v>1.2529833930000001</v>
      </c>
      <c r="L86" s="11">
        <v>-0.61118653999999994</v>
      </c>
      <c r="M86" s="11">
        <v>-1.64744051</v>
      </c>
      <c r="N86" s="11">
        <v>-0.66269816000000004</v>
      </c>
      <c r="O86" s="11">
        <v>0.70976829399999997</v>
      </c>
      <c r="P86" s="11">
        <v>0.56401605499999996</v>
      </c>
      <c r="Q86" s="11">
        <v>1.2705275920000001</v>
      </c>
      <c r="R86" s="11">
        <v>2.4564088220000002</v>
      </c>
      <c r="S86" s="11">
        <v>3.6952076639999998</v>
      </c>
      <c r="T86" s="11">
        <v>3.4060494920000002</v>
      </c>
      <c r="U86" s="11">
        <v>3.850969289</v>
      </c>
      <c r="V86" s="11">
        <v>4.0782003209999997</v>
      </c>
      <c r="W86" s="11">
        <v>2.6221547649999999</v>
      </c>
      <c r="X86" s="11">
        <v>-1.4213380600000001</v>
      </c>
      <c r="Y86" s="11">
        <v>-1.1848102300000001</v>
      </c>
      <c r="Z86" s="11">
        <v>-1.03354886</v>
      </c>
      <c r="AA86" s="11">
        <v>-1.51677496</v>
      </c>
      <c r="AB86" s="11">
        <v>-1.24492969</v>
      </c>
      <c r="AC86" s="11">
        <v>-0.68148255999999996</v>
      </c>
      <c r="AD86" s="11">
        <v>-0.52083621000000002</v>
      </c>
      <c r="AE86" s="11">
        <v>-0.69831394999999996</v>
      </c>
      <c r="AF86" s="11">
        <v>-1.4298591199999999</v>
      </c>
      <c r="AG86" s="11">
        <v>-1.7404660999999999</v>
      </c>
      <c r="AH86" s="11">
        <v>-0.36486375999999998</v>
      </c>
      <c r="AI86" s="11">
        <v>1.9110326580000001</v>
      </c>
      <c r="AJ86" s="11">
        <v>1.4384691350000001</v>
      </c>
      <c r="AK86" s="11">
        <v>4.5305576460000001</v>
      </c>
      <c r="AL86" s="11">
        <v>4.6748714820000004</v>
      </c>
      <c r="AM86" s="11">
        <v>5.7931100349999998</v>
      </c>
      <c r="AN86" s="11">
        <v>6.8828434410000003</v>
      </c>
      <c r="AO86" s="11">
        <v>5.6938583710000001</v>
      </c>
      <c r="AP86" s="11">
        <v>5.8962032750000004</v>
      </c>
      <c r="AQ86" s="11">
        <v>5.7703256180000002</v>
      </c>
      <c r="AR86" s="11">
        <v>6.1870418669999996</v>
      </c>
      <c r="AS86" s="11">
        <v>7.1318581400000003</v>
      </c>
      <c r="AT86" s="11">
        <v>6.5719639970000001</v>
      </c>
      <c r="AU86" s="11">
        <v>7.1848726279999999</v>
      </c>
      <c r="AV86" s="11">
        <v>8.5795411230000003</v>
      </c>
      <c r="AW86" s="11">
        <v>8.6158814419999992</v>
      </c>
      <c r="AX86" s="11">
        <v>7.8479532809999997</v>
      </c>
      <c r="AY86" s="11">
        <v>7.9731451780000002</v>
      </c>
      <c r="AZ86" s="11">
        <v>8.1737650370000008</v>
      </c>
      <c r="BA86" s="11">
        <v>7.0959236140000002</v>
      </c>
      <c r="BB86" s="11">
        <v>7.712252994</v>
      </c>
      <c r="BC86" s="11">
        <v>4.2243717150000002</v>
      </c>
    </row>
    <row r="87" spans="1:57" outlineLevel="1" x14ac:dyDescent="0.25">
      <c r="A87" s="23" t="s">
        <v>72</v>
      </c>
      <c r="X87" s="5">
        <v>73.599999999999994</v>
      </c>
      <c r="Y87" s="5">
        <v>78.599999999999994</v>
      </c>
      <c r="Z87" s="5">
        <v>81.599999999999994</v>
      </c>
      <c r="AA87" s="5">
        <v>82</v>
      </c>
      <c r="AB87" s="5">
        <v>83.9</v>
      </c>
      <c r="AC87" s="5">
        <v>84.1</v>
      </c>
      <c r="AD87" s="5">
        <v>83.1</v>
      </c>
      <c r="AE87" s="5">
        <v>83.3</v>
      </c>
      <c r="AF87" s="5">
        <v>84</v>
      </c>
      <c r="AG87" s="5">
        <v>84.8</v>
      </c>
      <c r="AH87" s="5">
        <v>84.8</v>
      </c>
      <c r="AI87" s="5">
        <v>85.6</v>
      </c>
      <c r="AJ87" s="5">
        <v>86.7</v>
      </c>
      <c r="AK87" s="5">
        <v>86.3</v>
      </c>
      <c r="AL87" s="5">
        <v>85.8</v>
      </c>
      <c r="AM87" s="5">
        <v>84.1</v>
      </c>
      <c r="AN87" s="5">
        <v>84</v>
      </c>
      <c r="AO87" s="5">
        <v>86.3</v>
      </c>
      <c r="AP87" s="5">
        <v>91.9</v>
      </c>
      <c r="AQ87" s="5">
        <v>90.8</v>
      </c>
      <c r="AR87" s="5">
        <v>91.1</v>
      </c>
      <c r="AS87" s="5">
        <v>94.2</v>
      </c>
      <c r="AT87" s="5">
        <v>96.4</v>
      </c>
      <c r="AU87" s="5">
        <v>97.8</v>
      </c>
      <c r="AV87" s="5">
        <v>100</v>
      </c>
      <c r="AW87" s="5">
        <v>101.3</v>
      </c>
      <c r="AX87" s="5">
        <v>102.6</v>
      </c>
      <c r="AY87" s="5">
        <v>106.1</v>
      </c>
      <c r="AZ87" s="5">
        <v>109.5</v>
      </c>
      <c r="BA87" s="5">
        <v>113.5</v>
      </c>
      <c r="BB87" s="5">
        <v>113.5</v>
      </c>
      <c r="BC87" s="5">
        <v>117.4</v>
      </c>
    </row>
    <row r="88" spans="1:57" outlineLevel="1" x14ac:dyDescent="0.25">
      <c r="A88" s="23" t="s">
        <v>49</v>
      </c>
      <c r="AL88" s="5">
        <v>57.6</v>
      </c>
      <c r="AM88" s="5">
        <v>58.6</v>
      </c>
      <c r="AN88" s="5">
        <v>59.3</v>
      </c>
      <c r="AO88" s="5">
        <v>59.4</v>
      </c>
      <c r="AP88" s="5">
        <v>57.4</v>
      </c>
      <c r="AQ88" s="5">
        <v>59.3</v>
      </c>
      <c r="AR88" s="5">
        <v>60.7</v>
      </c>
      <c r="AS88" s="5">
        <v>61.1</v>
      </c>
      <c r="AT88" s="5">
        <v>61.5</v>
      </c>
      <c r="AU88" s="5">
        <v>62.5</v>
      </c>
      <c r="AV88" s="5">
        <v>63.5</v>
      </c>
      <c r="AW88" s="5">
        <v>63</v>
      </c>
      <c r="AX88" s="5">
        <v>65.099999999999994</v>
      </c>
      <c r="AY88" s="5">
        <v>65.3</v>
      </c>
      <c r="AZ88" s="5">
        <v>65.400000000000006</v>
      </c>
      <c r="BA88" s="5">
        <v>67.8</v>
      </c>
      <c r="BB88" s="5">
        <v>68.7</v>
      </c>
      <c r="BC88" s="5">
        <v>68.8</v>
      </c>
      <c r="BD88" s="5">
        <v>68.099999999999994</v>
      </c>
      <c r="BE88" s="5">
        <v>69.400000000000006</v>
      </c>
    </row>
    <row r="89" spans="1:57" outlineLevel="1" x14ac:dyDescent="0.25">
      <c r="A89" s="23" t="s">
        <v>52</v>
      </c>
      <c r="C89" s="5">
        <v>8.3000000000000007</v>
      </c>
      <c r="D89" s="5">
        <v>8</v>
      </c>
      <c r="E89" s="5">
        <v>7.9</v>
      </c>
      <c r="F89" s="5">
        <v>9.3000000000000007</v>
      </c>
      <c r="G89" s="5">
        <v>10.4</v>
      </c>
      <c r="H89" s="5">
        <v>8.6999999999999993</v>
      </c>
      <c r="I89" s="5">
        <v>8</v>
      </c>
      <c r="J89" s="5">
        <v>6.5</v>
      </c>
      <c r="K89" s="5">
        <v>6.1</v>
      </c>
      <c r="L89" s="5">
        <v>7.6</v>
      </c>
      <c r="M89" s="5">
        <v>8.4</v>
      </c>
      <c r="N89" s="5">
        <v>10.1</v>
      </c>
      <c r="O89" s="5">
        <v>8.9</v>
      </c>
      <c r="P89" s="5">
        <v>8.1</v>
      </c>
      <c r="Q89" s="5">
        <v>8</v>
      </c>
      <c r="R89" s="5">
        <v>7</v>
      </c>
      <c r="S89" s="5">
        <v>6.2</v>
      </c>
      <c r="T89" s="5">
        <v>6.3</v>
      </c>
      <c r="U89" s="5">
        <v>6.5</v>
      </c>
      <c r="V89" s="5">
        <v>7</v>
      </c>
      <c r="W89" s="5">
        <v>8.6999999999999993</v>
      </c>
      <c r="X89" s="5">
        <v>8.4</v>
      </c>
      <c r="Y89" s="5">
        <v>7.8</v>
      </c>
      <c r="Z89" s="5">
        <v>6.5</v>
      </c>
      <c r="AA89" s="5">
        <v>6.9</v>
      </c>
      <c r="AB89" s="5">
        <v>6.9</v>
      </c>
      <c r="AC89" s="5">
        <v>6.2</v>
      </c>
      <c r="AD89" s="5">
        <v>5.6</v>
      </c>
      <c r="AE89" s="5">
        <v>4.5999999999999996</v>
      </c>
      <c r="AF89" s="5">
        <v>4.5</v>
      </c>
      <c r="AG89" s="5">
        <v>5.3</v>
      </c>
      <c r="AH89" s="5">
        <v>4.8</v>
      </c>
      <c r="AI89" s="5">
        <v>4.8</v>
      </c>
      <c r="AJ89" s="5">
        <v>4.0999999999999996</v>
      </c>
      <c r="AK89" s="5">
        <v>4</v>
      </c>
      <c r="AL89" s="5">
        <v>3.4</v>
      </c>
      <c r="AM89" s="5">
        <v>3.8</v>
      </c>
      <c r="AN89" s="5">
        <v>4.2</v>
      </c>
      <c r="AO89" s="5">
        <v>4</v>
      </c>
      <c r="AP89" s="5">
        <v>3.2</v>
      </c>
      <c r="AQ89" s="5">
        <v>2.7</v>
      </c>
      <c r="AR89" s="5">
        <v>2.6</v>
      </c>
      <c r="AS89" s="5">
        <v>1.5</v>
      </c>
      <c r="AT89" s="5">
        <v>1.6</v>
      </c>
      <c r="AU89" s="5">
        <v>1.2</v>
      </c>
      <c r="AV89" s="5">
        <v>0.5</v>
      </c>
      <c r="AW89" s="5">
        <v>0.1</v>
      </c>
      <c r="AX89" s="5">
        <v>0.3</v>
      </c>
      <c r="AY89" s="5">
        <v>0.4</v>
      </c>
      <c r="AZ89" s="5">
        <v>-0.3</v>
      </c>
      <c r="BA89" s="5">
        <v>-0.5</v>
      </c>
      <c r="BB89" s="5">
        <v>-0.4</v>
      </c>
      <c r="BC89" s="5">
        <v>1.1000000000000001</v>
      </c>
      <c r="BD89" s="5">
        <v>2.4</v>
      </c>
    </row>
    <row r="90" spans="1:57" outlineLevel="1" x14ac:dyDescent="0.25"/>
    <row r="91" spans="1:57" outlineLevel="1" x14ac:dyDescent="0.25"/>
    <row r="92" spans="1:57" x14ac:dyDescent="0.25">
      <c r="A92" s="21" t="s">
        <v>601</v>
      </c>
    </row>
    <row r="93" spans="1:57" outlineLevel="1" x14ac:dyDescent="0.25">
      <c r="A93" s="23" t="s">
        <v>33</v>
      </c>
      <c r="B93" s="5" t="s">
        <v>602</v>
      </c>
      <c r="C93" s="11">
        <v>78169289</v>
      </c>
      <c r="D93" s="11">
        <v>78312842</v>
      </c>
      <c r="E93" s="11">
        <v>78688452</v>
      </c>
      <c r="F93" s="11">
        <v>78936666</v>
      </c>
      <c r="G93" s="11">
        <v>78967433</v>
      </c>
      <c r="H93" s="11">
        <v>78673554</v>
      </c>
      <c r="I93" s="11">
        <v>78336950</v>
      </c>
      <c r="J93" s="11">
        <v>78159814</v>
      </c>
      <c r="K93" s="11">
        <v>78091820</v>
      </c>
      <c r="L93" s="11">
        <v>78126350</v>
      </c>
      <c r="M93" s="11">
        <v>78288576</v>
      </c>
      <c r="N93" s="11">
        <v>78407907</v>
      </c>
      <c r="O93" s="11">
        <v>78333366</v>
      </c>
      <c r="P93" s="11">
        <v>78128282</v>
      </c>
      <c r="Q93" s="11">
        <v>77858685</v>
      </c>
      <c r="R93" s="11">
        <v>77684873</v>
      </c>
      <c r="S93" s="11">
        <v>77720436</v>
      </c>
      <c r="T93" s="11">
        <v>77839920</v>
      </c>
      <c r="U93" s="11">
        <v>78144619</v>
      </c>
      <c r="V93" s="11">
        <v>78751283</v>
      </c>
      <c r="W93" s="11">
        <v>79433029</v>
      </c>
      <c r="X93" s="11">
        <v>80013896</v>
      </c>
      <c r="Y93" s="11">
        <v>80624598</v>
      </c>
      <c r="Z93" s="11">
        <v>81156363</v>
      </c>
      <c r="AA93" s="11">
        <v>81438348</v>
      </c>
      <c r="AB93" s="11">
        <v>81678051</v>
      </c>
      <c r="AC93" s="11">
        <v>81914831</v>
      </c>
      <c r="AD93" s="11">
        <v>82034771</v>
      </c>
      <c r="AE93" s="11">
        <v>82047195</v>
      </c>
      <c r="AF93" s="11">
        <v>82100243</v>
      </c>
      <c r="AG93" s="11">
        <v>82211508</v>
      </c>
      <c r="AH93" s="11">
        <v>82349925</v>
      </c>
      <c r="AI93" s="11">
        <v>82488495</v>
      </c>
      <c r="AJ93" s="11">
        <v>82534176</v>
      </c>
      <c r="AK93" s="11">
        <v>82516260</v>
      </c>
      <c r="AL93" s="11">
        <v>82469422</v>
      </c>
      <c r="AM93" s="11">
        <v>82376451</v>
      </c>
      <c r="AN93" s="11">
        <v>82266372</v>
      </c>
      <c r="AO93" s="11">
        <v>82110097</v>
      </c>
      <c r="AP93" s="11">
        <v>81902307</v>
      </c>
      <c r="AQ93" s="11">
        <v>81776930</v>
      </c>
      <c r="AR93" s="11">
        <v>80274983</v>
      </c>
      <c r="AS93" s="11">
        <v>80425823</v>
      </c>
      <c r="AT93" s="11">
        <v>80645605</v>
      </c>
      <c r="AU93" s="11">
        <v>80982500</v>
      </c>
      <c r="AV93" s="11">
        <v>81686611</v>
      </c>
      <c r="AW93" s="11">
        <v>82348669</v>
      </c>
      <c r="AX93" s="11">
        <v>82657002</v>
      </c>
      <c r="AY93" s="11">
        <v>82905782</v>
      </c>
      <c r="AZ93" s="11">
        <v>83092962</v>
      </c>
      <c r="BA93" s="11">
        <v>83160871</v>
      </c>
      <c r="BB93" s="11">
        <v>83196078</v>
      </c>
      <c r="BC93" s="11">
        <v>83797985</v>
      </c>
      <c r="BD93" s="11">
        <v>83699288</v>
      </c>
    </row>
    <row r="94" spans="1:57" outlineLevel="1" x14ac:dyDescent="0.25">
      <c r="A94" s="23" t="s">
        <v>42</v>
      </c>
      <c r="B94" s="5" t="s">
        <v>603</v>
      </c>
      <c r="AM94" s="11">
        <v>39188.5</v>
      </c>
      <c r="AN94" s="11">
        <v>39290.5</v>
      </c>
      <c r="AO94" s="11">
        <v>39646.199999999997</v>
      </c>
      <c r="AP94" s="11">
        <v>39183.4</v>
      </c>
      <c r="AQ94" s="11">
        <v>38679.300000000003</v>
      </c>
      <c r="AR94" s="11">
        <v>38839.300000000003</v>
      </c>
      <c r="AS94" s="11">
        <v>39166.1</v>
      </c>
      <c r="AT94" s="11">
        <v>39410.699999999997</v>
      </c>
      <c r="AU94" s="11">
        <v>39709.599999999999</v>
      </c>
      <c r="AV94" s="11">
        <v>40257.800000000003</v>
      </c>
      <c r="AW94" s="11">
        <v>40399.699999999997</v>
      </c>
      <c r="AX94" s="11">
        <v>40722.6</v>
      </c>
      <c r="AY94" s="11">
        <v>40806.6</v>
      </c>
      <c r="AZ94" s="11">
        <v>40903.800000000003</v>
      </c>
      <c r="BA94" s="11">
        <v>40457.699999999997</v>
      </c>
      <c r="BB94" s="11">
        <v>41221.1</v>
      </c>
      <c r="BC94" s="11">
        <v>41245</v>
      </c>
    </row>
    <row r="95" spans="1:57" outlineLevel="1" x14ac:dyDescent="0.25">
      <c r="A95" s="27" t="s">
        <v>605</v>
      </c>
      <c r="B95" s="11" t="s">
        <v>606</v>
      </c>
      <c r="C95" s="11">
        <v>21.646409999999999</v>
      </c>
      <c r="D95" s="11">
        <v>22.041679999999999</v>
      </c>
      <c r="E95" s="11">
        <v>22.426629999999999</v>
      </c>
      <c r="F95" s="11">
        <v>22.792380000000001</v>
      </c>
      <c r="G95" s="11">
        <v>23.133759999999999</v>
      </c>
      <c r="H95" s="11">
        <v>23.3886</v>
      </c>
      <c r="I95" s="11">
        <v>23.5364</v>
      </c>
      <c r="J95" s="11">
        <v>23.718589999999999</v>
      </c>
      <c r="K95" s="11">
        <v>23.901859999999999</v>
      </c>
      <c r="L95" s="11">
        <v>23.98085</v>
      </c>
      <c r="M95" s="11">
        <v>23.789269999999998</v>
      </c>
      <c r="N95" s="11">
        <v>23.174600000000002</v>
      </c>
      <c r="O95" s="11">
        <v>22.340050000000002</v>
      </c>
      <c r="P95" s="11">
        <v>21.507819999999999</v>
      </c>
      <c r="Q95" s="11">
        <v>20.99183</v>
      </c>
      <c r="R95" s="11">
        <v>20.978529999999999</v>
      </c>
      <c r="S95" s="11">
        <v>21.17895</v>
      </c>
      <c r="T95" s="11">
        <v>21.348490000000002</v>
      </c>
      <c r="U95" s="11">
        <v>21.45111</v>
      </c>
      <c r="V95" s="11">
        <v>21.50835</v>
      </c>
      <c r="W95" s="11">
        <v>21.606649999999998</v>
      </c>
      <c r="X95" s="11">
        <v>21.74494</v>
      </c>
      <c r="Y95" s="11">
        <v>21.899920000000002</v>
      </c>
      <c r="Z95" s="11">
        <v>22.121980000000001</v>
      </c>
      <c r="AA95" s="11">
        <v>22.389289999999999</v>
      </c>
      <c r="AB95" s="11">
        <v>22.664580000000001</v>
      </c>
      <c r="AC95" s="11">
        <v>22.891570000000002</v>
      </c>
      <c r="AD95" s="11">
        <v>23.050930000000001</v>
      </c>
      <c r="AE95" s="11">
        <v>23.203109999999999</v>
      </c>
      <c r="AF95" s="11">
        <v>23.554929999999999</v>
      </c>
      <c r="AG95" s="11">
        <v>24.179369999999999</v>
      </c>
      <c r="AH95" s="11">
        <v>24.90448</v>
      </c>
      <c r="AI95" s="11">
        <v>25.658300000000001</v>
      </c>
      <c r="AJ95" s="11">
        <v>26.46988</v>
      </c>
      <c r="AK95" s="11">
        <v>27.44228</v>
      </c>
      <c r="AL95" s="11">
        <v>28.515930000000001</v>
      </c>
      <c r="AM95" s="11">
        <v>29.510850000000001</v>
      </c>
      <c r="AN95" s="11">
        <v>30.180160000000001</v>
      </c>
      <c r="AO95" s="11">
        <v>30.595749999999999</v>
      </c>
      <c r="AP95" s="11">
        <v>30.9709</v>
      </c>
      <c r="AQ95" s="11">
        <v>31.016010000000001</v>
      </c>
      <c r="AR95" s="11">
        <v>30.867270000000001</v>
      </c>
      <c r="AS95" s="11">
        <v>30.910299999999999</v>
      </c>
      <c r="AT95" s="11">
        <v>31.086939999999998</v>
      </c>
      <c r="AU95" s="11">
        <v>31.408770000000001</v>
      </c>
      <c r="AV95" s="11">
        <v>31.81793</v>
      </c>
      <c r="AW95" s="11">
        <v>32.22231</v>
      </c>
      <c r="AX95" s="11">
        <v>32.635939999999998</v>
      </c>
      <c r="AY95" s="11">
        <v>33.086150000000004</v>
      </c>
      <c r="AZ95" s="11">
        <v>33.622230000000002</v>
      </c>
      <c r="BA95" s="11">
        <v>34.166339999999998</v>
      </c>
      <c r="BB95" s="11">
        <v>34.664630000000002</v>
      </c>
      <c r="BC95" s="11">
        <v>35.225079999999998</v>
      </c>
      <c r="BD95" s="11">
        <v>35.955370000000002</v>
      </c>
    </row>
    <row r="96" spans="1:57" outlineLevel="1" x14ac:dyDescent="0.25">
      <c r="A96" s="27" t="s">
        <v>607</v>
      </c>
      <c r="B96" s="11" t="s">
        <v>608</v>
      </c>
      <c r="C96" s="11">
        <v>72.274000000000001</v>
      </c>
      <c r="D96" s="11">
        <v>72.331999999999994</v>
      </c>
      <c r="E96" s="11">
        <v>72.388999999999996</v>
      </c>
      <c r="F96" s="11">
        <v>72.445999999999998</v>
      </c>
      <c r="G96" s="11">
        <v>72.503</v>
      </c>
      <c r="H96" s="11">
        <v>72.56</v>
      </c>
      <c r="I96" s="11">
        <v>72.617000000000004</v>
      </c>
      <c r="J96" s="11">
        <v>72.674000000000007</v>
      </c>
      <c r="K96" s="11">
        <v>72.73</v>
      </c>
      <c r="L96" s="11">
        <v>72.787000000000006</v>
      </c>
      <c r="M96" s="11">
        <v>72.843999999999994</v>
      </c>
      <c r="N96" s="11">
        <v>72.989000000000004</v>
      </c>
      <c r="O96" s="11">
        <v>73.106999999999999</v>
      </c>
      <c r="P96" s="11">
        <v>73.102999999999994</v>
      </c>
      <c r="Q96" s="11">
        <v>72.942999999999998</v>
      </c>
      <c r="R96" s="11">
        <v>72.710999999999999</v>
      </c>
      <c r="S96" s="11">
        <v>72.617000000000004</v>
      </c>
      <c r="T96" s="11">
        <v>72.835999999999999</v>
      </c>
      <c r="U96" s="11">
        <v>72.998999999999995</v>
      </c>
      <c r="V96" s="11">
        <v>72.975999999999999</v>
      </c>
      <c r="W96" s="11">
        <v>73.117999999999995</v>
      </c>
      <c r="X96" s="11">
        <v>73.269000000000005</v>
      </c>
      <c r="Y96" s="11">
        <v>73.36</v>
      </c>
      <c r="Z96" s="11">
        <v>73.497</v>
      </c>
      <c r="AA96" s="11">
        <v>73.709999999999994</v>
      </c>
      <c r="AB96" s="11">
        <v>73.921999999999997</v>
      </c>
      <c r="AC96" s="11">
        <v>74.132999999999996</v>
      </c>
      <c r="AD96" s="11">
        <v>74.341999999999999</v>
      </c>
      <c r="AE96" s="11">
        <v>74.551000000000002</v>
      </c>
      <c r="AF96" s="11">
        <v>74.757999999999996</v>
      </c>
      <c r="AG96" s="11">
        <v>74.965000000000003</v>
      </c>
      <c r="AH96" s="11">
        <v>75.17</v>
      </c>
      <c r="AI96" s="11">
        <v>75.373999999999995</v>
      </c>
      <c r="AJ96" s="11">
        <v>75.576999999999998</v>
      </c>
      <c r="AK96" s="11">
        <v>75.778999999999996</v>
      </c>
      <c r="AL96" s="11">
        <v>75.98</v>
      </c>
      <c r="AM96" s="11">
        <v>76.179000000000002</v>
      </c>
      <c r="AN96" s="11">
        <v>76.378</v>
      </c>
      <c r="AO96" s="11">
        <v>76.575000000000003</v>
      </c>
      <c r="AP96" s="11">
        <v>76.771000000000001</v>
      </c>
      <c r="AQ96" s="11">
        <v>76.965999999999994</v>
      </c>
      <c r="AR96" s="11">
        <v>77.16</v>
      </c>
      <c r="AS96" s="11">
        <v>77.17</v>
      </c>
      <c r="AT96" s="11">
        <v>77.180000000000007</v>
      </c>
      <c r="AU96" s="11">
        <v>77.19</v>
      </c>
      <c r="AV96" s="11">
        <v>77.2</v>
      </c>
      <c r="AW96" s="11">
        <v>77.224000000000004</v>
      </c>
      <c r="AX96" s="11">
        <v>77.260999999999996</v>
      </c>
      <c r="AY96" s="11">
        <v>77.311999999999998</v>
      </c>
      <c r="AZ96" s="11">
        <v>77.376000000000005</v>
      </c>
      <c r="BA96" s="11">
        <v>77.453000000000003</v>
      </c>
      <c r="BB96" s="11">
        <v>77.543999999999997</v>
      </c>
      <c r="BC96" s="11">
        <v>77.647999999999996</v>
      </c>
      <c r="BD96" s="11">
        <v>77.765000000000001</v>
      </c>
    </row>
    <row r="97" spans="1:2" outlineLevel="1" x14ac:dyDescent="0.25">
      <c r="A97" s="27" t="s">
        <v>609</v>
      </c>
    </row>
    <row r="98" spans="1:2" outlineLevel="1" x14ac:dyDescent="0.25">
      <c r="A98" s="27"/>
    </row>
    <row r="99" spans="1:2" outlineLevel="1" x14ac:dyDescent="0.25">
      <c r="A99" s="27"/>
    </row>
    <row r="100" spans="1:2" x14ac:dyDescent="0.25">
      <c r="A100" s="21" t="s">
        <v>611</v>
      </c>
      <c r="B100" s="15"/>
    </row>
    <row r="101" spans="1:2" x14ac:dyDescent="0.25">
      <c r="A101" s="22" t="s">
        <v>612</v>
      </c>
      <c r="B101" s="15"/>
    </row>
    <row r="102" spans="1:2" x14ac:dyDescent="0.25">
      <c r="A102" s="23" t="s">
        <v>395</v>
      </c>
      <c r="B102" s="15"/>
    </row>
    <row r="103" spans="1:2" x14ac:dyDescent="0.25">
      <c r="A103" s="23" t="s">
        <v>463</v>
      </c>
      <c r="B103" s="15"/>
    </row>
    <row r="104" spans="1:2" x14ac:dyDescent="0.25">
      <c r="A104" s="23" t="s">
        <v>465</v>
      </c>
      <c r="B104" s="15"/>
    </row>
    <row r="105" spans="1:2" x14ac:dyDescent="0.25">
      <c r="A105" s="23" t="s">
        <v>467</v>
      </c>
      <c r="B105" s="15"/>
    </row>
    <row r="106" spans="1:2" x14ac:dyDescent="0.25">
      <c r="A106" s="23" t="s">
        <v>469</v>
      </c>
      <c r="B106" s="15"/>
    </row>
    <row r="107" spans="1:2" x14ac:dyDescent="0.25">
      <c r="A107" s="23" t="s">
        <v>470</v>
      </c>
      <c r="B107" s="15"/>
    </row>
    <row r="108" spans="1:2" x14ac:dyDescent="0.25">
      <c r="A108" s="23" t="s">
        <v>471</v>
      </c>
      <c r="B108" s="15"/>
    </row>
    <row r="109" spans="1:2" x14ac:dyDescent="0.25">
      <c r="A109" s="23" t="s">
        <v>473</v>
      </c>
      <c r="B109" s="15"/>
    </row>
    <row r="110" spans="1:2" x14ac:dyDescent="0.25">
      <c r="A110" s="23" t="s">
        <v>474</v>
      </c>
      <c r="B110" s="15"/>
    </row>
    <row r="111" spans="1:2" x14ac:dyDescent="0.25">
      <c r="A111" s="23" t="s">
        <v>475</v>
      </c>
      <c r="B111" s="15"/>
    </row>
    <row r="112" spans="1:2" x14ac:dyDescent="0.25">
      <c r="A112" s="23" t="s">
        <v>476</v>
      </c>
      <c r="B112" s="15"/>
    </row>
    <row r="113" spans="1:2" x14ac:dyDescent="0.25">
      <c r="A113" s="23" t="s">
        <v>478</v>
      </c>
      <c r="B113" s="15"/>
    </row>
    <row r="114" spans="1:2" x14ac:dyDescent="0.25">
      <c r="A114" s="23" t="s">
        <v>480</v>
      </c>
      <c r="B114" s="15"/>
    </row>
    <row r="115" spans="1:2" x14ac:dyDescent="0.25">
      <c r="A115" s="23" t="s">
        <v>482</v>
      </c>
      <c r="B115" s="15"/>
    </row>
    <row r="116" spans="1:2" x14ac:dyDescent="0.25">
      <c r="A116" s="23" t="s">
        <v>484</v>
      </c>
      <c r="B116" s="15"/>
    </row>
    <row r="117" spans="1:2" x14ac:dyDescent="0.25">
      <c r="A117" s="23" t="s">
        <v>486</v>
      </c>
      <c r="B117" s="15"/>
    </row>
    <row r="118" spans="1:2" x14ac:dyDescent="0.25">
      <c r="A118" s="23" t="s">
        <v>487</v>
      </c>
      <c r="B118" s="15"/>
    </row>
    <row r="119" spans="1:2" x14ac:dyDescent="0.25">
      <c r="A119" s="23" t="s">
        <v>490</v>
      </c>
      <c r="B119" s="15"/>
    </row>
    <row r="120" spans="1:2" x14ac:dyDescent="0.25">
      <c r="A120" s="23" t="s">
        <v>493</v>
      </c>
      <c r="B120" s="15"/>
    </row>
    <row r="121" spans="1:2" x14ac:dyDescent="0.25">
      <c r="A121" s="23" t="s">
        <v>494</v>
      </c>
      <c r="B121" s="15"/>
    </row>
    <row r="122" spans="1:2" x14ac:dyDescent="0.25">
      <c r="A122" s="23" t="s">
        <v>496</v>
      </c>
      <c r="B122" s="15"/>
    </row>
    <row r="123" spans="1:2" x14ac:dyDescent="0.25">
      <c r="A123" s="23" t="s">
        <v>498</v>
      </c>
      <c r="B123" s="15"/>
    </row>
    <row r="124" spans="1:2" x14ac:dyDescent="0.25">
      <c r="A124" s="23" t="s">
        <v>500</v>
      </c>
      <c r="B124" s="15"/>
    </row>
    <row r="125" spans="1:2" x14ac:dyDescent="0.25">
      <c r="A125" s="23" t="s">
        <v>502</v>
      </c>
      <c r="B125" s="15"/>
    </row>
    <row r="126" spans="1:2" x14ac:dyDescent="0.25">
      <c r="A126" s="23" t="s">
        <v>503</v>
      </c>
      <c r="B126" s="15"/>
    </row>
    <row r="127" spans="1:2" x14ac:dyDescent="0.25">
      <c r="A127" s="23" t="s">
        <v>504</v>
      </c>
      <c r="B127" s="15"/>
    </row>
    <row r="128" spans="1:2" x14ac:dyDescent="0.25">
      <c r="A128" s="23" t="s">
        <v>506</v>
      </c>
      <c r="B128" s="15"/>
    </row>
    <row r="129" spans="1:2" x14ac:dyDescent="0.25">
      <c r="A129" s="23" t="s">
        <v>508</v>
      </c>
      <c r="B129" s="15"/>
    </row>
    <row r="130" spans="1:2" x14ac:dyDescent="0.25">
      <c r="A130" s="22"/>
      <c r="B130" s="15"/>
    </row>
    <row r="131" spans="1:2" x14ac:dyDescent="0.25">
      <c r="B131" s="15"/>
    </row>
    <row r="132" spans="1:2" x14ac:dyDescent="0.25">
      <c r="A132" s="22" t="s">
        <v>615</v>
      </c>
      <c r="B132" s="15"/>
    </row>
    <row r="133" spans="1:2" x14ac:dyDescent="0.25">
      <c r="A133" s="23" t="s">
        <v>616</v>
      </c>
      <c r="B133" s="15"/>
    </row>
    <row r="134" spans="1:2" x14ac:dyDescent="0.25">
      <c r="A134" s="23" t="s">
        <v>617</v>
      </c>
      <c r="B134" s="15"/>
    </row>
    <row r="135" spans="1:2" x14ac:dyDescent="0.25">
      <c r="A135" s="23" t="s">
        <v>618</v>
      </c>
      <c r="B135" s="15"/>
    </row>
    <row r="136" spans="1:2" x14ac:dyDescent="0.25">
      <c r="A136" s="23" t="s">
        <v>619</v>
      </c>
      <c r="B136" s="15"/>
    </row>
    <row r="137" spans="1:2" x14ac:dyDescent="0.25">
      <c r="A137" s="23" t="s">
        <v>620</v>
      </c>
      <c r="B137" s="15"/>
    </row>
    <row r="138" spans="1:2" x14ac:dyDescent="0.25">
      <c r="A138" s="23" t="s">
        <v>621</v>
      </c>
      <c r="B138" s="15"/>
    </row>
    <row r="139" spans="1:2" x14ac:dyDescent="0.25">
      <c r="A139" s="23" t="s">
        <v>623</v>
      </c>
      <c r="B139" s="15"/>
    </row>
    <row r="140" spans="1:2" x14ac:dyDescent="0.25">
      <c r="A140" s="23" t="s">
        <v>625</v>
      </c>
      <c r="B140" s="15"/>
    </row>
    <row r="141" spans="1:2" x14ac:dyDescent="0.25">
      <c r="A141" s="23" t="s">
        <v>627</v>
      </c>
      <c r="B141" s="15"/>
    </row>
    <row r="142" spans="1:2" x14ac:dyDescent="0.25">
      <c r="A142" s="23" t="s">
        <v>629</v>
      </c>
      <c r="B142" s="15"/>
    </row>
    <row r="143" spans="1:2" x14ac:dyDescent="0.25">
      <c r="A143" s="23" t="s">
        <v>631</v>
      </c>
      <c r="B143" s="15"/>
    </row>
    <row r="144" spans="1:2" x14ac:dyDescent="0.25">
      <c r="A144" s="23" t="s">
        <v>633</v>
      </c>
      <c r="B144" s="15"/>
    </row>
    <row r="145" spans="1:2" x14ac:dyDescent="0.25">
      <c r="A145" s="23" t="s">
        <v>635</v>
      </c>
      <c r="B145" s="15"/>
    </row>
    <row r="146" spans="1:2" x14ac:dyDescent="0.25">
      <c r="A146" s="23" t="s">
        <v>637</v>
      </c>
      <c r="B146" s="15"/>
    </row>
    <row r="147" spans="1:2" x14ac:dyDescent="0.25">
      <c r="A147" s="23" t="s">
        <v>639</v>
      </c>
      <c r="B147" s="15"/>
    </row>
    <row r="148" spans="1:2" x14ac:dyDescent="0.25">
      <c r="A148" s="23" t="s">
        <v>641</v>
      </c>
      <c r="B148" s="15"/>
    </row>
    <row r="149" spans="1:2" x14ac:dyDescent="0.25">
      <c r="A149" s="23" t="s">
        <v>643</v>
      </c>
      <c r="B149" s="15"/>
    </row>
    <row r="150" spans="1:2" x14ac:dyDescent="0.25">
      <c r="A150" s="23" t="s">
        <v>645</v>
      </c>
      <c r="B150" s="15"/>
    </row>
    <row r="151" spans="1:2" x14ac:dyDescent="0.25">
      <c r="A151" s="23" t="s">
        <v>647</v>
      </c>
      <c r="B151" s="15"/>
    </row>
    <row r="152" spans="1:2" x14ac:dyDescent="0.25">
      <c r="A152" s="23" t="s">
        <v>649</v>
      </c>
      <c r="B152" s="15"/>
    </row>
    <row r="153" spans="1:2" x14ac:dyDescent="0.25">
      <c r="A153" s="23" t="s">
        <v>651</v>
      </c>
      <c r="B153" s="15"/>
    </row>
    <row r="154" spans="1:2" x14ac:dyDescent="0.25">
      <c r="A154" s="23" t="s">
        <v>653</v>
      </c>
      <c r="B154" s="15"/>
    </row>
    <row r="155" spans="1:2" x14ac:dyDescent="0.25">
      <c r="A155" s="23" t="s">
        <v>655</v>
      </c>
      <c r="B155" s="15"/>
    </row>
    <row r="156" spans="1:2" x14ac:dyDescent="0.25">
      <c r="A156" s="23" t="s">
        <v>657</v>
      </c>
      <c r="B156" s="15"/>
    </row>
    <row r="157" spans="1:2" x14ac:dyDescent="0.25">
      <c r="A157" s="23" t="s">
        <v>659</v>
      </c>
      <c r="B157" s="15"/>
    </row>
    <row r="158" spans="1:2" x14ac:dyDescent="0.25">
      <c r="A158" s="23" t="s">
        <v>661</v>
      </c>
      <c r="B158" s="15"/>
    </row>
    <row r="159" spans="1:2" x14ac:dyDescent="0.25">
      <c r="A159" s="23" t="s">
        <v>663</v>
      </c>
      <c r="B159" s="15"/>
    </row>
    <row r="160" spans="1:2" x14ac:dyDescent="0.25">
      <c r="A160" s="23" t="s">
        <v>665</v>
      </c>
      <c r="B160" s="15"/>
    </row>
    <row r="161" spans="1:2" x14ac:dyDescent="0.25">
      <c r="A161" s="23" t="s">
        <v>667</v>
      </c>
      <c r="B161" s="15"/>
    </row>
    <row r="162" spans="1:2" x14ac:dyDescent="0.25">
      <c r="A162" s="23" t="s">
        <v>669</v>
      </c>
      <c r="B162" s="15"/>
    </row>
    <row r="163" spans="1:2" x14ac:dyDescent="0.25">
      <c r="A163" s="23" t="s">
        <v>671</v>
      </c>
      <c r="B163" s="15"/>
    </row>
    <row r="164" spans="1:2" x14ac:dyDescent="0.25">
      <c r="A164" s="23" t="s">
        <v>673</v>
      </c>
      <c r="B164" s="15"/>
    </row>
    <row r="165" spans="1:2" x14ac:dyDescent="0.25">
      <c r="A165" s="23" t="s">
        <v>675</v>
      </c>
      <c r="B165" s="15"/>
    </row>
    <row r="166" spans="1:2" x14ac:dyDescent="0.25">
      <c r="A166" s="23" t="s">
        <v>677</v>
      </c>
      <c r="B166" s="15"/>
    </row>
    <row r="167" spans="1:2" x14ac:dyDescent="0.25">
      <c r="A167" s="23" t="s">
        <v>679</v>
      </c>
      <c r="B167" s="15"/>
    </row>
    <row r="168" spans="1:2" x14ac:dyDescent="0.25">
      <c r="A168" s="23" t="s">
        <v>681</v>
      </c>
      <c r="B168" s="15"/>
    </row>
    <row r="169" spans="1:2" x14ac:dyDescent="0.25">
      <c r="A169" s="23" t="s">
        <v>683</v>
      </c>
      <c r="B169" s="15"/>
    </row>
    <row r="170" spans="1:2" x14ac:dyDescent="0.25">
      <c r="A170" s="23" t="s">
        <v>685</v>
      </c>
      <c r="B170" s="15"/>
    </row>
    <row r="171" spans="1:2" x14ac:dyDescent="0.25">
      <c r="A171" s="23" t="s">
        <v>687</v>
      </c>
      <c r="B171" s="15"/>
    </row>
    <row r="172" spans="1:2" x14ac:dyDescent="0.25">
      <c r="A172" s="23" t="s">
        <v>689</v>
      </c>
      <c r="B172" s="15"/>
    </row>
    <row r="173" spans="1:2" x14ac:dyDescent="0.25">
      <c r="A173" s="23" t="s">
        <v>691</v>
      </c>
      <c r="B173" s="15"/>
    </row>
    <row r="174" spans="1:2" x14ac:dyDescent="0.25">
      <c r="A174" s="23" t="s">
        <v>693</v>
      </c>
      <c r="B174" s="15"/>
    </row>
    <row r="175" spans="1:2" x14ac:dyDescent="0.25">
      <c r="A175" s="23" t="s">
        <v>695</v>
      </c>
      <c r="B175" s="15"/>
    </row>
    <row r="176" spans="1:2" x14ac:dyDescent="0.25">
      <c r="A176" s="23" t="s">
        <v>697</v>
      </c>
      <c r="B176" s="15"/>
    </row>
    <row r="177" spans="1:2" x14ac:dyDescent="0.25">
      <c r="A177" s="23" t="s">
        <v>699</v>
      </c>
      <c r="B177" s="15"/>
    </row>
    <row r="178" spans="1:2" x14ac:dyDescent="0.25">
      <c r="A178" s="23" t="s">
        <v>701</v>
      </c>
      <c r="B178" s="15"/>
    </row>
    <row r="179" spans="1:2" x14ac:dyDescent="0.25">
      <c r="A179" s="23" t="s">
        <v>703</v>
      </c>
      <c r="B179" s="15"/>
    </row>
    <row r="180" spans="1:2" x14ac:dyDescent="0.25">
      <c r="A180" s="23" t="s">
        <v>705</v>
      </c>
      <c r="B180" s="15"/>
    </row>
    <row r="181" spans="1:2" x14ac:dyDescent="0.25">
      <c r="A181" s="23" t="s">
        <v>707</v>
      </c>
      <c r="B181" s="15"/>
    </row>
    <row r="182" spans="1:2" x14ac:dyDescent="0.25">
      <c r="A182" s="23" t="s">
        <v>709</v>
      </c>
      <c r="B182" s="15"/>
    </row>
    <row r="183" spans="1:2" x14ac:dyDescent="0.25">
      <c r="A183" s="23" t="s">
        <v>711</v>
      </c>
      <c r="B183" s="15"/>
    </row>
    <row r="184" spans="1:2" x14ac:dyDescent="0.25">
      <c r="A184" s="23" t="s">
        <v>713</v>
      </c>
      <c r="B184" s="15"/>
    </row>
    <row r="185" spans="1:2" x14ac:dyDescent="0.25">
      <c r="A185" s="23" t="s">
        <v>715</v>
      </c>
      <c r="B185" s="15"/>
    </row>
    <row r="186" spans="1:2" x14ac:dyDescent="0.25">
      <c r="A186" s="23" t="s">
        <v>717</v>
      </c>
      <c r="B186" s="15"/>
    </row>
    <row r="187" spans="1:2" x14ac:dyDescent="0.25">
      <c r="A187" s="23" t="s">
        <v>719</v>
      </c>
      <c r="B187" s="15"/>
    </row>
    <row r="188" spans="1:2" x14ac:dyDescent="0.25">
      <c r="A188" s="23" t="s">
        <v>721</v>
      </c>
      <c r="B188" s="15"/>
    </row>
    <row r="189" spans="1:2" x14ac:dyDescent="0.25">
      <c r="A189" s="23" t="s">
        <v>723</v>
      </c>
      <c r="B189" s="15"/>
    </row>
    <row r="190" spans="1:2" x14ac:dyDescent="0.25">
      <c r="A190" s="23" t="s">
        <v>725</v>
      </c>
      <c r="B190" s="15"/>
    </row>
    <row r="191" spans="1:2" x14ac:dyDescent="0.25">
      <c r="A191" s="23" t="s">
        <v>727</v>
      </c>
      <c r="B191" s="15"/>
    </row>
    <row r="192" spans="1:2" x14ac:dyDescent="0.25">
      <c r="A192" s="23" t="s">
        <v>729</v>
      </c>
      <c r="B192" s="15"/>
    </row>
    <row r="193" spans="1:2" x14ac:dyDescent="0.25">
      <c r="A193" s="23" t="s">
        <v>731</v>
      </c>
      <c r="B193" s="15"/>
    </row>
    <row r="194" spans="1:2" x14ac:dyDescent="0.25">
      <c r="A194" s="23" t="s">
        <v>733</v>
      </c>
      <c r="B194" s="15"/>
    </row>
    <row r="195" spans="1:2" x14ac:dyDescent="0.25">
      <c r="A195" s="23" t="s">
        <v>735</v>
      </c>
      <c r="B195" s="15"/>
    </row>
    <row r="196" spans="1:2" x14ac:dyDescent="0.25">
      <c r="A196" s="23" t="s">
        <v>737</v>
      </c>
      <c r="B196" s="15"/>
    </row>
    <row r="197" spans="1:2" x14ac:dyDescent="0.25">
      <c r="A197" s="23" t="s">
        <v>739</v>
      </c>
      <c r="B197" s="15"/>
    </row>
    <row r="198" spans="1:2" x14ac:dyDescent="0.25">
      <c r="A198" s="23" t="s">
        <v>740</v>
      </c>
      <c r="B198" s="15"/>
    </row>
    <row r="199" spans="1:2" x14ac:dyDescent="0.25">
      <c r="A199" s="23" t="s">
        <v>741</v>
      </c>
      <c r="B199" s="15"/>
    </row>
    <row r="200" spans="1:2" x14ac:dyDescent="0.25">
      <c r="A200" s="23" t="s">
        <v>742</v>
      </c>
      <c r="B200" s="15"/>
    </row>
    <row r="201" spans="1:2" x14ac:dyDescent="0.25">
      <c r="A201" s="23" t="s">
        <v>643</v>
      </c>
      <c r="B201" s="15"/>
    </row>
    <row r="202" spans="1:2" x14ac:dyDescent="0.25">
      <c r="A202" s="23" t="s">
        <v>744</v>
      </c>
      <c r="B202" s="15"/>
    </row>
    <row r="203" spans="1:2" x14ac:dyDescent="0.25">
      <c r="A203" s="23" t="s">
        <v>745</v>
      </c>
      <c r="B203" s="15"/>
    </row>
    <row r="204" spans="1:2" x14ac:dyDescent="0.25">
      <c r="A204" s="23" t="s">
        <v>746</v>
      </c>
      <c r="B204" s="15"/>
    </row>
    <row r="205" spans="1:2" x14ac:dyDescent="0.25">
      <c r="A205" s="23" t="s">
        <v>747</v>
      </c>
      <c r="B205" s="15"/>
    </row>
    <row r="206" spans="1:2" x14ac:dyDescent="0.25">
      <c r="A206" s="23" t="s">
        <v>749</v>
      </c>
      <c r="B206" s="15"/>
    </row>
    <row r="207" spans="1:2" x14ac:dyDescent="0.25">
      <c r="A207" s="23" t="s">
        <v>751</v>
      </c>
      <c r="B207" s="15"/>
    </row>
    <row r="208" spans="1:2" x14ac:dyDescent="0.25">
      <c r="A208" s="23" t="s">
        <v>753</v>
      </c>
      <c r="B208" s="15"/>
    </row>
    <row r="209" spans="1:2" x14ac:dyDescent="0.25">
      <c r="A209" s="23" t="s">
        <v>755</v>
      </c>
      <c r="B209" s="15"/>
    </row>
    <row r="210" spans="1:2" x14ac:dyDescent="0.25">
      <c r="A210" s="23" t="s">
        <v>757</v>
      </c>
      <c r="B210" s="15"/>
    </row>
    <row r="211" spans="1:2" outlineLevel="1" x14ac:dyDescent="0.25">
      <c r="A211" s="23" t="s">
        <v>759</v>
      </c>
    </row>
    <row r="212" spans="1:2" outlineLevel="1" x14ac:dyDescent="0.25">
      <c r="A212" s="23" t="s">
        <v>761</v>
      </c>
    </row>
    <row r="213" spans="1:2" outlineLevel="1" x14ac:dyDescent="0.25">
      <c r="A213" s="23" t="s">
        <v>763</v>
      </c>
    </row>
    <row r="214" spans="1:2" outlineLevel="1" x14ac:dyDescent="0.25">
      <c r="A214" s="23" t="s">
        <v>765</v>
      </c>
    </row>
    <row r="215" spans="1:2" outlineLevel="1" x14ac:dyDescent="0.25">
      <c r="A215" s="23" t="s">
        <v>767</v>
      </c>
    </row>
    <row r="216" spans="1:2" outlineLevel="1" x14ac:dyDescent="0.25"/>
    <row r="217" spans="1:2" outlineLevel="1" x14ac:dyDescent="0.25"/>
    <row r="218" spans="1:2" outlineLevel="1" x14ac:dyDescent="0.25">
      <c r="A218" s="22" t="s">
        <v>769</v>
      </c>
    </row>
    <row r="219" spans="1:2" outlineLevel="1" x14ac:dyDescent="0.25">
      <c r="A219" s="23" t="s">
        <v>770</v>
      </c>
    </row>
    <row r="220" spans="1:2" outlineLevel="1" x14ac:dyDescent="0.25">
      <c r="A220" s="23" t="s">
        <v>771</v>
      </c>
    </row>
    <row r="221" spans="1:2" outlineLevel="1" x14ac:dyDescent="0.25">
      <c r="A221" s="23" t="s">
        <v>772</v>
      </c>
    </row>
    <row r="222" spans="1:2" outlineLevel="1" x14ac:dyDescent="0.25">
      <c r="A222" s="23" t="s">
        <v>773</v>
      </c>
    </row>
    <row r="223" spans="1:2" outlineLevel="1" x14ac:dyDescent="0.25">
      <c r="A223" s="23" t="s">
        <v>774</v>
      </c>
    </row>
    <row r="224" spans="1:2" outlineLevel="1" x14ac:dyDescent="0.25">
      <c r="A224" s="23" t="s">
        <v>775</v>
      </c>
    </row>
    <row r="225" spans="1:56" outlineLevel="1" x14ac:dyDescent="0.25">
      <c r="A225" s="23" t="s">
        <v>776</v>
      </c>
    </row>
    <row r="226" spans="1:56" ht="30" outlineLevel="1" x14ac:dyDescent="0.25">
      <c r="A226" s="26" t="s">
        <v>778</v>
      </c>
    </row>
    <row r="227" spans="1:56" ht="30" outlineLevel="1" x14ac:dyDescent="0.25">
      <c r="A227" s="26" t="s">
        <v>780</v>
      </c>
    </row>
    <row r="228" spans="1:56" x14ac:dyDescent="0.25">
      <c r="A228" s="26" t="s">
        <v>782</v>
      </c>
    </row>
    <row r="229" spans="1:56" x14ac:dyDescent="0.25">
      <c r="A229" s="26" t="s">
        <v>783</v>
      </c>
    </row>
    <row r="232" spans="1:56" x14ac:dyDescent="0.25">
      <c r="A232" s="21" t="s">
        <v>784</v>
      </c>
    </row>
    <row r="233" spans="1:56" ht="45" x14ac:dyDescent="0.25">
      <c r="A233" s="28" t="s">
        <v>145</v>
      </c>
      <c r="B233" s="19" t="s">
        <v>785</v>
      </c>
      <c r="C233" s="11">
        <v>8.3333000000000004E-2</v>
      </c>
      <c r="D233" s="11">
        <v>0.12557099999999999</v>
      </c>
      <c r="E233" s="11">
        <v>0.5</v>
      </c>
      <c r="F233" s="11">
        <v>0.5</v>
      </c>
      <c r="G233" s="11">
        <v>0.5</v>
      </c>
      <c r="H233" s="11">
        <v>0.5</v>
      </c>
      <c r="I233" s="11">
        <v>0.5</v>
      </c>
      <c r="J233" s="11">
        <v>0.5</v>
      </c>
      <c r="K233" s="11">
        <v>0.5</v>
      </c>
      <c r="L233" s="11">
        <v>0.5</v>
      </c>
      <c r="M233" s="11">
        <v>0.5</v>
      </c>
      <c r="N233" s="11">
        <v>0.5</v>
      </c>
      <c r="O233" s="11">
        <v>0.49725999999999998</v>
      </c>
      <c r="P233" s="11">
        <v>0.41666700000000001</v>
      </c>
      <c r="Q233" s="11">
        <v>0.41666700000000001</v>
      </c>
      <c r="R233" s="11">
        <v>0.41666700000000001</v>
      </c>
      <c r="S233" s="11">
        <v>0.41666700000000001</v>
      </c>
      <c r="T233" s="11">
        <v>0.41666700000000001</v>
      </c>
      <c r="U233" s="11">
        <v>0.41666700000000001</v>
      </c>
      <c r="V233" s="11">
        <v>0.41666700000000001</v>
      </c>
      <c r="W233" s="11">
        <v>0.41666700000000001</v>
      </c>
      <c r="X233" s="11">
        <v>0.41666700000000001</v>
      </c>
      <c r="Y233" s="11">
        <v>0.41666700000000001</v>
      </c>
      <c r="Z233" s="11">
        <v>0.41666700000000001</v>
      </c>
      <c r="AA233" s="11">
        <v>0.41666700000000001</v>
      </c>
      <c r="AB233" s="11">
        <v>0.41666700000000001</v>
      </c>
      <c r="AC233" s="11">
        <v>0.41666700000000001</v>
      </c>
      <c r="AD233" s="11">
        <v>0.41666700000000001</v>
      </c>
      <c r="AE233" s="11">
        <v>0.41666700000000001</v>
      </c>
      <c r="AF233" s="11">
        <v>0.41666700000000001</v>
      </c>
      <c r="AG233" s="11">
        <v>0.41666700000000001</v>
      </c>
      <c r="AH233" s="11">
        <v>0.41666700000000001</v>
      </c>
      <c r="AI233" s="11">
        <v>0.41666700000000001</v>
      </c>
      <c r="AJ233" s="11">
        <v>0.41666700000000001</v>
      </c>
      <c r="AK233" s="11">
        <v>0.41666700000000001</v>
      </c>
      <c r="AL233" s="11">
        <v>0.41666700000000001</v>
      </c>
      <c r="AM233" s="11">
        <v>0.41666700000000001</v>
      </c>
      <c r="AN233" s="11">
        <v>0.41666700000000001</v>
      </c>
      <c r="AO233" s="11">
        <v>0.41666700000000001</v>
      </c>
      <c r="AP233" s="11">
        <v>0.41666700000000001</v>
      </c>
      <c r="AQ233" s="11">
        <v>0.41666700000000001</v>
      </c>
      <c r="AR233" s="11">
        <v>0.41666700000000001</v>
      </c>
      <c r="AS233" s="11">
        <v>0.41666700000000001</v>
      </c>
      <c r="AT233" s="11">
        <v>0.41666700000000001</v>
      </c>
      <c r="AU233" s="11">
        <v>0.41666700000000001</v>
      </c>
      <c r="AV233" s="11">
        <v>0.46552500000000002</v>
      </c>
      <c r="AW233" s="11">
        <v>0.5</v>
      </c>
      <c r="AX233" s="11">
        <v>0.5</v>
      </c>
      <c r="AY233" s="11">
        <v>0.5</v>
      </c>
      <c r="AZ233" s="11">
        <v>0.5</v>
      </c>
      <c r="BA233" s="11">
        <v>0.5</v>
      </c>
      <c r="BB233" s="11">
        <v>0.5</v>
      </c>
      <c r="BC233" s="11">
        <v>0.5</v>
      </c>
      <c r="BD233" s="11">
        <v>0.5</v>
      </c>
    </row>
    <row r="234" spans="1:56" x14ac:dyDescent="0.25">
      <c r="A234" s="28" t="s">
        <v>150</v>
      </c>
      <c r="B234" s="12" t="s">
        <v>153</v>
      </c>
      <c r="C234" s="11">
        <v>0.5</v>
      </c>
      <c r="D234" s="11">
        <v>0.5</v>
      </c>
      <c r="E234" s="11">
        <v>0.5</v>
      </c>
      <c r="F234" s="11">
        <v>0.5</v>
      </c>
      <c r="G234" s="11">
        <v>0.5</v>
      </c>
      <c r="H234" s="11">
        <v>0.5</v>
      </c>
      <c r="I234" s="11">
        <v>0.5</v>
      </c>
      <c r="J234" s="11">
        <v>0.5</v>
      </c>
      <c r="K234" s="11">
        <v>0.5</v>
      </c>
      <c r="L234" s="11">
        <v>0.5</v>
      </c>
      <c r="M234" s="11">
        <v>0.5</v>
      </c>
      <c r="N234" s="11">
        <v>0.5</v>
      </c>
      <c r="O234" s="11">
        <v>0.5</v>
      </c>
      <c r="P234" s="11">
        <v>0.5</v>
      </c>
      <c r="Q234" s="11">
        <v>0.5</v>
      </c>
      <c r="R234" s="11">
        <v>0.5</v>
      </c>
      <c r="S234" s="11">
        <v>0.5</v>
      </c>
      <c r="T234" s="11">
        <v>0.5</v>
      </c>
      <c r="U234" s="11">
        <v>0.5</v>
      </c>
      <c r="V234" s="11">
        <v>0.5</v>
      </c>
      <c r="W234" s="11">
        <v>0.5</v>
      </c>
      <c r="X234" s="11">
        <v>0.5</v>
      </c>
      <c r="Y234" s="11">
        <v>0.5</v>
      </c>
      <c r="Z234" s="11">
        <v>0.5</v>
      </c>
      <c r="AA234" s="11">
        <v>0.5</v>
      </c>
      <c r="AB234" s="11">
        <v>0.5</v>
      </c>
      <c r="AC234" s="11">
        <v>0.5</v>
      </c>
      <c r="AD234" s="11">
        <v>0.5</v>
      </c>
      <c r="AE234" s="11">
        <v>0.5</v>
      </c>
      <c r="AF234" s="11">
        <v>0.75</v>
      </c>
      <c r="AG234" s="11">
        <v>0.75</v>
      </c>
      <c r="AH234" s="11">
        <v>0.75</v>
      </c>
      <c r="AI234" s="11">
        <v>0.75</v>
      </c>
      <c r="AJ234" s="11">
        <v>0.75</v>
      </c>
      <c r="AK234" s="11">
        <v>0.75</v>
      </c>
      <c r="AL234" s="11">
        <v>0.75</v>
      </c>
      <c r="AM234" s="11">
        <v>0.75</v>
      </c>
      <c r="AN234" s="11">
        <v>0.75</v>
      </c>
      <c r="AO234" s="11">
        <v>0.75</v>
      </c>
      <c r="AP234" s="11">
        <v>0.75</v>
      </c>
      <c r="AQ234" s="11">
        <v>0.75</v>
      </c>
      <c r="AR234" s="11">
        <v>0.75</v>
      </c>
      <c r="AS234" s="11">
        <v>0.75</v>
      </c>
      <c r="AT234" s="11">
        <v>0.75</v>
      </c>
      <c r="AU234" s="11">
        <v>0.75</v>
      </c>
      <c r="AV234" s="11">
        <v>0.75</v>
      </c>
      <c r="AW234" s="11">
        <v>0.75</v>
      </c>
      <c r="AX234" s="11">
        <v>0.75</v>
      </c>
      <c r="AY234" s="11">
        <v>0.75</v>
      </c>
      <c r="AZ234" s="11">
        <v>0.75</v>
      </c>
      <c r="BA234" s="11">
        <v>0.75</v>
      </c>
    </row>
    <row r="235" spans="1:56" ht="45" x14ac:dyDescent="0.25">
      <c r="A235" s="28" t="s">
        <v>786</v>
      </c>
      <c r="B235" s="19" t="s">
        <v>787</v>
      </c>
      <c r="C235" s="11" t="s">
        <v>188</v>
      </c>
      <c r="D235" s="11" t="s">
        <v>188</v>
      </c>
      <c r="E235" s="11" t="s">
        <v>188</v>
      </c>
      <c r="F235" s="11" t="s">
        <v>188</v>
      </c>
      <c r="G235" s="11" t="s">
        <v>188</v>
      </c>
      <c r="H235" s="11" t="s">
        <v>188</v>
      </c>
      <c r="I235" s="11" t="s">
        <v>188</v>
      </c>
      <c r="J235" s="11" t="s">
        <v>188</v>
      </c>
      <c r="K235" s="11" t="s">
        <v>188</v>
      </c>
      <c r="L235" s="11" t="s">
        <v>188</v>
      </c>
      <c r="M235" s="11">
        <v>16.39011</v>
      </c>
      <c r="N235" s="11" t="s">
        <v>188</v>
      </c>
      <c r="O235" s="11">
        <v>13.849769999999999</v>
      </c>
      <c r="P235" s="11" t="s">
        <v>188</v>
      </c>
      <c r="Q235" s="11">
        <v>13.30429</v>
      </c>
      <c r="R235" s="11" t="s">
        <v>188</v>
      </c>
      <c r="S235" s="11">
        <v>11.90244</v>
      </c>
      <c r="T235" s="11" t="s">
        <v>188</v>
      </c>
      <c r="U235" s="11">
        <v>12.820510000000001</v>
      </c>
      <c r="V235" s="11" t="s">
        <v>188</v>
      </c>
      <c r="W235" s="11">
        <v>12.112209999999999</v>
      </c>
      <c r="X235" s="11">
        <v>17.250820000000001</v>
      </c>
      <c r="Y235" s="11">
        <v>17.89256</v>
      </c>
      <c r="Z235" s="11" t="s">
        <v>188</v>
      </c>
      <c r="AA235" s="11">
        <v>15.22465</v>
      </c>
      <c r="AB235" s="11" t="s">
        <v>188</v>
      </c>
      <c r="AC235" s="11">
        <v>14.731170000000001</v>
      </c>
      <c r="AD235" s="11" t="s">
        <v>188</v>
      </c>
      <c r="AE235" s="11">
        <v>15.89059</v>
      </c>
      <c r="AF235" s="11" t="s">
        <v>188</v>
      </c>
      <c r="AG235" s="11">
        <v>10.64719</v>
      </c>
      <c r="AH235" s="11" t="s">
        <v>188</v>
      </c>
      <c r="AI235" s="11">
        <v>8.1405030000000007</v>
      </c>
      <c r="AJ235" s="11" t="s">
        <v>188</v>
      </c>
      <c r="AK235" s="11">
        <v>7.9759209999999996</v>
      </c>
      <c r="AL235" s="11" t="s">
        <v>188</v>
      </c>
      <c r="AM235" s="11">
        <v>7.7298999999999998</v>
      </c>
      <c r="AN235" s="11" t="s">
        <v>188</v>
      </c>
      <c r="AO235" s="11">
        <v>7.543838</v>
      </c>
      <c r="AP235" s="11" t="s">
        <v>188</v>
      </c>
      <c r="AQ235" s="11">
        <v>5.6885899999999996</v>
      </c>
      <c r="AR235" s="11" t="s">
        <v>188</v>
      </c>
      <c r="AS235" s="11">
        <v>4.7336499999999999</v>
      </c>
      <c r="AT235" s="11" t="s">
        <v>188</v>
      </c>
      <c r="AU235" s="11">
        <v>5.4293209999999998</v>
      </c>
      <c r="AV235" s="11" t="s">
        <v>188</v>
      </c>
      <c r="AW235" s="11">
        <v>4.8745120000000002</v>
      </c>
      <c r="AX235" s="11" t="s">
        <v>188</v>
      </c>
      <c r="AY235" s="11">
        <v>4.9287510000000001</v>
      </c>
      <c r="AZ235" s="11" t="s">
        <v>188</v>
      </c>
      <c r="BA235" s="11" t="s">
        <v>188</v>
      </c>
      <c r="BB235" s="11" t="s">
        <v>188</v>
      </c>
      <c r="BC235" s="11" t="s">
        <v>188</v>
      </c>
      <c r="BD235" s="11" t="s">
        <v>188</v>
      </c>
    </row>
    <row r="236" spans="1:56" ht="30" x14ac:dyDescent="0.25">
      <c r="A236" s="29" t="s">
        <v>788</v>
      </c>
      <c r="B236" s="16" t="s">
        <v>789</v>
      </c>
      <c r="C236" s="11">
        <v>53</v>
      </c>
      <c r="D236" s="11">
        <v>53</v>
      </c>
      <c r="E236" s="11">
        <v>53</v>
      </c>
      <c r="F236" s="11">
        <v>53</v>
      </c>
      <c r="G236" s="11">
        <v>53</v>
      </c>
      <c r="H236" s="11">
        <v>56</v>
      </c>
      <c r="I236" s="11">
        <v>56</v>
      </c>
      <c r="J236" s="11">
        <v>56</v>
      </c>
      <c r="K236" s="11">
        <v>56</v>
      </c>
      <c r="L236" s="11">
        <v>56</v>
      </c>
      <c r="M236" s="11">
        <v>56</v>
      </c>
      <c r="N236" s="11">
        <v>56</v>
      </c>
      <c r="O236" s="11">
        <v>56</v>
      </c>
      <c r="P236" s="11">
        <v>56</v>
      </c>
      <c r="Q236" s="11">
        <v>56</v>
      </c>
      <c r="R236" s="11">
        <v>56</v>
      </c>
      <c r="S236" s="11">
        <v>56</v>
      </c>
      <c r="T236" s="11">
        <v>56</v>
      </c>
      <c r="U236" s="11">
        <v>56</v>
      </c>
      <c r="V236" s="11">
        <v>56</v>
      </c>
      <c r="W236" s="11">
        <v>53</v>
      </c>
      <c r="X236" s="11">
        <v>53</v>
      </c>
      <c r="Y236" s="11">
        <v>53</v>
      </c>
      <c r="Z236" s="11">
        <v>53</v>
      </c>
      <c r="AA236" s="11">
        <v>53</v>
      </c>
      <c r="AB236" s="11">
        <v>53</v>
      </c>
      <c r="AC236" s="11">
        <v>53</v>
      </c>
      <c r="AD236" s="11">
        <v>53</v>
      </c>
      <c r="AE236" s="11">
        <v>53</v>
      </c>
      <c r="AF236" s="11">
        <v>53</v>
      </c>
      <c r="AG236" s="11">
        <v>51</v>
      </c>
      <c r="AH236" s="11">
        <v>48.5</v>
      </c>
      <c r="AI236" s="11">
        <v>48.5</v>
      </c>
      <c r="AJ236" s="11">
        <v>48.5</v>
      </c>
      <c r="AK236" s="11">
        <v>48</v>
      </c>
      <c r="AL236" s="11">
        <v>42</v>
      </c>
      <c r="AM236" s="11">
        <v>42</v>
      </c>
      <c r="AN236" s="11">
        <v>45</v>
      </c>
      <c r="AO236" s="11">
        <v>45</v>
      </c>
      <c r="AP236" s="11">
        <v>45</v>
      </c>
      <c r="AQ236" s="11">
        <v>45</v>
      </c>
    </row>
  </sheetData>
  <mergeCells count="1">
    <mergeCell ref="A1:XFD1"/>
  </mergeCells>
  <hyperlinks>
    <hyperlink ref="B52" r:id="rId1" xr:uid="{1C8E19B0-D224-4CD3-9505-C6B1A3F26626}"/>
    <hyperlink ref="B53" r:id="rId2" xr:uid="{F5DDC0E7-F5D5-4178-809C-1F588B24A7E6}"/>
    <hyperlink ref="B54" r:id="rId3" xr:uid="{72D7D1C8-58ED-4717-8509-4A8C86EF726F}"/>
    <hyperlink ref="B55" r:id="rId4" xr:uid="{1F1F107A-15D3-493C-8D65-71B7DFC04E06}"/>
    <hyperlink ref="B56" r:id="rId5" xr:uid="{3A67623A-E0C2-49F8-B96F-8AB8930235E1}"/>
    <hyperlink ref="B57" r:id="rId6" xr:uid="{CDD09B5A-A2B9-43CB-838B-ABECB2F22B62}"/>
    <hyperlink ref="B233" r:id="rId7" display="https://rpubs.com/Konstantin_Xo/RHMR" xr:uid="{BCEF35E0-45B3-415A-BA28-DF2D81732F52}"/>
    <hyperlink ref="B235" r:id="rId8" display="https://dataverse.shinyapps.io/socialhousing/" xr:uid="{6423ECB9-71A8-4276-9C44-1E6A7011AF6E}"/>
    <hyperlink ref="B234" r:id="rId9" xr:uid="{9034EABB-9CAA-4D18-A733-F84CE87F98CB}"/>
    <hyperlink ref="B27" r:id="rId10" xr:uid="{AEB195AC-360A-4B06-96B9-E83BDFB39FC9}"/>
  </hyperlinks>
  <pageMargins left="0.7" right="0.7" top="0.78740157499999996" bottom="0.78740157499999996" header="0.3" footer="0.3"/>
  <pageSetup paperSize="9" orientation="portrait" r:id="rId11"/>
  <drawing r:id="rId1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51737B"/>
  </sheetPr>
  <dimension ref="A1:BE236"/>
  <sheetViews>
    <sheetView workbookViewId="0">
      <pane xSplit="1" topLeftCell="B1" activePane="topRight" state="frozen"/>
      <selection pane="topRight" activeCell="A25" sqref="A25"/>
    </sheetView>
  </sheetViews>
  <sheetFormatPr baseColWidth="10" defaultColWidth="9.140625" defaultRowHeight="15" outlineLevelRow="1" x14ac:dyDescent="0.25"/>
  <cols>
    <col min="1" max="1" width="81" style="23" customWidth="1"/>
    <col min="2" max="2" width="42.28515625" style="5" customWidth="1"/>
    <col min="3" max="19" width="9.140625" style="5"/>
    <col min="20" max="56" width="10.28515625" style="5" bestFit="1" customWidth="1"/>
    <col min="57" max="16384" width="9.140625" style="5"/>
  </cols>
  <sheetData>
    <row r="1" spans="1:57" s="92" customFormat="1" ht="90" customHeight="1" x14ac:dyDescent="0.25"/>
    <row r="3" spans="1:57" ht="21" x14ac:dyDescent="0.35">
      <c r="A3" s="64" t="s">
        <v>826</v>
      </c>
      <c r="B3" s="4"/>
    </row>
    <row r="5" spans="1:57" s="23" customFormat="1" x14ac:dyDescent="0.25">
      <c r="B5" s="23" t="s">
        <v>512</v>
      </c>
      <c r="C5" s="20">
        <v>1970</v>
      </c>
      <c r="D5" s="20">
        <v>1971</v>
      </c>
      <c r="E5" s="20">
        <v>1972</v>
      </c>
      <c r="F5" s="20">
        <v>1973</v>
      </c>
      <c r="G5" s="20">
        <v>1974</v>
      </c>
      <c r="H5" s="20">
        <v>1975</v>
      </c>
      <c r="I5" s="20">
        <v>1976</v>
      </c>
      <c r="J5" s="20">
        <v>1977</v>
      </c>
      <c r="K5" s="20">
        <v>1978</v>
      </c>
      <c r="L5" s="20">
        <v>1979</v>
      </c>
      <c r="M5" s="20">
        <v>1980</v>
      </c>
      <c r="N5" s="20">
        <v>1981</v>
      </c>
      <c r="O5" s="20">
        <v>1982</v>
      </c>
      <c r="P5" s="20">
        <v>1983</v>
      </c>
      <c r="Q5" s="20">
        <v>1984</v>
      </c>
      <c r="R5" s="20">
        <v>1985</v>
      </c>
      <c r="S5" s="20">
        <v>1986</v>
      </c>
      <c r="T5" s="20">
        <v>1987</v>
      </c>
      <c r="U5" s="20">
        <v>1988</v>
      </c>
      <c r="V5" s="20">
        <v>1989</v>
      </c>
      <c r="W5" s="20">
        <v>1990</v>
      </c>
      <c r="X5" s="20">
        <v>1991</v>
      </c>
      <c r="Y5" s="20">
        <v>1992</v>
      </c>
      <c r="Z5" s="20">
        <v>1993</v>
      </c>
      <c r="AA5" s="20">
        <v>1994</v>
      </c>
      <c r="AB5" s="20">
        <v>1995</v>
      </c>
      <c r="AC5" s="20">
        <v>1996</v>
      </c>
      <c r="AD5" s="20">
        <v>1997</v>
      </c>
      <c r="AE5" s="20">
        <v>1998</v>
      </c>
      <c r="AF5" s="20">
        <v>1999</v>
      </c>
      <c r="AG5" s="20">
        <v>2000</v>
      </c>
      <c r="AH5" s="20">
        <v>2001</v>
      </c>
      <c r="AI5" s="20">
        <v>2002</v>
      </c>
      <c r="AJ5" s="20">
        <v>2003</v>
      </c>
      <c r="AK5" s="20">
        <v>2004</v>
      </c>
      <c r="AL5" s="20">
        <v>2005</v>
      </c>
      <c r="AM5" s="20">
        <v>2006</v>
      </c>
      <c r="AN5" s="20">
        <v>2007</v>
      </c>
      <c r="AO5" s="20">
        <v>2008</v>
      </c>
      <c r="AP5" s="20">
        <v>2009</v>
      </c>
      <c r="AQ5" s="20">
        <v>2010</v>
      </c>
      <c r="AR5" s="20">
        <v>2011</v>
      </c>
      <c r="AS5" s="20">
        <v>2012</v>
      </c>
      <c r="AT5" s="20">
        <v>2013</v>
      </c>
      <c r="AU5" s="20">
        <v>2014</v>
      </c>
      <c r="AV5" s="20">
        <v>2015</v>
      </c>
      <c r="AW5" s="20">
        <v>2016</v>
      </c>
      <c r="AX5" s="20">
        <v>2017</v>
      </c>
      <c r="AY5" s="20">
        <v>2018</v>
      </c>
      <c r="AZ5" s="20">
        <v>2019</v>
      </c>
      <c r="BA5" s="20">
        <v>2020</v>
      </c>
      <c r="BB5" s="20">
        <v>2021</v>
      </c>
      <c r="BC5" s="20">
        <v>2022</v>
      </c>
      <c r="BD5" s="20">
        <v>2023</v>
      </c>
      <c r="BE5" s="20">
        <v>2024</v>
      </c>
    </row>
    <row r="6" spans="1:57" x14ac:dyDescent="0.25">
      <c r="A6" s="21" t="s">
        <v>513</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row>
    <row r="7" spans="1:57" x14ac:dyDescent="0.25">
      <c r="A7" s="23" t="s">
        <v>514</v>
      </c>
      <c r="B7" s="5" t="s">
        <v>791</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11">
        <v>77.3</v>
      </c>
      <c r="AL7" s="11">
        <v>74</v>
      </c>
      <c r="AM7" s="11">
        <v>72.8</v>
      </c>
      <c r="AN7" s="11">
        <v>75.3</v>
      </c>
      <c r="AO7" s="11">
        <v>76.5</v>
      </c>
      <c r="AP7" s="11">
        <v>78</v>
      </c>
      <c r="AQ7" s="11">
        <v>76.099999999999994</v>
      </c>
      <c r="AR7" s="11">
        <v>75.400000000000006</v>
      </c>
      <c r="AS7" s="11">
        <v>75.599999999999994</v>
      </c>
      <c r="AT7" s="11">
        <v>74.099999999999994</v>
      </c>
      <c r="AU7" s="11">
        <v>74.599999999999994</v>
      </c>
      <c r="AV7" s="11">
        <v>73</v>
      </c>
      <c r="AW7" s="11">
        <v>73.099999999999994</v>
      </c>
      <c r="AX7" s="11">
        <v>72</v>
      </c>
      <c r="AY7" s="11">
        <v>72.3</v>
      </c>
      <c r="AZ7" s="11">
        <v>72.8</v>
      </c>
      <c r="BA7" s="11">
        <v>74.099999999999994</v>
      </c>
      <c r="BB7" s="11">
        <v>72.7</v>
      </c>
      <c r="BC7" s="11">
        <v>73.5</v>
      </c>
      <c r="BD7" s="5">
        <v>69.599999999999994</v>
      </c>
    </row>
    <row r="8" spans="1:57" x14ac:dyDescent="0.25">
      <c r="A8" s="23" t="s">
        <v>516</v>
      </c>
      <c r="B8" s="5" t="s">
        <v>791</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11">
        <v>78.5</v>
      </c>
      <c r="AL8" s="11">
        <v>76.3</v>
      </c>
      <c r="AM8" s="11">
        <v>78.099999999999994</v>
      </c>
      <c r="AN8" s="11">
        <v>73.7</v>
      </c>
      <c r="AO8" s="11">
        <v>72.099999999999994</v>
      </c>
      <c r="AP8" s="11">
        <v>68.8</v>
      </c>
      <c r="AQ8" s="11">
        <v>69.8</v>
      </c>
      <c r="AR8" s="11">
        <v>66.8</v>
      </c>
      <c r="AS8" s="11">
        <v>67.8</v>
      </c>
      <c r="AT8" s="11">
        <v>67.400000000000006</v>
      </c>
      <c r="AU8" s="11">
        <v>66.7</v>
      </c>
      <c r="AV8" s="11">
        <v>65.8</v>
      </c>
      <c r="AW8" s="11">
        <v>69.3</v>
      </c>
      <c r="AX8" s="11">
        <v>68.8</v>
      </c>
      <c r="AY8" s="11">
        <v>67.5</v>
      </c>
      <c r="AZ8" s="11">
        <v>69.900000000000006</v>
      </c>
      <c r="BA8" s="11">
        <v>70.5</v>
      </c>
      <c r="BB8" s="11">
        <v>68.8</v>
      </c>
      <c r="BC8" s="11">
        <v>68.2</v>
      </c>
      <c r="BD8" s="5">
        <v>64.400000000000006</v>
      </c>
    </row>
    <row r="9" spans="1:57" x14ac:dyDescent="0.25">
      <c r="A9" s="20" t="s">
        <v>517</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11">
        <v>0.98</v>
      </c>
      <c r="AL9" s="11">
        <v>0.97</v>
      </c>
      <c r="AM9" s="11">
        <v>0.93</v>
      </c>
      <c r="AN9" s="11">
        <v>1.02</v>
      </c>
      <c r="AO9" s="11">
        <v>1.06</v>
      </c>
      <c r="AP9" s="11">
        <v>1.1299999999999999</v>
      </c>
      <c r="AQ9" s="11">
        <v>1.0900000000000001</v>
      </c>
      <c r="AR9" s="11">
        <v>1.1299999999999999</v>
      </c>
      <c r="AS9" s="11">
        <v>1.1200000000000001</v>
      </c>
      <c r="AT9" s="11">
        <v>1.1000000000000001</v>
      </c>
      <c r="AU9" s="11">
        <v>1.1200000000000001</v>
      </c>
      <c r="AV9" s="11">
        <v>1.1100000000000001</v>
      </c>
      <c r="AW9" s="11">
        <v>1.05</v>
      </c>
      <c r="AX9" s="11">
        <v>1.05</v>
      </c>
      <c r="AY9" s="11">
        <v>1.07</v>
      </c>
      <c r="AZ9" s="11">
        <v>1.04</v>
      </c>
      <c r="BA9" s="11">
        <v>1.05</v>
      </c>
      <c r="BB9" s="11">
        <v>1.06</v>
      </c>
      <c r="BC9" s="11">
        <v>1.08</v>
      </c>
      <c r="BD9" s="18">
        <f>BD7/BD8</f>
        <v>1.0807453416149067</v>
      </c>
    </row>
    <row r="10" spans="1:57" x14ac:dyDescent="0.25">
      <c r="A10" s="20" t="s">
        <v>518</v>
      </c>
      <c r="B10" s="5" t="s">
        <v>791</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7" t="s">
        <v>188</v>
      </c>
      <c r="AL10" s="7" t="s">
        <v>188</v>
      </c>
      <c r="AM10" s="7" t="s">
        <v>188</v>
      </c>
      <c r="AN10" s="7">
        <v>37.72</v>
      </c>
      <c r="AO10" s="7">
        <v>41.3</v>
      </c>
      <c r="AP10" s="7">
        <v>41.4</v>
      </c>
      <c r="AQ10" s="7">
        <v>39.6</v>
      </c>
      <c r="AR10" s="7">
        <v>47.6</v>
      </c>
      <c r="AS10" s="7">
        <v>55.5</v>
      </c>
      <c r="AT10" s="7">
        <v>61.2</v>
      </c>
      <c r="AU10" s="7">
        <v>67.3</v>
      </c>
      <c r="AV10" s="7">
        <v>68.599999999999994</v>
      </c>
      <c r="AW10" s="7">
        <v>60.6</v>
      </c>
      <c r="AX10" s="7">
        <v>60.4</v>
      </c>
      <c r="AY10" s="7">
        <v>61.3</v>
      </c>
      <c r="AZ10" s="7">
        <v>59.1</v>
      </c>
      <c r="BA10" s="7">
        <v>55.2</v>
      </c>
      <c r="BB10" s="7">
        <v>49.4</v>
      </c>
      <c r="BC10" s="7">
        <v>53.3</v>
      </c>
      <c r="BD10" s="7">
        <v>57.3</v>
      </c>
    </row>
    <row r="11" spans="1:57" x14ac:dyDescent="0.25">
      <c r="A11" s="20" t="s">
        <v>519</v>
      </c>
      <c r="B11" s="5" t="s">
        <v>791</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7" t="s">
        <v>188</v>
      </c>
      <c r="AL11" s="7" t="s">
        <v>188</v>
      </c>
      <c r="AM11" s="7" t="s">
        <v>188</v>
      </c>
      <c r="AN11" s="7">
        <v>28.34</v>
      </c>
      <c r="AO11" s="7">
        <v>33</v>
      </c>
      <c r="AP11" s="7">
        <v>33.200000000000003</v>
      </c>
      <c r="AQ11" s="7">
        <v>29.1</v>
      </c>
      <c r="AR11" s="7">
        <v>37.200000000000003</v>
      </c>
      <c r="AS11" s="7">
        <v>44.6</v>
      </c>
      <c r="AT11" s="7">
        <v>50.1</v>
      </c>
      <c r="AU11" s="7">
        <v>57.3</v>
      </c>
      <c r="AV11" s="7">
        <v>58.4</v>
      </c>
      <c r="AW11" s="7">
        <v>51.2</v>
      </c>
      <c r="AX11" s="7">
        <v>51.1</v>
      </c>
      <c r="AY11" s="7">
        <v>51.5</v>
      </c>
      <c r="AZ11" s="7">
        <v>49.5</v>
      </c>
      <c r="BA11" s="7">
        <v>45.9</v>
      </c>
      <c r="BB11" s="7">
        <v>40.299999999999997</v>
      </c>
      <c r="BC11" s="7">
        <v>41.7</v>
      </c>
      <c r="BD11" s="7">
        <v>44.9</v>
      </c>
    </row>
    <row r="12" spans="1:57" x14ac:dyDescent="0.25">
      <c r="A12" s="20" t="s">
        <v>520</v>
      </c>
      <c r="B12" s="5" t="s">
        <v>791</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7" t="s">
        <v>188</v>
      </c>
      <c r="AL12" s="7" t="s">
        <v>188</v>
      </c>
      <c r="AM12" s="7" t="s">
        <v>188</v>
      </c>
      <c r="AN12" s="7">
        <v>21.2</v>
      </c>
      <c r="AO12" s="7">
        <v>26.8</v>
      </c>
      <c r="AP12" s="7">
        <v>26.9</v>
      </c>
      <c r="AQ12" s="7">
        <v>22.6</v>
      </c>
      <c r="AR12" s="7">
        <v>28.6</v>
      </c>
      <c r="AS12" s="7">
        <v>35.9</v>
      </c>
      <c r="AT12" s="7">
        <v>40.4</v>
      </c>
      <c r="AU12" s="7">
        <v>48.6</v>
      </c>
      <c r="AV12" s="7">
        <v>49.5</v>
      </c>
      <c r="AW12" s="7">
        <v>43.6</v>
      </c>
      <c r="AX12" s="7">
        <v>43.1</v>
      </c>
      <c r="AY12" s="7">
        <v>43.2</v>
      </c>
      <c r="AZ12" s="7">
        <v>40.799999999999997</v>
      </c>
      <c r="BA12" s="7">
        <v>37.4</v>
      </c>
      <c r="BB12" s="7">
        <v>32.700000000000003</v>
      </c>
      <c r="BC12" s="7">
        <v>32.5</v>
      </c>
      <c r="BD12" s="7">
        <v>36</v>
      </c>
    </row>
    <row r="13" spans="1:57" x14ac:dyDescent="0.25">
      <c r="A13" s="23" t="s">
        <v>792</v>
      </c>
      <c r="B13" s="5" t="s">
        <v>791</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7" t="s">
        <v>188</v>
      </c>
      <c r="AL13" s="7" t="s">
        <v>188</v>
      </c>
      <c r="AM13" s="7" t="s">
        <v>188</v>
      </c>
      <c r="AN13" s="7">
        <v>20.949338000000001</v>
      </c>
      <c r="AO13" s="7">
        <v>15.2</v>
      </c>
      <c r="AP13" s="7">
        <v>15.5</v>
      </c>
      <c r="AQ13" s="7">
        <v>16.600000000000001</v>
      </c>
      <c r="AR13" s="7">
        <v>22.5</v>
      </c>
      <c r="AS13" s="7">
        <v>29.4</v>
      </c>
      <c r="AT13" s="7">
        <v>34</v>
      </c>
      <c r="AU13" s="7">
        <v>40.200000000000003</v>
      </c>
      <c r="AV13" s="7">
        <v>40.799999999999997</v>
      </c>
      <c r="AW13" s="7">
        <v>33.4</v>
      </c>
      <c r="AX13" s="7">
        <v>33.4</v>
      </c>
      <c r="AY13" s="7">
        <v>33.4</v>
      </c>
      <c r="AZ13" s="7">
        <v>30.2</v>
      </c>
      <c r="BA13" s="7">
        <v>26.5</v>
      </c>
      <c r="BB13" s="7">
        <v>21.7</v>
      </c>
      <c r="BC13" s="7">
        <v>27.2</v>
      </c>
      <c r="BD13" s="7">
        <v>29.6</v>
      </c>
    </row>
    <row r="14" spans="1:57" x14ac:dyDescent="0.25">
      <c r="A14" s="23" t="s">
        <v>793</v>
      </c>
      <c r="B14" s="5" t="s">
        <v>791</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7" t="s">
        <v>188</v>
      </c>
      <c r="AL14" s="7" t="s">
        <v>188</v>
      </c>
      <c r="AM14" s="7" t="s">
        <v>188</v>
      </c>
      <c r="AN14" s="7">
        <v>22.070626000000001</v>
      </c>
      <c r="AO14" s="7">
        <v>58.4</v>
      </c>
      <c r="AP14" s="7">
        <v>57.2</v>
      </c>
      <c r="AQ14" s="7">
        <v>38.799999999999997</v>
      </c>
      <c r="AR14" s="7">
        <v>44.1</v>
      </c>
      <c r="AS14" s="7">
        <v>53.6</v>
      </c>
      <c r="AT14" s="7">
        <v>57.6</v>
      </c>
      <c r="AU14" s="7">
        <v>70.2</v>
      </c>
      <c r="AV14" s="7">
        <v>73.2</v>
      </c>
      <c r="AW14" s="7">
        <v>70.400000000000006</v>
      </c>
      <c r="AX14" s="7">
        <v>68.400000000000006</v>
      </c>
      <c r="AY14" s="7">
        <v>68.8</v>
      </c>
      <c r="AZ14" s="7">
        <v>69.8</v>
      </c>
      <c r="BA14" s="7">
        <v>66.599999999999994</v>
      </c>
      <c r="BB14" s="7">
        <v>61.2</v>
      </c>
      <c r="BC14" s="7">
        <v>45.9</v>
      </c>
      <c r="BD14" s="7">
        <v>49.8</v>
      </c>
    </row>
    <row r="15" spans="1:57" x14ac:dyDescent="0.25">
      <c r="A15" s="20" t="s">
        <v>523</v>
      </c>
      <c r="B15" s="5" t="s">
        <v>791</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7" t="s">
        <v>188</v>
      </c>
      <c r="AL15" s="7" t="s">
        <v>188</v>
      </c>
      <c r="AM15" s="7" t="s">
        <v>188</v>
      </c>
      <c r="AN15" s="7">
        <v>0.64</v>
      </c>
      <c r="AO15" s="7" t="s">
        <v>188</v>
      </c>
      <c r="AP15" s="7" t="s">
        <v>188</v>
      </c>
      <c r="AQ15" s="7" t="s">
        <v>188</v>
      </c>
      <c r="AR15" s="7" t="s">
        <v>188</v>
      </c>
      <c r="AS15" s="7" t="s">
        <v>188</v>
      </c>
      <c r="AT15" s="7" t="s">
        <v>188</v>
      </c>
      <c r="AU15" s="7" t="s">
        <v>188</v>
      </c>
      <c r="AV15" s="7" t="s">
        <v>188</v>
      </c>
      <c r="AW15" s="7" t="s">
        <v>188</v>
      </c>
      <c r="AX15" s="7" t="s">
        <v>188</v>
      </c>
      <c r="AY15" s="7" t="s">
        <v>188</v>
      </c>
      <c r="AZ15" s="7" t="s">
        <v>188</v>
      </c>
      <c r="BA15" s="7" t="s">
        <v>188</v>
      </c>
      <c r="BB15" s="7" t="s">
        <v>188</v>
      </c>
      <c r="BC15" s="7" t="s">
        <v>188</v>
      </c>
      <c r="BD15" s="7">
        <v>54.81</v>
      </c>
    </row>
    <row r="16" spans="1:57" outlineLevel="1" x14ac:dyDescent="0.25">
      <c r="A16" s="25" t="s">
        <v>524</v>
      </c>
      <c r="B16" s="5" t="s">
        <v>525</v>
      </c>
      <c r="AK16" s="7">
        <v>24.7</v>
      </c>
      <c r="AL16" s="7">
        <v>22.7</v>
      </c>
      <c r="AM16" s="7">
        <v>24.6</v>
      </c>
      <c r="AN16" s="7">
        <v>15.8</v>
      </c>
      <c r="AO16" s="7">
        <v>22.2</v>
      </c>
      <c r="AP16" s="7">
        <v>21.7</v>
      </c>
      <c r="AQ16" s="7">
        <v>18.100000000000001</v>
      </c>
      <c r="AR16" s="7">
        <v>24</v>
      </c>
      <c r="AS16" s="7">
        <v>32.700000000000003</v>
      </c>
      <c r="AT16" s="7">
        <v>36.799999999999997</v>
      </c>
      <c r="AU16" s="7">
        <v>44.9</v>
      </c>
      <c r="AV16" s="7">
        <v>45.4</v>
      </c>
      <c r="AW16" s="7">
        <v>40.4</v>
      </c>
      <c r="AX16" s="7">
        <v>39.5</v>
      </c>
      <c r="AY16" s="7">
        <v>39.4</v>
      </c>
      <c r="AZ16" s="7">
        <v>36</v>
      </c>
      <c r="BA16" s="7">
        <v>33.299999999999997</v>
      </c>
      <c r="BB16" s="7">
        <v>28.7</v>
      </c>
      <c r="BC16" s="7">
        <v>26.7</v>
      </c>
      <c r="BD16" s="7">
        <v>28.5</v>
      </c>
    </row>
    <row r="17" spans="1:56" outlineLevel="1" x14ac:dyDescent="0.25">
      <c r="A17" s="20" t="s">
        <v>526</v>
      </c>
      <c r="B17" s="5" t="s">
        <v>515</v>
      </c>
      <c r="AK17" s="7" t="s">
        <v>188</v>
      </c>
      <c r="AL17" s="7" t="s">
        <v>188</v>
      </c>
      <c r="AM17" s="7" t="s">
        <v>188</v>
      </c>
      <c r="AN17" s="7">
        <v>59.46</v>
      </c>
      <c r="AO17" s="7" t="s">
        <v>188</v>
      </c>
      <c r="AP17" s="7" t="s">
        <v>188</v>
      </c>
      <c r="AQ17" s="7" t="s">
        <v>188</v>
      </c>
      <c r="AR17" s="7" t="s">
        <v>188</v>
      </c>
      <c r="AS17" s="7" t="s">
        <v>188</v>
      </c>
      <c r="AT17" s="7" t="s">
        <v>188</v>
      </c>
      <c r="AU17" s="7" t="s">
        <v>188</v>
      </c>
      <c r="AV17" s="7" t="s">
        <v>188</v>
      </c>
      <c r="AW17" s="7" t="s">
        <v>188</v>
      </c>
      <c r="AX17" s="7" t="s">
        <v>188</v>
      </c>
      <c r="AY17" s="7" t="s">
        <v>188</v>
      </c>
      <c r="AZ17" s="7" t="s">
        <v>188</v>
      </c>
      <c r="BA17" s="7" t="s">
        <v>188</v>
      </c>
      <c r="BB17" s="7" t="s">
        <v>188</v>
      </c>
      <c r="BC17" s="7" t="s">
        <v>188</v>
      </c>
      <c r="BD17" s="7">
        <v>68.5</v>
      </c>
    </row>
    <row r="18" spans="1:56" outlineLevel="1" x14ac:dyDescent="0.25">
      <c r="A18" s="20" t="s">
        <v>527</v>
      </c>
      <c r="B18" s="5" t="s">
        <v>515</v>
      </c>
      <c r="AK18" s="7" t="s">
        <v>188</v>
      </c>
      <c r="AL18" s="7" t="s">
        <v>188</v>
      </c>
      <c r="AM18" s="7" t="s">
        <v>188</v>
      </c>
      <c r="AN18" s="7">
        <v>44.96</v>
      </c>
      <c r="AO18" s="7" t="s">
        <v>188</v>
      </c>
      <c r="AP18" s="7" t="s">
        <v>188</v>
      </c>
      <c r="AQ18" s="7" t="s">
        <v>188</v>
      </c>
      <c r="AR18" s="7" t="s">
        <v>188</v>
      </c>
      <c r="AS18" s="7" t="s">
        <v>188</v>
      </c>
      <c r="AT18" s="7" t="s">
        <v>188</v>
      </c>
      <c r="AU18" s="7" t="s">
        <v>188</v>
      </c>
      <c r="AV18" s="7" t="s">
        <v>188</v>
      </c>
      <c r="AW18" s="7" t="s">
        <v>188</v>
      </c>
      <c r="AX18" s="7" t="s">
        <v>188</v>
      </c>
      <c r="AY18" s="7" t="s">
        <v>188</v>
      </c>
      <c r="AZ18" s="7" t="s">
        <v>188</v>
      </c>
      <c r="BA18" s="7" t="s">
        <v>188</v>
      </c>
      <c r="BB18" s="7" t="s">
        <v>188</v>
      </c>
      <c r="BC18" s="7" t="s">
        <v>188</v>
      </c>
      <c r="BD18" s="7">
        <v>52.8</v>
      </c>
    </row>
    <row r="19" spans="1:56" outlineLevel="1" x14ac:dyDescent="0.25">
      <c r="A19" s="20" t="s">
        <v>528</v>
      </c>
      <c r="B19" s="5" t="s">
        <v>515</v>
      </c>
      <c r="AK19" s="7" t="s">
        <v>188</v>
      </c>
      <c r="AL19" s="7" t="s">
        <v>188</v>
      </c>
      <c r="AM19" s="7" t="s">
        <v>188</v>
      </c>
      <c r="AN19" s="7">
        <v>34.090000000000003</v>
      </c>
      <c r="AO19" s="7" t="s">
        <v>188</v>
      </c>
      <c r="AP19" s="7" t="s">
        <v>188</v>
      </c>
      <c r="AQ19" s="7" t="s">
        <v>188</v>
      </c>
      <c r="AR19" s="7" t="s">
        <v>188</v>
      </c>
      <c r="AS19" s="7" t="s">
        <v>188</v>
      </c>
      <c r="AT19" s="7" t="s">
        <v>188</v>
      </c>
      <c r="AU19" s="7" t="s">
        <v>188</v>
      </c>
      <c r="AV19" s="7" t="s">
        <v>188</v>
      </c>
      <c r="AW19" s="7" t="s">
        <v>188</v>
      </c>
      <c r="AX19" s="7" t="s">
        <v>188</v>
      </c>
      <c r="AY19" s="7" t="s">
        <v>188</v>
      </c>
      <c r="AZ19" s="7" t="s">
        <v>188</v>
      </c>
      <c r="BA19" s="7" t="s">
        <v>188</v>
      </c>
      <c r="BB19" s="7" t="s">
        <v>188</v>
      </c>
      <c r="BC19" s="7" t="s">
        <v>188</v>
      </c>
      <c r="BD19" s="7">
        <v>39.6</v>
      </c>
    </row>
    <row r="20" spans="1:56" outlineLevel="1" x14ac:dyDescent="0.25">
      <c r="A20" s="20" t="s">
        <v>794</v>
      </c>
      <c r="B20" s="5" t="s">
        <v>515</v>
      </c>
      <c r="AK20" s="7">
        <v>8.68</v>
      </c>
      <c r="AL20" s="7">
        <v>8.92</v>
      </c>
      <c r="AM20" s="7">
        <v>9.1199999999999992</v>
      </c>
      <c r="AN20" s="7">
        <v>9.2100000000000009</v>
      </c>
      <c r="AO20" s="7">
        <v>8.15</v>
      </c>
      <c r="AP20" s="7">
        <v>8.84</v>
      </c>
      <c r="AQ20" s="7">
        <v>8.5299999999999994</v>
      </c>
      <c r="AR20" s="7">
        <v>8.85</v>
      </c>
      <c r="AS20" s="7">
        <v>8.18</v>
      </c>
      <c r="AT20" s="7">
        <v>8.75</v>
      </c>
      <c r="AU20" s="7">
        <v>10.050000000000001</v>
      </c>
      <c r="AV20" s="7">
        <v>9.3000000000000007</v>
      </c>
      <c r="AW20" s="7">
        <v>9.06</v>
      </c>
      <c r="AX20" s="7">
        <v>8.2799999999999994</v>
      </c>
      <c r="AY20" s="7">
        <v>7.46</v>
      </c>
      <c r="AZ20" s="7">
        <v>7.02</v>
      </c>
      <c r="BA20" s="7">
        <v>6.78</v>
      </c>
      <c r="BB20" s="7">
        <v>6.81</v>
      </c>
      <c r="BC20" s="7">
        <v>7.54</v>
      </c>
      <c r="BD20" s="7">
        <v>7.92</v>
      </c>
    </row>
    <row r="21" spans="1:56" outlineLevel="1" x14ac:dyDescent="0.25">
      <c r="A21" s="23" t="s">
        <v>530</v>
      </c>
      <c r="B21" s="5" t="s">
        <v>531</v>
      </c>
      <c r="AK21" s="7">
        <v>5.9</v>
      </c>
      <c r="AL21" s="7">
        <v>6.1</v>
      </c>
      <c r="AM21" s="7">
        <v>6.5</v>
      </c>
      <c r="AN21" s="7">
        <v>6.7</v>
      </c>
      <c r="AO21" s="7">
        <v>6.4</v>
      </c>
      <c r="AP21" s="7">
        <v>5.9</v>
      </c>
      <c r="AQ21" s="7">
        <v>5.4</v>
      </c>
      <c r="AR21" s="7">
        <v>5.7</v>
      </c>
      <c r="AS21" s="7">
        <v>6</v>
      </c>
      <c r="AT21" s="7">
        <v>6</v>
      </c>
      <c r="AU21" s="7">
        <v>6</v>
      </c>
      <c r="AV21" s="7">
        <v>5.7</v>
      </c>
      <c r="AW21" s="7">
        <v>5.6</v>
      </c>
      <c r="AX21" s="7">
        <v>5.5</v>
      </c>
      <c r="AY21" s="7">
        <v>5.4</v>
      </c>
      <c r="AZ21" s="7">
        <v>5.6</v>
      </c>
      <c r="BA21" s="7">
        <v>5.5</v>
      </c>
      <c r="BB21" s="7">
        <v>5.9</v>
      </c>
      <c r="BC21" s="7">
        <v>6.1</v>
      </c>
      <c r="BD21" s="7">
        <v>6.9</v>
      </c>
    </row>
    <row r="22" spans="1:56" outlineLevel="1" x14ac:dyDescent="0.25">
      <c r="A22" s="20" t="s">
        <v>532</v>
      </c>
      <c r="B22" s="5" t="s">
        <v>515</v>
      </c>
      <c r="AK22" s="7" t="s">
        <v>188</v>
      </c>
      <c r="AL22" s="7" t="s">
        <v>188</v>
      </c>
      <c r="AM22" s="7" t="s">
        <v>188</v>
      </c>
      <c r="AN22" s="7" t="s">
        <v>188</v>
      </c>
      <c r="AO22" s="7" t="s">
        <v>188</v>
      </c>
      <c r="AP22" s="7" t="s">
        <v>188</v>
      </c>
      <c r="AQ22" s="7" t="s">
        <v>188</v>
      </c>
      <c r="AR22" s="7" t="s">
        <v>188</v>
      </c>
      <c r="AS22" s="7" t="s">
        <v>188</v>
      </c>
      <c r="AT22" s="7" t="s">
        <v>188</v>
      </c>
      <c r="AU22" s="7" t="s">
        <v>188</v>
      </c>
      <c r="AV22" s="7" t="s">
        <v>188</v>
      </c>
      <c r="AW22" s="7" t="s">
        <v>188</v>
      </c>
      <c r="AX22" s="7" t="s">
        <v>188</v>
      </c>
      <c r="AY22" s="7" t="s">
        <v>188</v>
      </c>
      <c r="AZ22" s="7" t="s">
        <v>188</v>
      </c>
      <c r="BA22" s="7">
        <v>2.7</v>
      </c>
      <c r="BB22" s="7" t="s">
        <v>188</v>
      </c>
      <c r="BC22" s="7" t="s">
        <v>188</v>
      </c>
      <c r="BD22" s="7" t="s">
        <v>188</v>
      </c>
    </row>
    <row r="23" spans="1:56" outlineLevel="1" x14ac:dyDescent="0.25">
      <c r="A23" s="20" t="s">
        <v>533</v>
      </c>
      <c r="B23" s="5" t="s">
        <v>515</v>
      </c>
      <c r="AK23" s="7">
        <v>20.7</v>
      </c>
      <c r="AL23" s="7">
        <v>24.1</v>
      </c>
      <c r="AM23" s="7">
        <v>27.6</v>
      </c>
      <c r="AN23" s="7">
        <v>28.5</v>
      </c>
      <c r="AO23" s="7">
        <v>31.1</v>
      </c>
      <c r="AP23" s="7">
        <v>30.3</v>
      </c>
      <c r="AQ23" s="7">
        <v>32.5</v>
      </c>
      <c r="AR23" s="7">
        <v>35</v>
      </c>
      <c r="AS23" s="7">
        <v>41.6</v>
      </c>
      <c r="AT23" s="7">
        <v>42.2</v>
      </c>
      <c r="AU23" s="7">
        <v>43.7</v>
      </c>
      <c r="AV23" s="7">
        <v>44.6</v>
      </c>
      <c r="AW23" s="7">
        <v>46.1</v>
      </c>
      <c r="AX23" s="7">
        <v>49.9</v>
      </c>
      <c r="AY23" s="7">
        <v>49.9</v>
      </c>
      <c r="AZ23" s="7">
        <v>50.4</v>
      </c>
      <c r="BA23" s="7">
        <v>57.5</v>
      </c>
      <c r="BB23" s="7" t="s">
        <v>188</v>
      </c>
      <c r="BC23" s="7" t="s">
        <v>188</v>
      </c>
      <c r="BD23" s="7">
        <v>51.1</v>
      </c>
    </row>
    <row r="24" spans="1:56" outlineLevel="1" x14ac:dyDescent="0.25">
      <c r="A24" s="20" t="s">
        <v>534</v>
      </c>
      <c r="B24" s="5" t="s">
        <v>515</v>
      </c>
      <c r="AK24" s="7" t="s">
        <v>188</v>
      </c>
      <c r="AL24" s="7" t="s">
        <v>188</v>
      </c>
      <c r="AM24" s="7" t="s">
        <v>188</v>
      </c>
      <c r="AN24" s="7">
        <v>21.5</v>
      </c>
      <c r="AO24" s="7" t="s">
        <v>188</v>
      </c>
      <c r="AP24" s="7" t="s">
        <v>188</v>
      </c>
      <c r="AQ24" s="7" t="s">
        <v>188</v>
      </c>
      <c r="AR24" s="7" t="s">
        <v>188</v>
      </c>
      <c r="AS24" s="7">
        <v>15.6</v>
      </c>
      <c r="AT24" s="7" t="s">
        <v>188</v>
      </c>
      <c r="AU24" s="7" t="s">
        <v>188</v>
      </c>
      <c r="AV24" s="7" t="s">
        <v>188</v>
      </c>
      <c r="AW24" s="7" t="s">
        <v>188</v>
      </c>
      <c r="AX24" s="7" t="s">
        <v>188</v>
      </c>
      <c r="AY24" s="7" t="s">
        <v>188</v>
      </c>
      <c r="AZ24" s="7" t="s">
        <v>188</v>
      </c>
      <c r="BA24" s="7" t="s">
        <v>188</v>
      </c>
      <c r="BB24" s="7" t="s">
        <v>188</v>
      </c>
      <c r="BC24" s="7" t="s">
        <v>188</v>
      </c>
      <c r="BD24" s="7" t="s">
        <v>188</v>
      </c>
    </row>
    <row r="25" spans="1:56" outlineLevel="1" x14ac:dyDescent="0.25">
      <c r="A25" s="23" t="s">
        <v>535</v>
      </c>
      <c r="B25" s="5" t="s">
        <v>804</v>
      </c>
      <c r="AK25" s="7">
        <v>44.2</v>
      </c>
      <c r="AL25" s="7">
        <v>44.2</v>
      </c>
      <c r="AM25" s="7">
        <v>49.7</v>
      </c>
      <c r="AN25" s="7">
        <v>52.4</v>
      </c>
      <c r="AO25" s="7">
        <v>51.1</v>
      </c>
      <c r="AP25" s="7">
        <v>39.700000000000003</v>
      </c>
      <c r="AQ25" s="7">
        <v>38.6</v>
      </c>
      <c r="AR25" s="7">
        <v>42.9</v>
      </c>
      <c r="AS25" s="7">
        <v>40.700000000000003</v>
      </c>
      <c r="AT25" s="7">
        <v>40</v>
      </c>
      <c r="AU25" s="7">
        <v>40.299999999999997</v>
      </c>
      <c r="AV25" s="7">
        <v>37.200000000000003</v>
      </c>
      <c r="AW25" s="7">
        <v>36.700000000000003</v>
      </c>
      <c r="AX25" s="7">
        <v>36.1</v>
      </c>
      <c r="AY25" s="7">
        <v>36.6</v>
      </c>
      <c r="AZ25" s="7">
        <v>38.1</v>
      </c>
      <c r="BA25" s="7">
        <v>36.299999999999997</v>
      </c>
      <c r="BB25" s="7">
        <v>38.9</v>
      </c>
      <c r="BC25" s="7">
        <v>41.7</v>
      </c>
      <c r="BD25" s="7">
        <v>51.4</v>
      </c>
    </row>
    <row r="26" spans="1:56" outlineLevel="1" x14ac:dyDescent="0.25">
      <c r="A26" s="20" t="s">
        <v>536</v>
      </c>
      <c r="B26" s="11" t="s">
        <v>515</v>
      </c>
      <c r="AK26" s="7" t="s">
        <v>188</v>
      </c>
      <c r="AL26" s="7" t="s">
        <v>188</v>
      </c>
      <c r="AM26" s="7" t="s">
        <v>188</v>
      </c>
      <c r="AN26" s="7" t="s">
        <v>188</v>
      </c>
      <c r="AO26" s="7" t="s">
        <v>188</v>
      </c>
      <c r="AP26" s="7" t="s">
        <v>188</v>
      </c>
      <c r="AQ26" s="7" t="s">
        <v>188</v>
      </c>
      <c r="AR26" s="7" t="s">
        <v>188</v>
      </c>
      <c r="AS26" s="7" t="s">
        <v>188</v>
      </c>
      <c r="AT26" s="7" t="s">
        <v>188</v>
      </c>
      <c r="AU26" s="7" t="s">
        <v>188</v>
      </c>
      <c r="AV26" s="7" t="s">
        <v>188</v>
      </c>
      <c r="AW26" s="7" t="s">
        <v>188</v>
      </c>
      <c r="AX26" s="7" t="s">
        <v>188</v>
      </c>
      <c r="AY26" s="7" t="s">
        <v>188</v>
      </c>
      <c r="AZ26" s="7" t="s">
        <v>188</v>
      </c>
      <c r="BA26" s="7">
        <v>2.7</v>
      </c>
      <c r="BB26" s="7" t="s">
        <v>188</v>
      </c>
      <c r="BC26" s="7" t="s">
        <v>188</v>
      </c>
      <c r="BD26" s="7" t="s">
        <v>188</v>
      </c>
    </row>
    <row r="27" spans="1:56" outlineLevel="1" x14ac:dyDescent="0.25">
      <c r="A27" s="23" t="s">
        <v>537</v>
      </c>
      <c r="B27" s="12" t="s">
        <v>538</v>
      </c>
      <c r="AK27" s="7" t="s">
        <v>188</v>
      </c>
      <c r="AL27" s="7" t="s">
        <v>188</v>
      </c>
      <c r="AM27" s="7" t="s">
        <v>188</v>
      </c>
      <c r="AN27" s="7" t="s">
        <v>188</v>
      </c>
      <c r="AO27" s="7" t="s">
        <v>188</v>
      </c>
      <c r="AP27" s="7" t="s">
        <v>188</v>
      </c>
      <c r="AQ27" s="7">
        <v>0.56100000000000005</v>
      </c>
      <c r="AR27" s="7" t="s">
        <v>188</v>
      </c>
      <c r="AS27" s="7" t="s">
        <v>188</v>
      </c>
      <c r="AT27" s="7" t="s">
        <v>188</v>
      </c>
      <c r="AU27" s="7">
        <v>0.59899999999999998</v>
      </c>
      <c r="AV27" s="7" t="s">
        <v>188</v>
      </c>
      <c r="AW27" s="7" t="s">
        <v>188</v>
      </c>
      <c r="AX27" s="7">
        <v>0.60199999999999998</v>
      </c>
      <c r="AY27" s="7" t="s">
        <v>188</v>
      </c>
      <c r="AZ27" s="7" t="s">
        <v>188</v>
      </c>
      <c r="BA27" s="7" t="s">
        <v>188</v>
      </c>
      <c r="BB27" s="7">
        <v>0.57999999999999996</v>
      </c>
      <c r="BC27" s="7" t="s">
        <v>188</v>
      </c>
      <c r="BD27" s="7" t="s">
        <v>188</v>
      </c>
    </row>
    <row r="28" spans="1:56" outlineLevel="1" x14ac:dyDescent="0.25">
      <c r="A28" s="20" t="s">
        <v>539</v>
      </c>
      <c r="B28" s="5" t="s">
        <v>276</v>
      </c>
      <c r="AK28" s="5" t="s">
        <v>188</v>
      </c>
      <c r="AL28" s="5" t="s">
        <v>188</v>
      </c>
      <c r="AM28" s="5" t="s">
        <v>188</v>
      </c>
      <c r="AN28" s="5" t="s">
        <v>188</v>
      </c>
      <c r="AO28" s="5" t="s">
        <v>188</v>
      </c>
      <c r="AP28" s="5" t="s">
        <v>188</v>
      </c>
      <c r="AQ28" s="11">
        <v>7.9</v>
      </c>
      <c r="AR28" s="11">
        <v>8</v>
      </c>
      <c r="AS28" s="11">
        <v>8.1</v>
      </c>
      <c r="AT28" s="11">
        <v>7.8</v>
      </c>
      <c r="AU28" s="11">
        <v>7.9</v>
      </c>
      <c r="AV28" s="11">
        <v>8.3000000000000007</v>
      </c>
      <c r="AW28" s="11">
        <v>8.6</v>
      </c>
      <c r="AX28" s="11">
        <v>8.9</v>
      </c>
      <c r="AY28" s="11">
        <v>9.1999999999999993</v>
      </c>
      <c r="AZ28" s="11">
        <v>8.9</v>
      </c>
      <c r="BA28" s="11">
        <v>8.8000000000000007</v>
      </c>
      <c r="BB28" s="11">
        <v>8.6</v>
      </c>
      <c r="BC28" s="11">
        <v>9.1999999999999993</v>
      </c>
      <c r="BD28" s="11">
        <v>9.6999999999999993</v>
      </c>
    </row>
    <row r="29" spans="1:56" outlineLevel="1" x14ac:dyDescent="0.25">
      <c r="A29" s="20" t="s">
        <v>540</v>
      </c>
      <c r="B29" s="5" t="s">
        <v>515</v>
      </c>
      <c r="AK29" s="5" t="s">
        <v>188</v>
      </c>
      <c r="AL29" s="5" t="s">
        <v>188</v>
      </c>
      <c r="AM29" s="5" t="s">
        <v>188</v>
      </c>
      <c r="AN29" s="5" t="s">
        <v>188</v>
      </c>
      <c r="AO29" s="7">
        <v>33.8286114</v>
      </c>
      <c r="AP29" s="7">
        <v>32.694330299999997</v>
      </c>
      <c r="AQ29" s="7">
        <v>32.774162400000002</v>
      </c>
      <c r="AR29" s="7">
        <v>28.9491254</v>
      </c>
      <c r="AS29" s="7">
        <v>23.7121855</v>
      </c>
      <c r="AT29" s="7">
        <v>21.377203699999999</v>
      </c>
      <c r="AU29" s="7">
        <v>19.018370999999998</v>
      </c>
      <c r="AV29" s="7">
        <v>19.397199499999999</v>
      </c>
      <c r="AW29" s="7">
        <v>21.418780900000002</v>
      </c>
      <c r="AX29" s="7">
        <v>22.305359599999999</v>
      </c>
      <c r="AY29" s="7">
        <v>23.9859273</v>
      </c>
      <c r="AZ29" s="7">
        <v>24.290896100000001</v>
      </c>
      <c r="BA29" s="7">
        <v>26.468084300000001</v>
      </c>
      <c r="BB29" s="5" t="s">
        <v>188</v>
      </c>
      <c r="BC29" s="5" t="s">
        <v>188</v>
      </c>
      <c r="BD29" s="7">
        <v>27.257021999999999</v>
      </c>
    </row>
    <row r="30" spans="1:56" outlineLevel="1" x14ac:dyDescent="0.25">
      <c r="A30" s="20" t="s">
        <v>541</v>
      </c>
      <c r="B30" s="5" t="s">
        <v>515</v>
      </c>
      <c r="AK30" s="5" t="s">
        <v>188</v>
      </c>
      <c r="AL30" s="5" t="s">
        <v>188</v>
      </c>
      <c r="AM30" s="5" t="s">
        <v>188</v>
      </c>
      <c r="AN30" s="5" t="s">
        <v>188</v>
      </c>
      <c r="AO30" s="7">
        <v>36.611894999999997</v>
      </c>
      <c r="AP30" s="7">
        <v>35.990764300000002</v>
      </c>
      <c r="AQ30" s="7">
        <v>35.049565299999998</v>
      </c>
      <c r="AR30" s="7">
        <v>35.4502363</v>
      </c>
      <c r="AS30" s="7">
        <v>32.4429017</v>
      </c>
      <c r="AT30" s="7">
        <v>31.514875199999999</v>
      </c>
      <c r="AU30" s="7">
        <v>30.648469899999998</v>
      </c>
      <c r="AV30" s="7">
        <v>30.8092632</v>
      </c>
      <c r="AW30" s="7">
        <v>30.961755499999999</v>
      </c>
      <c r="AX30" s="7">
        <v>32.655717600000003</v>
      </c>
      <c r="AY30" s="7">
        <v>32.671081899999997</v>
      </c>
      <c r="AZ30" s="7">
        <v>34.659775000000003</v>
      </c>
      <c r="BA30" s="7">
        <v>35.208820500000002</v>
      </c>
      <c r="BB30" s="5" t="s">
        <v>188</v>
      </c>
      <c r="BC30" s="5" t="s">
        <v>188</v>
      </c>
      <c r="BD30" s="7">
        <v>29.892275699999999</v>
      </c>
    </row>
    <row r="31" spans="1:56" outlineLevel="1" x14ac:dyDescent="0.25">
      <c r="A31" s="20" t="s">
        <v>542</v>
      </c>
      <c r="B31" s="5" t="s">
        <v>515</v>
      </c>
      <c r="AK31" s="5" t="s">
        <v>188</v>
      </c>
      <c r="AL31" s="5" t="s">
        <v>188</v>
      </c>
      <c r="AM31" s="5" t="s">
        <v>188</v>
      </c>
      <c r="AN31" s="5" t="s">
        <v>188</v>
      </c>
      <c r="AO31" s="7">
        <v>20.363079899999999</v>
      </c>
      <c r="AP31" s="7">
        <v>20.481238600000001</v>
      </c>
      <c r="AQ31" s="7">
        <v>22.371295400000001</v>
      </c>
      <c r="AR31" s="7">
        <v>20.3898774</v>
      </c>
      <c r="AS31" s="7">
        <v>24.4443865</v>
      </c>
      <c r="AT31" s="7">
        <v>24.9343264</v>
      </c>
      <c r="AU31" s="7">
        <v>26.240562600000001</v>
      </c>
      <c r="AV31" s="7">
        <v>27.406200999999999</v>
      </c>
      <c r="AW31" s="7">
        <v>26.727833700000001</v>
      </c>
      <c r="AX31" s="7">
        <v>25.5418503</v>
      </c>
      <c r="AY31" s="7">
        <v>25.552422100000001</v>
      </c>
      <c r="AZ31" s="7">
        <v>24.953944400000001</v>
      </c>
      <c r="BA31" s="7">
        <v>22.720736500000001</v>
      </c>
      <c r="BB31" s="5" t="s">
        <v>188</v>
      </c>
      <c r="BC31" s="5" t="s">
        <v>188</v>
      </c>
      <c r="BD31" s="7">
        <v>23.391619299999999</v>
      </c>
    </row>
    <row r="32" spans="1:56" outlineLevel="1" x14ac:dyDescent="0.25">
      <c r="A32" s="20" t="s">
        <v>543</v>
      </c>
      <c r="B32" s="5" t="s">
        <v>515</v>
      </c>
      <c r="AK32" s="5" t="s">
        <v>188</v>
      </c>
      <c r="AL32" s="5" t="s">
        <v>188</v>
      </c>
      <c r="AM32" s="5" t="s">
        <v>188</v>
      </c>
      <c r="AN32" s="5" t="s">
        <v>188</v>
      </c>
      <c r="AO32" s="7">
        <v>7.9018425399999996</v>
      </c>
      <c r="AP32" s="7">
        <v>8.7739351699999997</v>
      </c>
      <c r="AQ32" s="7">
        <v>8.0072300300000006</v>
      </c>
      <c r="AR32" s="7">
        <v>11.515598300000001</v>
      </c>
      <c r="AS32" s="7">
        <v>15.1342593</v>
      </c>
      <c r="AT32" s="7">
        <v>16.881548500000001</v>
      </c>
      <c r="AU32" s="7">
        <v>19.011209699999998</v>
      </c>
      <c r="AV32" s="7">
        <v>17.8689234</v>
      </c>
      <c r="AW32" s="7">
        <v>16.6191146</v>
      </c>
      <c r="AX32" s="7">
        <v>15.519052</v>
      </c>
      <c r="AY32" s="7">
        <v>14.2331428</v>
      </c>
      <c r="AZ32" s="7">
        <v>12.8700454</v>
      </c>
      <c r="BA32" s="7">
        <v>12.239209499999999</v>
      </c>
      <c r="BB32" s="5" t="s">
        <v>188</v>
      </c>
      <c r="BC32" s="5" t="s">
        <v>188</v>
      </c>
      <c r="BD32" s="7">
        <v>14.807543300000001</v>
      </c>
    </row>
    <row r="33" spans="1:56" outlineLevel="1" x14ac:dyDescent="0.25">
      <c r="A33" s="20" t="s">
        <v>544</v>
      </c>
      <c r="B33" s="5" t="s">
        <v>515</v>
      </c>
      <c r="AK33" s="5" t="s">
        <v>188</v>
      </c>
      <c r="AL33" s="5" t="s">
        <v>188</v>
      </c>
      <c r="AM33" s="5" t="s">
        <v>188</v>
      </c>
      <c r="AN33" s="5" t="s">
        <v>188</v>
      </c>
      <c r="AO33" s="7">
        <v>1.29457121</v>
      </c>
      <c r="AP33" s="7">
        <v>2.05973155</v>
      </c>
      <c r="AQ33" s="7">
        <v>1.79774681</v>
      </c>
      <c r="AR33" s="7">
        <v>3.6951626200000001</v>
      </c>
      <c r="AS33" s="7">
        <v>4.2662669400000004</v>
      </c>
      <c r="AT33" s="7">
        <v>5.2920462199999996</v>
      </c>
      <c r="AU33" s="7">
        <v>5.0813867300000002</v>
      </c>
      <c r="AV33" s="7">
        <v>4.5184129300000002</v>
      </c>
      <c r="AW33" s="7">
        <v>4.2725152900000003</v>
      </c>
      <c r="AX33" s="7">
        <v>3.9780204700000001</v>
      </c>
      <c r="AY33" s="7">
        <v>3.5574259000000001</v>
      </c>
      <c r="AZ33" s="7">
        <v>3.2253390099999999</v>
      </c>
      <c r="BA33" s="7">
        <v>3.36314929</v>
      </c>
      <c r="BB33" s="5" t="s">
        <v>188</v>
      </c>
      <c r="BC33" s="5" t="s">
        <v>188</v>
      </c>
      <c r="BD33" s="7">
        <v>4.6515397199999997</v>
      </c>
    </row>
    <row r="34" spans="1:56" outlineLevel="1" x14ac:dyDescent="0.25">
      <c r="A34" s="23" t="s">
        <v>545</v>
      </c>
      <c r="B34" s="5" t="s">
        <v>515</v>
      </c>
      <c r="AK34" s="5" t="s">
        <v>188</v>
      </c>
      <c r="AL34" s="5" t="s">
        <v>188</v>
      </c>
      <c r="AM34" s="5" t="s">
        <v>188</v>
      </c>
      <c r="AN34" s="5" t="s">
        <v>188</v>
      </c>
      <c r="AO34" s="7">
        <v>46.2817279</v>
      </c>
      <c r="AP34" s="7">
        <v>46.927789099999998</v>
      </c>
      <c r="AQ34" s="7">
        <v>47.633547399999998</v>
      </c>
      <c r="AR34" s="7">
        <v>43.856408199999997</v>
      </c>
      <c r="AS34" s="7">
        <v>34.7460126</v>
      </c>
      <c r="AT34" s="7">
        <v>31.1724526</v>
      </c>
      <c r="AU34" s="7">
        <v>26.451786500000001</v>
      </c>
      <c r="AV34" s="7">
        <v>25.437630899999998</v>
      </c>
      <c r="AW34" s="7">
        <v>28.8448572</v>
      </c>
      <c r="AX34" s="7">
        <v>29.9794406</v>
      </c>
      <c r="AY34" s="7">
        <v>31.170944299999999</v>
      </c>
      <c r="AZ34" s="7">
        <v>33.971503499999997</v>
      </c>
      <c r="BA34" s="7">
        <v>37.470391900000003</v>
      </c>
      <c r="BB34" s="7">
        <v>40.508915199999997</v>
      </c>
      <c r="BC34" s="7">
        <v>36.825543400000001</v>
      </c>
      <c r="BD34" s="7">
        <v>38.351618199999997</v>
      </c>
    </row>
    <row r="35" spans="1:56" outlineLevel="1" x14ac:dyDescent="0.25">
      <c r="A35" s="23" t="s">
        <v>546</v>
      </c>
      <c r="B35" s="5" t="s">
        <v>515</v>
      </c>
      <c r="AK35" s="5" t="s">
        <v>188</v>
      </c>
      <c r="AL35" s="5" t="s">
        <v>188</v>
      </c>
      <c r="AM35" s="5" t="s">
        <v>188</v>
      </c>
      <c r="AN35" s="5" t="s">
        <v>188</v>
      </c>
      <c r="AO35" s="7">
        <v>33.452457099999997</v>
      </c>
      <c r="AP35" s="7">
        <v>31.9755556</v>
      </c>
      <c r="AQ35" s="7">
        <v>31.527985099999999</v>
      </c>
      <c r="AR35" s="7">
        <v>30.608763400000001</v>
      </c>
      <c r="AS35" s="7">
        <v>32.195672000000002</v>
      </c>
      <c r="AT35" s="7">
        <v>31.112105100000001</v>
      </c>
      <c r="AU35" s="7">
        <v>31.723474499999998</v>
      </c>
      <c r="AV35" s="7">
        <v>32.456089400000003</v>
      </c>
      <c r="AW35" s="7">
        <v>31.701618</v>
      </c>
      <c r="AX35" s="7">
        <v>33.482380999999997</v>
      </c>
      <c r="AY35" s="7">
        <v>34.322383199999997</v>
      </c>
      <c r="AZ35" s="7">
        <v>35.217423799999999</v>
      </c>
      <c r="BA35" s="7">
        <v>34.113075000000002</v>
      </c>
      <c r="BB35" s="7">
        <v>34.173983</v>
      </c>
      <c r="BC35" s="7">
        <v>34.389669900000001</v>
      </c>
      <c r="BD35" s="7">
        <v>30.247745900000002</v>
      </c>
    </row>
    <row r="36" spans="1:56" outlineLevel="1" x14ac:dyDescent="0.25">
      <c r="A36" s="23" t="s">
        <v>547</v>
      </c>
      <c r="B36" s="5" t="s">
        <v>515</v>
      </c>
      <c r="AK36" s="5" t="s">
        <v>188</v>
      </c>
      <c r="AL36" s="5" t="s">
        <v>188</v>
      </c>
      <c r="AM36" s="5" t="s">
        <v>188</v>
      </c>
      <c r="AN36" s="5" t="s">
        <v>188</v>
      </c>
      <c r="AO36" s="7">
        <v>15.865476900000001</v>
      </c>
      <c r="AP36" s="7">
        <v>15.312436999999999</v>
      </c>
      <c r="AQ36" s="7">
        <v>16.059757399999999</v>
      </c>
      <c r="AR36" s="7">
        <v>17.138895099999999</v>
      </c>
      <c r="AS36" s="7">
        <v>22.2024325</v>
      </c>
      <c r="AT36" s="7">
        <v>24.7797695</v>
      </c>
      <c r="AU36" s="7">
        <v>25.045943300000001</v>
      </c>
      <c r="AV36" s="7">
        <v>27.343652500000001</v>
      </c>
      <c r="AW36" s="7">
        <v>25.3993669</v>
      </c>
      <c r="AX36" s="7">
        <v>24.4089794</v>
      </c>
      <c r="AY36" s="7">
        <v>23.7569613</v>
      </c>
      <c r="AZ36" s="7">
        <v>21.376553399999999</v>
      </c>
      <c r="BA36" s="7">
        <v>19.396634800000001</v>
      </c>
      <c r="BB36" s="7">
        <v>18.224906600000001</v>
      </c>
      <c r="BC36" s="7">
        <v>20.944639500000001</v>
      </c>
      <c r="BD36" s="7">
        <v>21.3610565</v>
      </c>
    </row>
    <row r="37" spans="1:56" outlineLevel="1" x14ac:dyDescent="0.25">
      <c r="A37" s="23" t="s">
        <v>548</v>
      </c>
      <c r="B37" s="5" t="s">
        <v>515</v>
      </c>
      <c r="AK37" s="5" t="s">
        <v>188</v>
      </c>
      <c r="AL37" s="5" t="s">
        <v>188</v>
      </c>
      <c r="AM37" s="5" t="s">
        <v>188</v>
      </c>
      <c r="AN37" s="5" t="s">
        <v>188</v>
      </c>
      <c r="AO37" s="7">
        <v>4.40033809</v>
      </c>
      <c r="AP37" s="7">
        <v>5.7842182900000001</v>
      </c>
      <c r="AQ37" s="7">
        <v>4.7787100300000001</v>
      </c>
      <c r="AR37" s="7">
        <v>8.3959333100000002</v>
      </c>
      <c r="AS37" s="7">
        <v>10.855883</v>
      </c>
      <c r="AT37" s="7">
        <v>12.935672800000001</v>
      </c>
      <c r="AU37" s="7">
        <v>16.778795599999999</v>
      </c>
      <c r="AV37" s="7">
        <v>14.7626271</v>
      </c>
      <c r="AW37" s="7">
        <v>14.0541579</v>
      </c>
      <c r="AX37" s="7">
        <v>12.129199</v>
      </c>
      <c r="AY37" s="7">
        <v>10.7497112</v>
      </c>
      <c r="AZ37" s="7">
        <v>9.4345192999999998</v>
      </c>
      <c r="BA37" s="7">
        <v>9.0198983399999992</v>
      </c>
      <c r="BB37" s="7">
        <v>7.0921952499999996</v>
      </c>
      <c r="BC37" s="7">
        <v>7.8401470900000003</v>
      </c>
      <c r="BD37" s="7">
        <v>10.039579399999999</v>
      </c>
    </row>
    <row r="38" spans="1:56" outlineLevel="1" x14ac:dyDescent="0.25">
      <c r="A38" s="23" t="s">
        <v>549</v>
      </c>
      <c r="B38" s="5" t="s">
        <v>515</v>
      </c>
      <c r="AK38" s="5" t="s">
        <v>188</v>
      </c>
      <c r="AL38" s="5" t="s">
        <v>188</v>
      </c>
      <c r="AM38" s="5" t="s">
        <v>188</v>
      </c>
      <c r="AN38" s="5" t="s">
        <v>188</v>
      </c>
      <c r="AO38" s="7">
        <v>6.0011986400000001</v>
      </c>
      <c r="AP38" s="7">
        <v>8.0434092600000007</v>
      </c>
      <c r="AQ38" s="7">
        <v>9.5016587900000005</v>
      </c>
      <c r="AR38" s="7">
        <v>11.0523921</v>
      </c>
      <c r="AS38" s="7">
        <v>12.1823105</v>
      </c>
      <c r="AT38" s="7">
        <v>14.3417254</v>
      </c>
      <c r="AU38" s="7">
        <v>13.225254100000001</v>
      </c>
      <c r="AV38" s="7">
        <v>12.5271065</v>
      </c>
      <c r="AW38" s="7">
        <v>13.2487101</v>
      </c>
      <c r="AX38" s="7">
        <v>11.644247</v>
      </c>
      <c r="AY38" s="7">
        <v>9.7550840799999996</v>
      </c>
      <c r="AZ38" s="7">
        <v>9.3595360599999999</v>
      </c>
      <c r="BA38" s="7">
        <v>9.4487631800000003</v>
      </c>
      <c r="BB38" s="7">
        <v>8.3005635000000009</v>
      </c>
      <c r="BC38" s="7">
        <v>8.4030375500000005</v>
      </c>
      <c r="BD38" s="7">
        <v>8.19861152</v>
      </c>
    </row>
    <row r="39" spans="1:56" outlineLevel="1" x14ac:dyDescent="0.25">
      <c r="A39" s="23" t="s">
        <v>550</v>
      </c>
      <c r="B39" s="5" t="s">
        <v>515</v>
      </c>
      <c r="AK39" s="5" t="s">
        <v>188</v>
      </c>
      <c r="AL39" s="5" t="s">
        <v>188</v>
      </c>
      <c r="AM39" s="5" t="s">
        <v>188</v>
      </c>
      <c r="AN39" s="5" t="s">
        <v>188</v>
      </c>
      <c r="AO39" s="7">
        <v>15.560099900000001</v>
      </c>
      <c r="AP39" s="7">
        <v>18.2919135</v>
      </c>
      <c r="AQ39" s="7">
        <v>18.6083903</v>
      </c>
      <c r="AR39" s="7">
        <v>22.2228584</v>
      </c>
      <c r="AS39" s="7">
        <v>30.126954600000001</v>
      </c>
      <c r="AT39" s="7">
        <v>33.233147000000002</v>
      </c>
      <c r="AU39" s="7">
        <v>34.867982900000001</v>
      </c>
      <c r="AV39" s="7">
        <v>38.493280900000002</v>
      </c>
      <c r="AW39" s="7">
        <v>39.000743</v>
      </c>
      <c r="AX39" s="7">
        <v>35.652819100000002</v>
      </c>
      <c r="AY39" s="7">
        <v>32.857664300000003</v>
      </c>
      <c r="AZ39" s="7">
        <v>30.492930099999999</v>
      </c>
      <c r="BA39" s="7">
        <v>26.422530099999999</v>
      </c>
      <c r="BB39" s="7">
        <v>24.858437200000001</v>
      </c>
      <c r="BC39" s="7">
        <v>31.607801599999998</v>
      </c>
      <c r="BD39" s="7">
        <v>31.738816400000001</v>
      </c>
    </row>
    <row r="40" spans="1:56" outlineLevel="1" x14ac:dyDescent="0.25">
      <c r="A40" s="20" t="s">
        <v>551</v>
      </c>
      <c r="B40" s="5" t="s">
        <v>515</v>
      </c>
      <c r="AK40" s="11">
        <v>19.420000000000002</v>
      </c>
      <c r="AL40" s="11">
        <v>17.670000000000002</v>
      </c>
      <c r="AM40" s="11">
        <v>13.56</v>
      </c>
      <c r="AN40" s="11">
        <v>15.34</v>
      </c>
      <c r="AO40" s="7">
        <v>16.3973242</v>
      </c>
      <c r="AP40" s="7">
        <v>15.647251799999999</v>
      </c>
      <c r="AQ40" s="7">
        <v>16.0941224</v>
      </c>
      <c r="AR40" s="7">
        <v>19.529318400000001</v>
      </c>
      <c r="AS40" s="7">
        <v>26.6543235</v>
      </c>
      <c r="AT40" s="7">
        <v>29.4215889</v>
      </c>
      <c r="AU40" s="7">
        <v>33.3423096</v>
      </c>
      <c r="AV40" s="7">
        <v>29.116415400000001</v>
      </c>
      <c r="AW40" s="7">
        <v>29.206446700000001</v>
      </c>
      <c r="AX40" s="7">
        <v>26.005559399999999</v>
      </c>
      <c r="AY40" s="7">
        <v>22.886927</v>
      </c>
      <c r="AZ40" s="7">
        <v>18.4853895</v>
      </c>
      <c r="BA40" s="7">
        <v>18.339507300000001</v>
      </c>
      <c r="BB40" s="7">
        <v>18.1028424</v>
      </c>
      <c r="BC40" s="7">
        <v>20.2263859</v>
      </c>
      <c r="BD40" s="7">
        <v>20.439890299999998</v>
      </c>
    </row>
    <row r="41" spans="1:56" outlineLevel="1" x14ac:dyDescent="0.25">
      <c r="A41" s="23" t="s">
        <v>552</v>
      </c>
      <c r="B41" s="5" t="s">
        <v>515</v>
      </c>
      <c r="AK41" s="11">
        <v>23.99</v>
      </c>
      <c r="AL41" s="11">
        <v>23.65</v>
      </c>
      <c r="AM41" s="11">
        <v>23.56</v>
      </c>
      <c r="AN41" s="11">
        <v>23.16</v>
      </c>
      <c r="AO41" s="7">
        <v>21.903320799999999</v>
      </c>
      <c r="AP41" s="7">
        <v>20.625564900000001</v>
      </c>
      <c r="AQ41" s="7">
        <v>20.5441164</v>
      </c>
      <c r="AR41" s="7">
        <v>20.450777200000001</v>
      </c>
      <c r="AS41" s="7">
        <v>21.5716663</v>
      </c>
      <c r="AT41" s="7">
        <v>20.132600700000001</v>
      </c>
      <c r="AU41" s="7">
        <v>20.0516845</v>
      </c>
      <c r="AV41" s="7">
        <v>19.8512135</v>
      </c>
      <c r="AW41" s="7">
        <v>19.696741599999999</v>
      </c>
      <c r="AX41" s="7">
        <v>19.431888799999999</v>
      </c>
      <c r="AY41" s="7">
        <v>19.532890900000002</v>
      </c>
      <c r="AZ41" s="7">
        <v>19.5354241</v>
      </c>
      <c r="BA41" s="7">
        <v>19.5868234</v>
      </c>
      <c r="BB41" s="7">
        <v>19.613160199999999</v>
      </c>
      <c r="BC41" s="7">
        <v>19.1325629</v>
      </c>
      <c r="BD41" s="7">
        <v>17.928754999999999</v>
      </c>
    </row>
    <row r="42" spans="1:56" outlineLevel="1" x14ac:dyDescent="0.25">
      <c r="A42" s="20" t="s">
        <v>553</v>
      </c>
      <c r="B42" s="5" t="s">
        <v>515</v>
      </c>
      <c r="AK42" s="11">
        <v>20.68</v>
      </c>
      <c r="AL42" s="11">
        <v>21.42</v>
      </c>
      <c r="AM42" s="11">
        <v>20.75</v>
      </c>
      <c r="AN42" s="11">
        <v>19.91</v>
      </c>
      <c r="AO42" s="7">
        <v>18.921292099999999</v>
      </c>
      <c r="AP42" s="7">
        <v>17.730905499999999</v>
      </c>
      <c r="AQ42" s="7">
        <v>17.1913333</v>
      </c>
      <c r="AR42" s="7">
        <v>15.4258436</v>
      </c>
      <c r="AS42" s="7">
        <v>14.8646194</v>
      </c>
      <c r="AT42" s="7">
        <v>13.9332785</v>
      </c>
      <c r="AU42" s="7">
        <v>13.740408800000001</v>
      </c>
      <c r="AV42" s="7">
        <v>14.6812228</v>
      </c>
      <c r="AW42" s="7">
        <v>14.7110228</v>
      </c>
      <c r="AX42" s="7">
        <v>13.579798</v>
      </c>
      <c r="AY42" s="7">
        <v>13.3436272</v>
      </c>
      <c r="AZ42" s="7">
        <v>12.803599699999999</v>
      </c>
      <c r="BA42" s="7">
        <v>12.8957262</v>
      </c>
      <c r="BB42" s="5" t="s">
        <v>188</v>
      </c>
      <c r="BC42" s="5" t="s">
        <v>188</v>
      </c>
      <c r="BD42" s="7">
        <v>12.331946500000001</v>
      </c>
    </row>
    <row r="43" spans="1:56" outlineLevel="1" x14ac:dyDescent="0.25">
      <c r="A43" s="23" t="s">
        <v>554</v>
      </c>
      <c r="B43" s="5" t="s">
        <v>515</v>
      </c>
      <c r="AK43" s="5" t="s">
        <v>188</v>
      </c>
      <c r="AL43" s="5" t="s">
        <v>188</v>
      </c>
      <c r="AM43" s="5" t="s">
        <v>188</v>
      </c>
      <c r="AN43" s="5" t="s">
        <v>188</v>
      </c>
      <c r="AO43" s="7">
        <v>2.7581291499999998</v>
      </c>
      <c r="AP43" s="7">
        <v>2.0790237999999999</v>
      </c>
      <c r="AQ43" s="7">
        <v>1.55844129</v>
      </c>
      <c r="AR43" s="7">
        <v>1.81546009</v>
      </c>
      <c r="AS43" s="7">
        <v>1.8047308200000001</v>
      </c>
      <c r="AT43" s="7">
        <v>0.70655018999999997</v>
      </c>
      <c r="AU43" s="7">
        <v>0.4904403</v>
      </c>
      <c r="AV43" s="7">
        <v>0.44500423</v>
      </c>
      <c r="AW43" s="7">
        <v>0.37257994</v>
      </c>
      <c r="AX43" s="7">
        <v>0.30187689000000001</v>
      </c>
      <c r="AY43" s="7">
        <v>0.27703045999999998</v>
      </c>
      <c r="AZ43" s="7">
        <v>0.26649698999999999</v>
      </c>
      <c r="BA43" s="7">
        <v>0.24649835</v>
      </c>
      <c r="BB43" s="5" t="s">
        <v>188</v>
      </c>
      <c r="BC43" s="5" t="s">
        <v>188</v>
      </c>
      <c r="BD43" s="7">
        <v>0.23111477999999999</v>
      </c>
    </row>
    <row r="44" spans="1:56" outlineLevel="1" x14ac:dyDescent="0.25">
      <c r="A44" s="23" t="s">
        <v>555</v>
      </c>
      <c r="B44" s="5" t="s">
        <v>515</v>
      </c>
      <c r="AK44" s="5" t="s">
        <v>188</v>
      </c>
      <c r="AL44" s="5" t="s">
        <v>188</v>
      </c>
      <c r="AM44" s="5" t="s">
        <v>188</v>
      </c>
      <c r="AN44" s="5" t="s">
        <v>188</v>
      </c>
      <c r="AO44" s="7">
        <v>1.74490973</v>
      </c>
      <c r="AP44" s="7">
        <v>1.32749099</v>
      </c>
      <c r="AQ44" s="7">
        <v>1.10168504</v>
      </c>
      <c r="AR44" s="7">
        <v>1.57442156</v>
      </c>
      <c r="AS44" s="7">
        <v>0.88900981000000001</v>
      </c>
      <c r="AT44" s="7">
        <v>0.89419725999999999</v>
      </c>
      <c r="AU44" s="7">
        <v>0.73971456000000002</v>
      </c>
      <c r="AV44" s="7">
        <v>0.47106998</v>
      </c>
      <c r="AW44" s="7">
        <v>0.45179553</v>
      </c>
      <c r="AX44" s="7">
        <v>0.52334298999999995</v>
      </c>
      <c r="AY44" s="7">
        <v>0.55496741000000005</v>
      </c>
      <c r="AZ44" s="7">
        <v>0.47004781000000001</v>
      </c>
      <c r="BA44" s="7">
        <v>0.16914572</v>
      </c>
      <c r="BB44" s="5" t="s">
        <v>188</v>
      </c>
      <c r="BC44" s="5" t="s">
        <v>188</v>
      </c>
      <c r="BD44" s="7">
        <v>0.22240114999999999</v>
      </c>
    </row>
    <row r="45" spans="1:56" outlineLevel="1" x14ac:dyDescent="0.25">
      <c r="A45" s="23" t="s">
        <v>556</v>
      </c>
      <c r="B45" s="5" t="s">
        <v>515</v>
      </c>
      <c r="AK45" s="11">
        <v>8</v>
      </c>
      <c r="AL45" s="11">
        <v>8.64</v>
      </c>
      <c r="AM45" s="11">
        <v>9.06</v>
      </c>
      <c r="AN45" s="11">
        <v>10.52</v>
      </c>
      <c r="AO45" s="7">
        <v>11.9668659</v>
      </c>
      <c r="AP45" s="7">
        <v>16.430161999999999</v>
      </c>
      <c r="AQ45" s="7">
        <v>19.3024679</v>
      </c>
      <c r="AR45" s="7">
        <v>19.908982200000001</v>
      </c>
      <c r="AS45" s="7">
        <v>19.8201912</v>
      </c>
      <c r="AT45" s="7">
        <v>19.425115399999999</v>
      </c>
      <c r="AU45" s="7">
        <v>15.837368100000001</v>
      </c>
      <c r="AV45" s="7">
        <v>12.886641300000001</v>
      </c>
      <c r="AW45" s="7">
        <v>12.1581362</v>
      </c>
      <c r="AX45" s="7">
        <v>13.8779924</v>
      </c>
      <c r="AY45" s="7">
        <v>13.651900299999999</v>
      </c>
      <c r="AZ45" s="7">
        <v>17.2808177</v>
      </c>
      <c r="BA45" s="7">
        <v>19.013585899999999</v>
      </c>
      <c r="BB45" s="5" t="s">
        <v>188</v>
      </c>
      <c r="BC45" s="5" t="s">
        <v>188</v>
      </c>
      <c r="BD45" s="7">
        <v>22.630527499999999</v>
      </c>
    </row>
    <row r="46" spans="1:56" outlineLevel="1" x14ac:dyDescent="0.25">
      <c r="A46" s="23" t="s">
        <v>557</v>
      </c>
      <c r="B46" s="5" t="s">
        <v>515</v>
      </c>
      <c r="AK46" s="11">
        <v>15.1</v>
      </c>
      <c r="AL46" s="11">
        <v>18.47</v>
      </c>
      <c r="AM46" s="11">
        <v>17.37</v>
      </c>
      <c r="AN46" s="11">
        <v>19.149999999999999</v>
      </c>
      <c r="AO46" s="7">
        <v>20.9554011</v>
      </c>
      <c r="AP46" s="7">
        <v>23.386252200000001</v>
      </c>
      <c r="AQ46" s="7">
        <v>25.240096900000001</v>
      </c>
      <c r="AR46" s="7">
        <v>25.969480900000001</v>
      </c>
      <c r="AS46" s="7">
        <v>26.358709699999999</v>
      </c>
      <c r="AT46" s="7">
        <v>26.553417100000001</v>
      </c>
      <c r="AU46" s="7">
        <v>22.9098161</v>
      </c>
      <c r="AV46" s="7">
        <v>19.317338400000001</v>
      </c>
      <c r="AW46" s="7">
        <v>19.954649700000001</v>
      </c>
      <c r="AX46" s="7">
        <v>20.541362599999999</v>
      </c>
      <c r="AY46" s="7">
        <v>20.8226795</v>
      </c>
      <c r="AZ46" s="7">
        <v>20.835141700000001</v>
      </c>
      <c r="BA46" s="7">
        <v>20.761850800000001</v>
      </c>
      <c r="BB46" s="5" t="s">
        <v>188</v>
      </c>
      <c r="BC46" s="5" t="s">
        <v>188</v>
      </c>
      <c r="BD46" s="7">
        <v>20.714245600000002</v>
      </c>
    </row>
    <row r="47" spans="1:56" outlineLevel="1" x14ac:dyDescent="0.25">
      <c r="A47" s="23" t="s">
        <v>558</v>
      </c>
      <c r="B47" s="5" t="s">
        <v>515</v>
      </c>
      <c r="AK47" s="11">
        <v>18.579999999999998</v>
      </c>
      <c r="AL47" s="11">
        <v>20.82</v>
      </c>
      <c r="AM47" s="11">
        <v>20.65</v>
      </c>
      <c r="AN47" s="11">
        <v>21.9</v>
      </c>
      <c r="AO47" s="7">
        <v>22.828986100000002</v>
      </c>
      <c r="AP47" s="7">
        <v>23.882912000000001</v>
      </c>
      <c r="AQ47" s="7">
        <v>24.161529300000002</v>
      </c>
      <c r="AR47" s="7">
        <v>26.443393</v>
      </c>
      <c r="AS47" s="7">
        <v>26.150576699999998</v>
      </c>
      <c r="AT47" s="7">
        <v>24.507848299999999</v>
      </c>
      <c r="AU47" s="7">
        <v>19.804619599999999</v>
      </c>
      <c r="AV47" s="7">
        <v>19.407432400000001</v>
      </c>
      <c r="AW47" s="7">
        <v>20.014565900000001</v>
      </c>
      <c r="AX47" s="7">
        <v>20.193920500000001</v>
      </c>
      <c r="AY47" s="7">
        <v>19.816474100000001</v>
      </c>
      <c r="AZ47" s="7">
        <v>20.440095100000001</v>
      </c>
      <c r="BA47" s="7">
        <v>21.3068457</v>
      </c>
      <c r="BB47" s="5" t="s">
        <v>188</v>
      </c>
      <c r="BC47" s="5" t="s">
        <v>188</v>
      </c>
      <c r="BD47" s="7">
        <v>20.736661000000002</v>
      </c>
    </row>
    <row r="48" spans="1:56" x14ac:dyDescent="0.25">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row>
    <row r="49" spans="1:56" x14ac:dyDescent="0.25">
      <c r="A49" s="21" t="s">
        <v>559</v>
      </c>
    </row>
    <row r="50" spans="1:56" outlineLevel="1" x14ac:dyDescent="0.25">
      <c r="A50" s="23" t="s">
        <v>101</v>
      </c>
      <c r="B50" s="5" t="s">
        <v>102</v>
      </c>
      <c r="AJ50" s="5">
        <v>75.3</v>
      </c>
      <c r="AK50" s="5" t="s">
        <v>188</v>
      </c>
      <c r="AL50" s="5" t="s">
        <v>188</v>
      </c>
      <c r="AM50" s="5" t="s">
        <v>188</v>
      </c>
      <c r="AN50" s="5">
        <v>75.599999999999994</v>
      </c>
      <c r="AO50" s="5">
        <v>76.7</v>
      </c>
      <c r="AP50" s="5">
        <v>76.400000000000006</v>
      </c>
      <c r="AQ50" s="5">
        <v>77.2</v>
      </c>
      <c r="AR50" s="5">
        <v>75.900000000000006</v>
      </c>
      <c r="AS50" s="5">
        <v>75.900000000000006</v>
      </c>
      <c r="AT50" s="5">
        <v>75.8</v>
      </c>
      <c r="AU50" s="5">
        <v>74</v>
      </c>
      <c r="AV50" s="5">
        <v>75.099999999999994</v>
      </c>
      <c r="AW50" s="5">
        <v>73.900000000000006</v>
      </c>
      <c r="AX50" s="5">
        <v>73.3</v>
      </c>
      <c r="AY50" s="5">
        <v>73.5</v>
      </c>
      <c r="AZ50" s="5">
        <v>75.400000000000006</v>
      </c>
      <c r="BA50" s="5">
        <v>73.900000000000006</v>
      </c>
      <c r="BB50" s="5">
        <v>73.3</v>
      </c>
      <c r="BC50" s="5">
        <v>72.8</v>
      </c>
      <c r="BD50" s="5">
        <v>69.599999999999994</v>
      </c>
    </row>
    <row r="51" spans="1:56" outlineLevel="1" x14ac:dyDescent="0.25">
      <c r="A51" s="23" t="s">
        <v>106</v>
      </c>
      <c r="B51" s="5" t="s">
        <v>102</v>
      </c>
      <c r="AJ51" s="5">
        <v>0</v>
      </c>
      <c r="AK51" s="5" t="s">
        <v>188</v>
      </c>
      <c r="AL51" s="5" t="s">
        <v>188</v>
      </c>
      <c r="AM51" s="5" t="s">
        <v>188</v>
      </c>
      <c r="AN51" s="5">
        <v>11.8</v>
      </c>
      <c r="AO51" s="5">
        <v>12.9</v>
      </c>
      <c r="AP51" s="5">
        <v>15.4</v>
      </c>
      <c r="AQ51" s="5">
        <v>17.5</v>
      </c>
      <c r="AR51" s="5">
        <v>15.7</v>
      </c>
      <c r="AS51" s="5">
        <v>15.2</v>
      </c>
      <c r="AT51" s="5">
        <v>15.6</v>
      </c>
      <c r="AU51" s="5">
        <v>13.3</v>
      </c>
      <c r="AV51" s="5">
        <v>14.1</v>
      </c>
      <c r="AW51" s="5">
        <v>13.9</v>
      </c>
      <c r="AX51" s="5">
        <v>15.7</v>
      </c>
      <c r="AY51" s="5">
        <v>14.2</v>
      </c>
      <c r="AZ51" s="5">
        <v>12.7</v>
      </c>
      <c r="BA51" s="5">
        <v>11.9</v>
      </c>
      <c r="BB51" s="5">
        <v>11.8</v>
      </c>
      <c r="BC51" s="5">
        <v>11</v>
      </c>
      <c r="BD51" s="5">
        <v>9.9</v>
      </c>
    </row>
    <row r="52" spans="1:56" outlineLevel="1" x14ac:dyDescent="0.25">
      <c r="A52" s="23" t="s">
        <v>560</v>
      </c>
      <c r="B52" s="12" t="s">
        <v>274</v>
      </c>
      <c r="AR52" s="5">
        <v>6371901</v>
      </c>
    </row>
    <row r="53" spans="1:56" outlineLevel="1" x14ac:dyDescent="0.25">
      <c r="A53" s="23" t="s">
        <v>113</v>
      </c>
    </row>
    <row r="54" spans="1:56" outlineLevel="1" x14ac:dyDescent="0.25">
      <c r="A54" s="23" t="s">
        <v>562</v>
      </c>
      <c r="B54" s="12" t="s">
        <v>563</v>
      </c>
      <c r="AQ54" s="5">
        <v>8796</v>
      </c>
      <c r="AR54" s="5">
        <v>8553</v>
      </c>
      <c r="AS54" s="5">
        <v>8173</v>
      </c>
      <c r="AT54" s="5">
        <v>7840</v>
      </c>
      <c r="AU54" s="5">
        <v>7710</v>
      </c>
      <c r="AV54" s="5">
        <v>7545</v>
      </c>
      <c r="AW54" s="5">
        <v>6893</v>
      </c>
      <c r="AX54" s="5">
        <v>6616</v>
      </c>
      <c r="AY54" s="5">
        <v>6400</v>
      </c>
      <c r="AZ54" s="5">
        <v>5947</v>
      </c>
      <c r="BA54" s="5">
        <v>5204</v>
      </c>
      <c r="BB54" s="5">
        <v>3494</v>
      </c>
    </row>
    <row r="55" spans="1:56" outlineLevel="1" x14ac:dyDescent="0.25">
      <c r="A55" s="23" t="s">
        <v>564</v>
      </c>
      <c r="B55" s="12" t="s">
        <v>563</v>
      </c>
      <c r="AQ55" s="5">
        <v>35.9</v>
      </c>
      <c r="AR55" s="5">
        <v>38.6</v>
      </c>
      <c r="AS55" s="5">
        <v>39.6</v>
      </c>
      <c r="AT55" s="5">
        <v>39.5</v>
      </c>
      <c r="AU55" s="5">
        <v>39.200000000000003</v>
      </c>
      <c r="AV55" s="5">
        <v>38.299999999999997</v>
      </c>
      <c r="AW55" s="5">
        <v>35.200000000000003</v>
      </c>
      <c r="AX55" s="5">
        <v>33.200000000000003</v>
      </c>
      <c r="AY55" s="5">
        <v>31.6</v>
      </c>
      <c r="AZ55" s="5">
        <v>28.8</v>
      </c>
      <c r="BA55" s="5">
        <v>27.9</v>
      </c>
      <c r="BB55" s="5">
        <v>16.899999999999999</v>
      </c>
    </row>
    <row r="56" spans="1:56" outlineLevel="1" x14ac:dyDescent="0.25">
      <c r="A56" s="23" t="s">
        <v>565</v>
      </c>
      <c r="B56" s="12" t="s">
        <v>563</v>
      </c>
      <c r="AQ56" s="5">
        <v>3.68</v>
      </c>
      <c r="AR56" s="5">
        <v>4.33</v>
      </c>
      <c r="AS56" s="5">
        <v>3.26</v>
      </c>
      <c r="AT56" s="5">
        <v>2.82</v>
      </c>
      <c r="AU56" s="5">
        <v>2.94</v>
      </c>
      <c r="AV56" s="5">
        <v>2.62</v>
      </c>
      <c r="AW56" s="5">
        <v>2.74</v>
      </c>
      <c r="AX56" s="5">
        <v>2.78</v>
      </c>
      <c r="AY56" s="5">
        <v>3.01</v>
      </c>
      <c r="AZ56" s="5">
        <v>3.11</v>
      </c>
      <c r="BA56" s="5">
        <v>2.87</v>
      </c>
      <c r="BB56" s="5">
        <v>2.77</v>
      </c>
    </row>
    <row r="57" spans="1:56" outlineLevel="1" x14ac:dyDescent="0.25">
      <c r="A57" s="26" t="s">
        <v>566</v>
      </c>
      <c r="B57" s="12" t="s">
        <v>563</v>
      </c>
      <c r="AQ57" s="5">
        <v>51.1</v>
      </c>
      <c r="AR57" s="5">
        <v>55.2</v>
      </c>
      <c r="AS57" s="5">
        <v>59</v>
      </c>
      <c r="AT57" s="5">
        <v>60.2</v>
      </c>
      <c r="AU57" s="5">
        <v>58.7</v>
      </c>
      <c r="AV57" s="5">
        <v>57.3</v>
      </c>
      <c r="AW57" s="5">
        <v>52.8</v>
      </c>
      <c r="AX57" s="5">
        <v>50.7</v>
      </c>
      <c r="AY57" s="5">
        <v>48.4</v>
      </c>
      <c r="AZ57" s="5">
        <v>43.2</v>
      </c>
      <c r="BA57" s="5">
        <v>38.9</v>
      </c>
      <c r="BB57" s="5">
        <v>24.3</v>
      </c>
    </row>
    <row r="58" spans="1:56" outlineLevel="1" x14ac:dyDescent="0.25"/>
    <row r="59" spans="1:56" outlineLevel="1" x14ac:dyDescent="0.25"/>
    <row r="60" spans="1:56" x14ac:dyDescent="0.25">
      <c r="A60" s="21" t="s">
        <v>567</v>
      </c>
    </row>
    <row r="61" spans="1:56" outlineLevel="1" x14ac:dyDescent="0.25">
      <c r="A61" s="23" t="s">
        <v>76</v>
      </c>
      <c r="B61" s="5" t="s">
        <v>827</v>
      </c>
      <c r="AD61" s="11">
        <v>63.651409999999998</v>
      </c>
      <c r="AE61" s="11">
        <v>72.788600000000002</v>
      </c>
      <c r="AF61" s="11">
        <v>79.263599999999997</v>
      </c>
      <c r="AG61" s="11">
        <v>87.640559999999994</v>
      </c>
      <c r="AH61" s="11">
        <v>100.2621</v>
      </c>
      <c r="AI61" s="11">
        <v>114.15479999999999</v>
      </c>
      <c r="AJ61" s="11">
        <v>120.30970000000001</v>
      </c>
      <c r="AK61" s="11">
        <v>123.0945</v>
      </c>
      <c r="AL61" s="11">
        <v>136.50489999999999</v>
      </c>
      <c r="AM61" s="11">
        <v>154.5788</v>
      </c>
      <c r="AN61" s="11">
        <v>163.7758</v>
      </c>
      <c r="AO61" s="11">
        <v>166.53829999999999</v>
      </c>
      <c r="AP61" s="11">
        <v>160.34399999999999</v>
      </c>
      <c r="AQ61" s="11">
        <v>152.88</v>
      </c>
      <c r="AR61" s="11">
        <v>144.52279999999999</v>
      </c>
      <c r="AS61" s="11">
        <v>127.6708</v>
      </c>
      <c r="AT61" s="11">
        <v>113.8163</v>
      </c>
      <c r="AU61" s="11">
        <v>105.3203</v>
      </c>
      <c r="AV61" s="11">
        <v>100</v>
      </c>
      <c r="AW61" s="11">
        <v>97.623000000000005</v>
      </c>
      <c r="AX61" s="11">
        <v>96.634249999999994</v>
      </c>
      <c r="AY61" s="11">
        <v>98.379000000000005</v>
      </c>
      <c r="AZ61" s="11">
        <v>105.4815</v>
      </c>
      <c r="BA61" s="11">
        <v>110.22329999999999</v>
      </c>
      <c r="BB61" s="11">
        <v>118.6058</v>
      </c>
      <c r="BC61" s="11">
        <v>132.76679999999999</v>
      </c>
      <c r="BD61" s="11">
        <v>150.62180000000001</v>
      </c>
    </row>
    <row r="62" spans="1:56" outlineLevel="1" x14ac:dyDescent="0.25">
      <c r="A62" s="23" t="s">
        <v>81</v>
      </c>
      <c r="B62" s="5" t="s">
        <v>570</v>
      </c>
      <c r="AR62" s="17">
        <v>15291</v>
      </c>
      <c r="AS62" s="17">
        <v>13976</v>
      </c>
      <c r="AT62" s="17">
        <v>13697</v>
      </c>
      <c r="AU62" s="17">
        <v>14109</v>
      </c>
      <c r="AV62" s="17">
        <v>14348</v>
      </c>
      <c r="AW62" s="17">
        <v>14359</v>
      </c>
      <c r="AX62" s="17">
        <v>14554</v>
      </c>
      <c r="AY62" s="17">
        <v>14786</v>
      </c>
      <c r="AZ62" s="17">
        <v>15515</v>
      </c>
      <c r="BA62" s="17">
        <v>14888</v>
      </c>
      <c r="BB62" s="17">
        <v>16256</v>
      </c>
      <c r="BC62" s="17">
        <v>17482</v>
      </c>
    </row>
    <row r="63" spans="1:56" outlineLevel="1" x14ac:dyDescent="0.25">
      <c r="A63" s="23" t="s">
        <v>86</v>
      </c>
      <c r="B63" s="5" t="s">
        <v>85</v>
      </c>
      <c r="AB63" s="11">
        <v>22800</v>
      </c>
      <c r="AC63" s="11">
        <v>23037.001939999998</v>
      </c>
      <c r="AD63" s="11">
        <v>25629.745500000001</v>
      </c>
      <c r="AE63" s="11">
        <v>27749.398010000001</v>
      </c>
      <c r="AF63" s="11">
        <v>28192.922589999998</v>
      </c>
      <c r="AG63" s="11">
        <v>29797.165440000001</v>
      </c>
      <c r="AH63" s="11">
        <v>30798.695449999999</v>
      </c>
      <c r="AI63" s="11">
        <v>33599.238550000002</v>
      </c>
      <c r="AJ63" s="11">
        <v>35079.246169999999</v>
      </c>
      <c r="AK63" s="11">
        <v>35722.569799999997</v>
      </c>
      <c r="AL63" s="11">
        <v>35603.318500000001</v>
      </c>
      <c r="AM63" s="11">
        <v>36027</v>
      </c>
      <c r="AN63" s="11">
        <v>36033</v>
      </c>
      <c r="AO63" s="11">
        <v>35476</v>
      </c>
      <c r="AP63" s="11">
        <v>37151</v>
      </c>
      <c r="AQ63" s="11">
        <v>35454</v>
      </c>
      <c r="AR63" s="11">
        <v>33205</v>
      </c>
      <c r="AS63" s="11">
        <v>31272</v>
      </c>
      <c r="AT63" s="11">
        <v>29229</v>
      </c>
      <c r="AU63" s="11">
        <v>29108</v>
      </c>
      <c r="AV63" s="11">
        <v>29394</v>
      </c>
      <c r="AW63" s="11">
        <v>28720</v>
      </c>
      <c r="AX63" s="11">
        <v>28903</v>
      </c>
      <c r="AY63" s="11">
        <v>27569</v>
      </c>
      <c r="AZ63" s="11">
        <v>27615</v>
      </c>
      <c r="BA63" s="11">
        <v>27747</v>
      </c>
      <c r="BB63" s="11">
        <v>27659.57173</v>
      </c>
      <c r="BC63" s="11">
        <v>25978.979240000001</v>
      </c>
    </row>
    <row r="64" spans="1:56" outlineLevel="1" x14ac:dyDescent="0.25">
      <c r="A64" s="23" t="s">
        <v>90</v>
      </c>
      <c r="B64" s="5" t="s">
        <v>572</v>
      </c>
      <c r="AD64" s="5">
        <v>85.555343109999995</v>
      </c>
      <c r="AE64" s="5">
        <v>90.149196579999995</v>
      </c>
      <c r="AF64" s="5">
        <v>93.907827810000001</v>
      </c>
      <c r="AG64" s="5">
        <v>101.3546815</v>
      </c>
      <c r="AH64" s="5">
        <v>109.7658698</v>
      </c>
      <c r="AI64" s="5">
        <v>117.0687521</v>
      </c>
      <c r="AJ64" s="5">
        <v>112.2191531</v>
      </c>
      <c r="AK64" s="5">
        <v>107.1598656</v>
      </c>
      <c r="AL64" s="5">
        <v>116.6791559</v>
      </c>
      <c r="AM64" s="5">
        <v>121.5601115</v>
      </c>
      <c r="AN64" s="5">
        <v>121.1617593</v>
      </c>
      <c r="AO64" s="5">
        <v>117.186092</v>
      </c>
      <c r="AP64" s="5">
        <v>111.01468250000001</v>
      </c>
      <c r="AQ64" s="5">
        <v>117.4743916</v>
      </c>
      <c r="AR64" s="5">
        <v>123.5311452</v>
      </c>
      <c r="AS64" s="5">
        <v>122.5520575</v>
      </c>
      <c r="AT64" s="5">
        <v>116.1439529</v>
      </c>
      <c r="AU64" s="5">
        <v>106.3006939</v>
      </c>
      <c r="AV64" s="5">
        <v>100</v>
      </c>
      <c r="AW64" s="5">
        <v>98.271423870000007</v>
      </c>
      <c r="AX64" s="5">
        <v>97.019443480000007</v>
      </c>
      <c r="AY64" s="5">
        <v>97.220612489999993</v>
      </c>
      <c r="AZ64" s="5">
        <v>98.079958950000005</v>
      </c>
      <c r="BA64" s="5">
        <v>107.950334</v>
      </c>
      <c r="BB64" s="5">
        <v>106.74324249999999</v>
      </c>
      <c r="BC64" s="5">
        <v>110.28311119999999</v>
      </c>
      <c r="BD64" s="5">
        <v>117.5722717</v>
      </c>
    </row>
    <row r="65" spans="1:56" outlineLevel="1" x14ac:dyDescent="0.25">
      <c r="A65" s="23" t="s">
        <v>94</v>
      </c>
      <c r="B65" s="5" t="s">
        <v>95</v>
      </c>
      <c r="AD65" s="5">
        <v>94.466054360000001</v>
      </c>
      <c r="AE65" s="5">
        <v>92.612364749999998</v>
      </c>
      <c r="AF65" s="5">
        <v>92.594210029999999</v>
      </c>
      <c r="AG65" s="5">
        <v>93.923343630000005</v>
      </c>
      <c r="AH65" s="5">
        <v>92.431056580000003</v>
      </c>
      <c r="AI65" s="5">
        <v>90.858907790000004</v>
      </c>
      <c r="AJ65" s="5">
        <v>86.922289649999996</v>
      </c>
      <c r="AK65" s="5">
        <v>85.458603589999996</v>
      </c>
      <c r="AL65" s="5">
        <v>87.485254389999994</v>
      </c>
      <c r="AM65" s="5">
        <v>84.001192660000001</v>
      </c>
      <c r="AN65" s="5">
        <v>82.599369139999993</v>
      </c>
      <c r="AO65" s="5">
        <v>81.609961670000004</v>
      </c>
      <c r="AP65" s="5">
        <v>83.204586390000003</v>
      </c>
      <c r="AQ65" s="5">
        <v>94.601565300000004</v>
      </c>
      <c r="AR65" s="5">
        <v>106.1230709</v>
      </c>
      <c r="AS65" s="5">
        <v>116.7320038</v>
      </c>
      <c r="AT65" s="5">
        <v>115.63190280000001</v>
      </c>
      <c r="AU65" s="5">
        <v>105.6004284</v>
      </c>
      <c r="AV65" s="5">
        <v>100</v>
      </c>
      <c r="AW65" s="5">
        <v>98.029727429999994</v>
      </c>
      <c r="AX65" s="5">
        <v>95.570960119999995</v>
      </c>
      <c r="AY65" s="5">
        <v>91.073855460000004</v>
      </c>
      <c r="AZ65" s="5">
        <v>85.692138499999999</v>
      </c>
      <c r="BA65" s="5">
        <v>90.258572729999997</v>
      </c>
      <c r="BB65" s="5">
        <v>83.042097299999995</v>
      </c>
      <c r="BC65" s="5">
        <v>77.646356089999998</v>
      </c>
      <c r="BD65" s="5">
        <v>76.451011579999999</v>
      </c>
    </row>
    <row r="66" spans="1:56" outlineLevel="1" x14ac:dyDescent="0.25"/>
    <row r="67" spans="1:56" outlineLevel="1" x14ac:dyDescent="0.25"/>
    <row r="68" spans="1:56" x14ac:dyDescent="0.25">
      <c r="A68" s="21" t="s">
        <v>574</v>
      </c>
    </row>
    <row r="69" spans="1:56" outlineLevel="1" x14ac:dyDescent="0.25">
      <c r="A69" s="23" t="s">
        <v>575</v>
      </c>
      <c r="C69" s="5">
        <v>128900</v>
      </c>
      <c r="D69" s="5">
        <v>128900</v>
      </c>
      <c r="E69" s="5">
        <v>128900</v>
      </c>
      <c r="F69" s="5">
        <v>128900</v>
      </c>
      <c r="G69" s="5">
        <v>128900</v>
      </c>
      <c r="H69" s="5">
        <v>128900</v>
      </c>
      <c r="I69" s="5">
        <v>128900</v>
      </c>
      <c r="J69" s="5">
        <v>128900</v>
      </c>
      <c r="K69" s="5">
        <v>128900</v>
      </c>
      <c r="L69" s="5">
        <v>128900</v>
      </c>
      <c r="M69" s="5">
        <v>128900</v>
      </c>
      <c r="N69" s="5">
        <v>128900</v>
      </c>
      <c r="O69" s="5">
        <v>128900</v>
      </c>
      <c r="P69" s="5">
        <v>128900</v>
      </c>
      <c r="Q69" s="5">
        <v>128900</v>
      </c>
      <c r="R69" s="5">
        <v>128900</v>
      </c>
      <c r="S69" s="5">
        <v>128900</v>
      </c>
      <c r="T69" s="5">
        <v>128900</v>
      </c>
      <c r="U69" s="5">
        <v>128900</v>
      </c>
      <c r="V69" s="5">
        <v>128900</v>
      </c>
      <c r="W69" s="5">
        <v>128900</v>
      </c>
      <c r="X69" s="5">
        <v>128900</v>
      </c>
      <c r="Y69" s="5">
        <v>128900</v>
      </c>
      <c r="Z69" s="5">
        <v>128900</v>
      </c>
      <c r="AA69" s="5">
        <v>128900</v>
      </c>
      <c r="AB69" s="5">
        <v>128900</v>
      </c>
      <c r="AC69" s="5">
        <v>128900</v>
      </c>
      <c r="AD69" s="5">
        <v>128900</v>
      </c>
      <c r="AE69" s="5">
        <v>128900</v>
      </c>
      <c r="AF69" s="5">
        <v>128900</v>
      </c>
      <c r="AG69" s="5">
        <v>128900</v>
      </c>
      <c r="AH69" s="5">
        <v>128900</v>
      </c>
      <c r="AI69" s="5">
        <v>128900</v>
      </c>
      <c r="AJ69" s="5">
        <v>128900</v>
      </c>
      <c r="AK69" s="5">
        <v>128900</v>
      </c>
      <c r="AL69" s="5">
        <v>128900</v>
      </c>
      <c r="AM69" s="5">
        <v>128900</v>
      </c>
      <c r="AN69" s="5">
        <v>128900</v>
      </c>
      <c r="AO69" s="5">
        <v>128900</v>
      </c>
      <c r="AP69" s="5">
        <v>128900</v>
      </c>
      <c r="AQ69" s="5">
        <v>128900</v>
      </c>
      <c r="AR69" s="5">
        <v>128900</v>
      </c>
      <c r="AS69" s="5">
        <v>128900</v>
      </c>
      <c r="AT69" s="5">
        <v>128900</v>
      </c>
      <c r="AU69" s="5">
        <v>128900</v>
      </c>
      <c r="AV69" s="5">
        <v>128900</v>
      </c>
      <c r="AW69" s="5">
        <v>128900</v>
      </c>
      <c r="AX69" s="5">
        <v>128900</v>
      </c>
      <c r="AY69" s="5">
        <v>128900</v>
      </c>
      <c r="AZ69" s="5">
        <v>128900</v>
      </c>
      <c r="BA69" s="5">
        <v>128900</v>
      </c>
      <c r="BB69" s="5">
        <v>128900</v>
      </c>
      <c r="BC69" s="5" t="s">
        <v>188</v>
      </c>
      <c r="BD69" s="5" t="s">
        <v>188</v>
      </c>
    </row>
    <row r="70" spans="1:56" outlineLevel="1" x14ac:dyDescent="0.25">
      <c r="A70" s="23" t="s">
        <v>577</v>
      </c>
      <c r="C70" s="5">
        <v>498</v>
      </c>
      <c r="D70" s="5">
        <v>498</v>
      </c>
      <c r="E70" s="5">
        <v>498</v>
      </c>
      <c r="F70" s="5">
        <v>498</v>
      </c>
      <c r="G70" s="5">
        <v>498</v>
      </c>
      <c r="H70" s="5">
        <v>498</v>
      </c>
      <c r="I70" s="5">
        <v>498</v>
      </c>
      <c r="J70" s="5">
        <v>498</v>
      </c>
      <c r="K70" s="5">
        <v>498</v>
      </c>
      <c r="L70" s="5">
        <v>498</v>
      </c>
      <c r="M70" s="5">
        <v>498</v>
      </c>
      <c r="N70" s="5">
        <v>498</v>
      </c>
      <c r="O70" s="5">
        <v>498</v>
      </c>
      <c r="P70" s="5">
        <v>498</v>
      </c>
      <c r="Q70" s="5">
        <v>498</v>
      </c>
      <c r="R70" s="5">
        <v>498</v>
      </c>
      <c r="S70" s="5">
        <v>498</v>
      </c>
      <c r="T70" s="5">
        <v>498</v>
      </c>
      <c r="U70" s="5">
        <v>498</v>
      </c>
      <c r="V70" s="5">
        <v>498</v>
      </c>
      <c r="W70" s="5">
        <v>498</v>
      </c>
      <c r="X70" s="5">
        <v>498</v>
      </c>
      <c r="Y70" s="5">
        <v>498</v>
      </c>
      <c r="Z70" s="5">
        <v>498</v>
      </c>
      <c r="AA70" s="5">
        <v>498</v>
      </c>
      <c r="AB70" s="5">
        <v>498</v>
      </c>
      <c r="AC70" s="5">
        <v>498</v>
      </c>
      <c r="AD70" s="5">
        <v>498</v>
      </c>
      <c r="AE70" s="5">
        <v>498</v>
      </c>
      <c r="AF70" s="5">
        <v>498</v>
      </c>
      <c r="AG70" s="5">
        <v>498</v>
      </c>
      <c r="AH70" s="5">
        <v>498</v>
      </c>
      <c r="AI70" s="5">
        <v>498</v>
      </c>
      <c r="AJ70" s="5">
        <v>498</v>
      </c>
      <c r="AK70" s="5">
        <v>498</v>
      </c>
      <c r="AL70" s="5">
        <v>498</v>
      </c>
      <c r="AM70" s="5">
        <v>498</v>
      </c>
      <c r="AN70" s="5">
        <v>498</v>
      </c>
      <c r="AO70" s="5">
        <v>498</v>
      </c>
      <c r="AP70" s="5">
        <v>498</v>
      </c>
      <c r="AQ70" s="5">
        <v>498</v>
      </c>
      <c r="AR70" s="5">
        <v>498</v>
      </c>
      <c r="AS70" s="5">
        <v>498</v>
      </c>
      <c r="AT70" s="5">
        <v>498</v>
      </c>
      <c r="AU70" s="5">
        <v>498</v>
      </c>
      <c r="AV70" s="5">
        <v>498</v>
      </c>
      <c r="AW70" s="5">
        <v>498</v>
      </c>
      <c r="AX70" s="5">
        <v>498</v>
      </c>
      <c r="AY70" s="5">
        <v>498</v>
      </c>
      <c r="AZ70" s="5">
        <v>498</v>
      </c>
      <c r="BA70" s="5">
        <v>498</v>
      </c>
      <c r="BB70" s="5">
        <v>498</v>
      </c>
      <c r="BC70" s="5">
        <v>498</v>
      </c>
      <c r="BD70" s="5">
        <v>498</v>
      </c>
    </row>
    <row r="71" spans="1:56" outlineLevel="1" x14ac:dyDescent="0.25">
      <c r="A71" s="23" t="s">
        <v>579</v>
      </c>
      <c r="C71" s="5">
        <v>22.85</v>
      </c>
      <c r="D71" s="5">
        <v>22.36</v>
      </c>
      <c r="E71" s="5">
        <v>22.79</v>
      </c>
      <c r="F71" s="5">
        <v>22.5</v>
      </c>
      <c r="G71" s="5">
        <v>22.58</v>
      </c>
      <c r="H71" s="5">
        <v>22.13</v>
      </c>
      <c r="I71" s="5">
        <v>20.97</v>
      </c>
      <c r="J71" s="5">
        <v>23.31</v>
      </c>
      <c r="K71" s="5">
        <v>22.56</v>
      </c>
      <c r="L71" s="5">
        <v>22.5</v>
      </c>
      <c r="M71" s="5">
        <v>22.59</v>
      </c>
      <c r="N71" s="5">
        <v>22.69</v>
      </c>
      <c r="O71" s="5">
        <v>22.77</v>
      </c>
      <c r="P71" s="5">
        <v>21.74</v>
      </c>
      <c r="Q71" s="5">
        <v>21.76</v>
      </c>
      <c r="R71" s="5">
        <v>22.92</v>
      </c>
      <c r="S71" s="5">
        <v>22.91</v>
      </c>
      <c r="T71" s="5">
        <v>23.16</v>
      </c>
      <c r="U71" s="5">
        <v>24.28</v>
      </c>
      <c r="V71" s="5">
        <v>22.12</v>
      </c>
      <c r="W71" s="5">
        <v>22.86</v>
      </c>
      <c r="X71" s="5">
        <v>22.39</v>
      </c>
      <c r="Y71" s="5">
        <v>22.48</v>
      </c>
      <c r="Z71" s="5">
        <v>23.29</v>
      </c>
      <c r="AA71" s="5">
        <v>23.43</v>
      </c>
      <c r="AB71" s="5">
        <v>22.98</v>
      </c>
      <c r="AC71" s="5">
        <v>22.98</v>
      </c>
      <c r="AD71" s="5">
        <v>22.9</v>
      </c>
      <c r="AE71" s="5">
        <v>24.24</v>
      </c>
      <c r="AF71" s="5">
        <v>24.11</v>
      </c>
      <c r="AG71" s="5">
        <v>23.64</v>
      </c>
      <c r="AH71" s="5">
        <v>23.91</v>
      </c>
      <c r="AI71" s="5">
        <v>23.5</v>
      </c>
      <c r="AJ71" s="5">
        <v>24.46</v>
      </c>
      <c r="AK71" s="5">
        <v>23.1</v>
      </c>
      <c r="AL71" s="5">
        <v>23.07</v>
      </c>
      <c r="AM71" s="5">
        <v>23.29</v>
      </c>
      <c r="AN71" s="5">
        <v>24.85</v>
      </c>
      <c r="AO71" s="5">
        <v>24.37</v>
      </c>
      <c r="AP71" s="5">
        <v>23.68</v>
      </c>
      <c r="AQ71" s="5">
        <v>24.15</v>
      </c>
      <c r="AR71" s="5">
        <v>23.66</v>
      </c>
      <c r="AS71" s="5">
        <v>25.37</v>
      </c>
      <c r="AT71" s="5">
        <v>23.9</v>
      </c>
      <c r="AU71" s="5">
        <v>23.59</v>
      </c>
      <c r="AV71" s="5">
        <v>23.6</v>
      </c>
      <c r="AW71" s="5">
        <v>24.24</v>
      </c>
      <c r="AX71" s="5">
        <v>24.39</v>
      </c>
      <c r="AY71" s="5">
        <v>23.7</v>
      </c>
      <c r="AZ71" s="5">
        <v>24.47</v>
      </c>
      <c r="BA71" s="5">
        <v>23.58</v>
      </c>
      <c r="BB71" s="5">
        <v>24.84</v>
      </c>
      <c r="BC71" s="5">
        <v>24.37</v>
      </c>
      <c r="BD71" s="5">
        <v>24.45</v>
      </c>
    </row>
    <row r="72" spans="1:56" outlineLevel="1" x14ac:dyDescent="0.25">
      <c r="A72" s="23" t="s">
        <v>581</v>
      </c>
      <c r="C72" s="5">
        <v>7.66</v>
      </c>
      <c r="D72" s="5">
        <v>6.94</v>
      </c>
      <c r="E72" s="5">
        <v>6.11</v>
      </c>
      <c r="F72" s="5">
        <v>6.45</v>
      </c>
      <c r="G72" s="5">
        <v>6.37</v>
      </c>
      <c r="H72" s="5">
        <v>5.51</v>
      </c>
      <c r="I72" s="5">
        <v>6.06</v>
      </c>
      <c r="J72" s="5">
        <v>7.25</v>
      </c>
      <c r="K72" s="5">
        <v>7.22</v>
      </c>
      <c r="L72" s="5">
        <v>6.97</v>
      </c>
      <c r="M72" s="5">
        <v>5.65</v>
      </c>
      <c r="N72" s="5">
        <v>5.95</v>
      </c>
      <c r="O72" s="5">
        <v>6.25</v>
      </c>
      <c r="P72" s="5">
        <v>5.7</v>
      </c>
      <c r="Q72" s="5">
        <v>6.83</v>
      </c>
      <c r="R72" s="5">
        <v>6.53</v>
      </c>
      <c r="S72" s="5">
        <v>6.39</v>
      </c>
      <c r="T72" s="5">
        <v>7.21</v>
      </c>
      <c r="U72" s="5">
        <v>6.74</v>
      </c>
      <c r="V72" s="5">
        <v>6.09</v>
      </c>
      <c r="W72" s="5">
        <v>6.47</v>
      </c>
      <c r="X72" s="5">
        <v>4.6100000000000003</v>
      </c>
      <c r="Y72" s="5">
        <v>5.04</v>
      </c>
      <c r="Z72" s="5">
        <v>5.76</v>
      </c>
      <c r="AA72" s="5">
        <v>7.02</v>
      </c>
      <c r="AB72" s="5">
        <v>7.81</v>
      </c>
      <c r="AC72" s="5">
        <v>6.74</v>
      </c>
      <c r="AD72" s="5">
        <v>6.99</v>
      </c>
      <c r="AE72" s="5">
        <v>6.67</v>
      </c>
      <c r="AF72" s="5">
        <v>6.74</v>
      </c>
      <c r="AG72" s="5">
        <v>5.81</v>
      </c>
      <c r="AH72" s="5">
        <v>5.99</v>
      </c>
      <c r="AI72" s="5">
        <v>6.84</v>
      </c>
      <c r="AJ72" s="5">
        <v>5.91</v>
      </c>
      <c r="AK72" s="5">
        <v>6.64</v>
      </c>
      <c r="AL72" s="5">
        <v>6.26</v>
      </c>
      <c r="AM72" s="5">
        <v>5.58</v>
      </c>
      <c r="AN72" s="5">
        <v>7.27</v>
      </c>
      <c r="AO72" s="5">
        <v>6.89</v>
      </c>
      <c r="AP72" s="5">
        <v>7.78</v>
      </c>
      <c r="AQ72" s="5">
        <v>7.9</v>
      </c>
      <c r="AR72" s="5">
        <v>6.99</v>
      </c>
      <c r="AS72" s="5">
        <v>5.09</v>
      </c>
      <c r="AT72" s="5">
        <v>7.21</v>
      </c>
      <c r="AU72" s="5">
        <v>8.81</v>
      </c>
      <c r="AV72" s="5">
        <v>6.74</v>
      </c>
      <c r="AW72" s="5">
        <v>7.67</v>
      </c>
      <c r="AX72" s="5">
        <v>6.54</v>
      </c>
      <c r="AY72" s="5">
        <v>7.39</v>
      </c>
      <c r="AZ72" s="5">
        <v>7.05</v>
      </c>
      <c r="BA72" s="5">
        <v>8.17</v>
      </c>
      <c r="BB72" s="5">
        <v>8.09</v>
      </c>
      <c r="BC72" s="5">
        <v>7.86</v>
      </c>
      <c r="BD72" s="5">
        <v>8.2899999999999991</v>
      </c>
    </row>
    <row r="73" spans="1:56" outlineLevel="1" x14ac:dyDescent="0.25">
      <c r="A73" s="23" t="s">
        <v>582</v>
      </c>
      <c r="C73" s="5">
        <f t="shared" ref="C73:AH73" si="0">C93/C69</f>
        <v>68.21416602017068</v>
      </c>
      <c r="D73" s="5">
        <f t="shared" si="0"/>
        <v>68.510752521334368</v>
      </c>
      <c r="E73" s="5">
        <f t="shared" si="0"/>
        <v>68.957548487199375</v>
      </c>
      <c r="F73" s="5">
        <f t="shared" si="0"/>
        <v>69.271419705197829</v>
      </c>
      <c r="G73" s="5">
        <f t="shared" si="0"/>
        <v>69.526935608999224</v>
      </c>
      <c r="H73" s="5">
        <f t="shared" si="0"/>
        <v>70.18262994569433</v>
      </c>
      <c r="I73" s="5">
        <f t="shared" si="0"/>
        <v>71.281225756400303</v>
      </c>
      <c r="J73" s="5">
        <f t="shared" si="0"/>
        <v>72.214732350659432</v>
      </c>
      <c r="K73" s="5">
        <f t="shared" si="0"/>
        <v>73.157168347556251</v>
      </c>
      <c r="L73" s="5">
        <f t="shared" si="0"/>
        <v>74.074926299456948</v>
      </c>
      <c r="M73" s="5">
        <f t="shared" si="0"/>
        <v>74.80608999224205</v>
      </c>
      <c r="N73" s="5">
        <f t="shared" si="0"/>
        <v>75.479829325058191</v>
      </c>
      <c r="O73" s="5">
        <f t="shared" si="0"/>
        <v>75.946570985259896</v>
      </c>
      <c r="P73" s="5">
        <f t="shared" si="0"/>
        <v>76.389658650116374</v>
      </c>
      <c r="Q73" s="5">
        <f t="shared" si="0"/>
        <v>76.771148176881297</v>
      </c>
      <c r="R73" s="5">
        <f t="shared" si="0"/>
        <v>77.069821567106288</v>
      </c>
      <c r="S73" s="5">
        <f t="shared" si="0"/>
        <v>77.325159038013965</v>
      </c>
      <c r="T73" s="5">
        <f t="shared" si="0"/>
        <v>77.584134988363076</v>
      </c>
      <c r="U73" s="5">
        <f t="shared" si="0"/>
        <v>77.866431342125679</v>
      </c>
      <c r="V73" s="5">
        <f t="shared" si="0"/>
        <v>78.273840186190839</v>
      </c>
      <c r="W73" s="5">
        <f t="shared" si="0"/>
        <v>79.10622187742436</v>
      </c>
      <c r="X73" s="5">
        <f t="shared" si="0"/>
        <v>80.061497284716836</v>
      </c>
      <c r="Y73" s="5">
        <f t="shared" si="0"/>
        <v>80.675415050426693</v>
      </c>
      <c r="Z73" s="5">
        <f t="shared" si="0"/>
        <v>81.151396431342121</v>
      </c>
      <c r="AA73" s="5">
        <f t="shared" si="0"/>
        <v>81.558743211792091</v>
      </c>
      <c r="AB73" s="5">
        <f t="shared" si="0"/>
        <v>81.940674941815359</v>
      </c>
      <c r="AC73" s="5">
        <f t="shared" si="0"/>
        <v>82.302560124127226</v>
      </c>
      <c r="AD73" s="5">
        <f t="shared" si="0"/>
        <v>82.70953452288596</v>
      </c>
      <c r="AE73" s="5">
        <f t="shared" si="0"/>
        <v>83.169193173002327</v>
      </c>
      <c r="AF73" s="5">
        <f t="shared" si="0"/>
        <v>83.488735453840192</v>
      </c>
      <c r="AG73" s="5">
        <f t="shared" si="0"/>
        <v>83.830938712179986</v>
      </c>
      <c r="AH73" s="5">
        <f t="shared" si="0"/>
        <v>84.26789759503491</v>
      </c>
      <c r="AI73" s="5">
        <f t="shared" ref="AI73:BB73" si="1">AI93/AI69</f>
        <v>84.577362296353769</v>
      </c>
      <c r="AJ73" s="5">
        <f t="shared" si="1"/>
        <v>84.779441427463155</v>
      </c>
      <c r="AK73" s="5">
        <f t="shared" si="1"/>
        <v>84.989456943366946</v>
      </c>
      <c r="AL73" s="5">
        <f t="shared" si="1"/>
        <v>85.239053529868116</v>
      </c>
      <c r="AM73" s="5">
        <f t="shared" si="1"/>
        <v>85.495438324282389</v>
      </c>
      <c r="AN73" s="5">
        <f t="shared" si="1"/>
        <v>85.713522110162913</v>
      </c>
      <c r="AO73" s="5">
        <f t="shared" si="1"/>
        <v>85.941357641582627</v>
      </c>
      <c r="AP73" s="5">
        <f t="shared" si="1"/>
        <v>86.167703646237399</v>
      </c>
      <c r="AQ73" s="5">
        <f t="shared" si="1"/>
        <v>86.278828549262997</v>
      </c>
      <c r="AR73" s="5">
        <f t="shared" si="1"/>
        <v>86.151272304111714</v>
      </c>
      <c r="AS73" s="5">
        <f t="shared" si="1"/>
        <v>85.686664080682704</v>
      </c>
      <c r="AT73" s="5">
        <f t="shared" si="1"/>
        <v>85.067579519006983</v>
      </c>
      <c r="AU73" s="5">
        <f t="shared" si="1"/>
        <v>84.502816136539948</v>
      </c>
      <c r="AV73" s="5">
        <f t="shared" si="1"/>
        <v>83.947889837083011</v>
      </c>
      <c r="AW73" s="5">
        <f t="shared" si="1"/>
        <v>83.599464701318851</v>
      </c>
      <c r="AX73" s="5">
        <f t="shared" si="1"/>
        <v>83.43428238944918</v>
      </c>
      <c r="AY73" s="5">
        <f t="shared" si="1"/>
        <v>83.265182311869665</v>
      </c>
      <c r="AZ73" s="5">
        <f t="shared" si="1"/>
        <v>83.177517455391779</v>
      </c>
      <c r="BA73" s="5">
        <f t="shared" si="1"/>
        <v>82.999216446858028</v>
      </c>
      <c r="BB73" s="5">
        <f t="shared" si="1"/>
        <v>81.995399534522889</v>
      </c>
      <c r="BC73" s="5" t="s">
        <v>188</v>
      </c>
      <c r="BD73" s="5" t="s">
        <v>188</v>
      </c>
    </row>
    <row r="74" spans="1:56" outlineLevel="1" x14ac:dyDescent="0.25">
      <c r="A74" s="23" t="s">
        <v>584</v>
      </c>
      <c r="C74" s="5">
        <v>652</v>
      </c>
      <c r="D74" s="5">
        <v>652</v>
      </c>
      <c r="E74" s="5">
        <v>652</v>
      </c>
      <c r="F74" s="5">
        <v>652</v>
      </c>
      <c r="G74" s="5">
        <v>652</v>
      </c>
      <c r="H74" s="5">
        <v>652</v>
      </c>
      <c r="I74" s="5">
        <v>652</v>
      </c>
      <c r="J74" s="5">
        <v>652</v>
      </c>
      <c r="K74" s="5">
        <v>652</v>
      </c>
      <c r="L74" s="5">
        <v>652</v>
      </c>
      <c r="M74" s="5">
        <v>652</v>
      </c>
      <c r="N74" s="5">
        <v>652</v>
      </c>
      <c r="O74" s="5">
        <v>652</v>
      </c>
      <c r="P74" s="5">
        <v>652</v>
      </c>
      <c r="Q74" s="5">
        <v>652</v>
      </c>
      <c r="R74" s="5">
        <v>652</v>
      </c>
      <c r="S74" s="5">
        <v>652</v>
      </c>
      <c r="T74" s="5">
        <v>652</v>
      </c>
      <c r="U74" s="5">
        <v>652</v>
      </c>
      <c r="V74" s="5">
        <v>652</v>
      </c>
      <c r="W74" s="5">
        <v>652</v>
      </c>
      <c r="X74" s="5">
        <v>652</v>
      </c>
      <c r="Y74" s="5">
        <v>652</v>
      </c>
      <c r="Z74" s="5">
        <v>652</v>
      </c>
      <c r="AA74" s="5">
        <v>652</v>
      </c>
      <c r="AB74" s="5">
        <v>652</v>
      </c>
      <c r="AC74" s="5">
        <v>652</v>
      </c>
      <c r="AD74" s="5">
        <v>652</v>
      </c>
      <c r="AE74" s="5">
        <v>652</v>
      </c>
      <c r="AF74" s="5">
        <v>652</v>
      </c>
      <c r="AG74" s="5">
        <v>652</v>
      </c>
      <c r="AH74" s="5">
        <v>652</v>
      </c>
      <c r="AI74" s="5">
        <v>652</v>
      </c>
      <c r="AJ74" s="5">
        <v>652</v>
      </c>
      <c r="AK74" s="5">
        <v>652</v>
      </c>
      <c r="AL74" s="5">
        <v>652</v>
      </c>
      <c r="AM74" s="5">
        <v>652</v>
      </c>
      <c r="AN74" s="5">
        <v>652</v>
      </c>
      <c r="AO74" s="5">
        <v>652</v>
      </c>
      <c r="AP74" s="5">
        <v>652</v>
      </c>
      <c r="AQ74" s="5">
        <v>652</v>
      </c>
      <c r="AR74" s="5">
        <v>652</v>
      </c>
      <c r="AS74" s="5">
        <v>652</v>
      </c>
      <c r="AT74" s="5">
        <v>652</v>
      </c>
      <c r="AU74" s="5">
        <v>652</v>
      </c>
      <c r="AV74" s="5">
        <v>652</v>
      </c>
      <c r="AW74" s="5">
        <v>652</v>
      </c>
      <c r="AX74" s="5">
        <v>652</v>
      </c>
      <c r="AY74" s="5">
        <v>652</v>
      </c>
      <c r="AZ74" s="5">
        <v>652</v>
      </c>
      <c r="BA74" s="5">
        <v>652</v>
      </c>
      <c r="BB74" s="5" t="s">
        <v>188</v>
      </c>
      <c r="BC74" s="5" t="s">
        <v>188</v>
      </c>
      <c r="BD74" s="5" t="s">
        <v>188</v>
      </c>
    </row>
    <row r="75" spans="1:56" outlineLevel="1" x14ac:dyDescent="0.25">
      <c r="A75" s="23" t="s">
        <v>586</v>
      </c>
      <c r="C75" s="5" t="s">
        <v>188</v>
      </c>
      <c r="D75" s="5" t="s">
        <v>188</v>
      </c>
      <c r="E75" s="5" t="s">
        <v>188</v>
      </c>
      <c r="F75" s="5" t="s">
        <v>188</v>
      </c>
      <c r="G75" s="5" t="s">
        <v>188</v>
      </c>
      <c r="H75" s="5" t="s">
        <v>188</v>
      </c>
      <c r="I75" s="5" t="s">
        <v>188</v>
      </c>
      <c r="J75" s="5" t="s">
        <v>188</v>
      </c>
      <c r="K75" s="5" t="s">
        <v>188</v>
      </c>
      <c r="L75" s="5" t="s">
        <v>188</v>
      </c>
      <c r="M75" s="5" t="s">
        <v>188</v>
      </c>
      <c r="N75" s="5" t="s">
        <v>188</v>
      </c>
      <c r="O75" s="5" t="s">
        <v>188</v>
      </c>
      <c r="P75" s="5" t="s">
        <v>188</v>
      </c>
      <c r="Q75" s="5" t="s">
        <v>188</v>
      </c>
      <c r="R75" s="5" t="s">
        <v>188</v>
      </c>
      <c r="S75" s="5" t="s">
        <v>188</v>
      </c>
      <c r="T75" s="5" t="s">
        <v>188</v>
      </c>
      <c r="U75" s="5" t="s">
        <v>188</v>
      </c>
      <c r="V75" s="5" t="s">
        <v>188</v>
      </c>
      <c r="W75" s="5">
        <v>20.399999999999999</v>
      </c>
      <c r="X75" s="5" t="s">
        <v>188</v>
      </c>
      <c r="Y75" s="5" t="s">
        <v>188</v>
      </c>
      <c r="Z75" s="5" t="s">
        <v>188</v>
      </c>
      <c r="AA75" s="5" t="s">
        <v>188</v>
      </c>
      <c r="AB75" s="5">
        <v>20.100000000000001</v>
      </c>
      <c r="AC75" s="5" t="s">
        <v>188</v>
      </c>
      <c r="AD75" s="5" t="s">
        <v>188</v>
      </c>
      <c r="AE75" s="5" t="s">
        <v>188</v>
      </c>
      <c r="AF75" s="5" t="s">
        <v>188</v>
      </c>
      <c r="AG75" s="5">
        <v>20.7</v>
      </c>
      <c r="AH75" s="5" t="s">
        <v>188</v>
      </c>
      <c r="AI75" s="5" t="s">
        <v>188</v>
      </c>
      <c r="AJ75" s="5" t="s">
        <v>188</v>
      </c>
      <c r="AK75" s="5" t="s">
        <v>188</v>
      </c>
      <c r="AL75" s="5">
        <v>19.2</v>
      </c>
      <c r="AM75" s="5" t="s">
        <v>188</v>
      </c>
      <c r="AN75" s="5" t="s">
        <v>188</v>
      </c>
      <c r="AO75" s="5" t="s">
        <v>188</v>
      </c>
      <c r="AP75" s="5" t="s">
        <v>188</v>
      </c>
      <c r="AQ75" s="5">
        <v>19.100000000000001</v>
      </c>
      <c r="AR75" s="5">
        <v>19.7</v>
      </c>
      <c r="AS75" s="5">
        <v>17.399999999999999</v>
      </c>
      <c r="AT75" s="5">
        <v>16.7</v>
      </c>
      <c r="AU75" s="5">
        <v>15.7</v>
      </c>
      <c r="AV75" s="5">
        <v>16</v>
      </c>
      <c r="AW75" s="5">
        <v>14.5</v>
      </c>
      <c r="AX75" s="5">
        <v>14.4</v>
      </c>
      <c r="AY75" s="5">
        <v>14.5</v>
      </c>
      <c r="AZ75" s="5">
        <v>14.3</v>
      </c>
      <c r="BA75" s="5" t="s">
        <v>188</v>
      </c>
      <c r="BB75" s="5" t="s">
        <v>188</v>
      </c>
      <c r="BC75" s="5" t="s">
        <v>188</v>
      </c>
      <c r="BD75" s="5" t="s">
        <v>188</v>
      </c>
    </row>
    <row r="76" spans="1:56" outlineLevel="1" x14ac:dyDescent="0.25"/>
    <row r="77" spans="1:56" outlineLevel="1" x14ac:dyDescent="0.25"/>
    <row r="78" spans="1:56" x14ac:dyDescent="0.25">
      <c r="A78" s="21" t="s">
        <v>600</v>
      </c>
    </row>
    <row r="79" spans="1:56" outlineLevel="1" x14ac:dyDescent="0.25">
      <c r="A79" s="23" t="s">
        <v>45</v>
      </c>
      <c r="C79" s="11"/>
      <c r="D79" s="11"/>
      <c r="E79" s="11"/>
      <c r="F79" s="11"/>
      <c r="G79" s="11"/>
      <c r="H79" s="11"/>
      <c r="I79" s="11"/>
      <c r="J79" s="11"/>
      <c r="K79" s="11"/>
      <c r="L79" s="11"/>
      <c r="M79" s="11"/>
      <c r="N79" s="11"/>
      <c r="O79" s="11"/>
      <c r="P79" s="11"/>
      <c r="Q79" s="11"/>
      <c r="R79" s="11"/>
      <c r="S79" s="11"/>
      <c r="T79" s="11"/>
      <c r="U79" s="11"/>
      <c r="V79" s="11"/>
      <c r="W79" s="11">
        <v>13302.5726</v>
      </c>
      <c r="X79" s="11">
        <v>14009.591200000001</v>
      </c>
      <c r="Y79" s="11">
        <v>14319.341399999999</v>
      </c>
      <c r="Z79" s="11">
        <v>14339.625400000001</v>
      </c>
      <c r="AA79" s="11">
        <v>14864.1466</v>
      </c>
      <c r="AB79" s="11">
        <v>15422.2583</v>
      </c>
      <c r="AC79" s="11">
        <v>16144.267099999999</v>
      </c>
      <c r="AD79" s="11">
        <v>17152.762699999999</v>
      </c>
      <c r="AE79" s="11">
        <v>18033.684600000001</v>
      </c>
      <c r="AF79" s="11">
        <v>18464.732100000001</v>
      </c>
      <c r="AG79" s="11">
        <v>19518.674299999999</v>
      </c>
      <c r="AH79" s="11">
        <v>20960.988799999999</v>
      </c>
      <c r="AI79" s="11">
        <v>22615.935600000001</v>
      </c>
      <c r="AJ79" s="11">
        <v>23897.9313</v>
      </c>
      <c r="AK79" s="11">
        <v>25461.1859</v>
      </c>
      <c r="AL79" s="11">
        <v>25577.524099999999</v>
      </c>
      <c r="AM79" s="11">
        <v>28548.986799999999</v>
      </c>
      <c r="AN79" s="11">
        <v>29326.919699999999</v>
      </c>
      <c r="AO79" s="11">
        <v>30856.0118</v>
      </c>
      <c r="AP79" s="11">
        <v>30358.2444</v>
      </c>
      <c r="AQ79" s="11">
        <v>27908.295900000001</v>
      </c>
      <c r="AR79" s="11">
        <v>25671.516100000001</v>
      </c>
      <c r="AS79" s="11">
        <v>24911.119600000002</v>
      </c>
      <c r="AT79" s="11">
        <v>25986.650300000001</v>
      </c>
      <c r="AU79" s="11">
        <v>26625.061799999999</v>
      </c>
      <c r="AV79" s="11">
        <v>26760.363300000001</v>
      </c>
      <c r="AW79" s="11">
        <v>27511.800999999999</v>
      </c>
      <c r="AX79" s="11">
        <v>28604.8609</v>
      </c>
      <c r="AY79" s="11">
        <v>29617.548299999999</v>
      </c>
      <c r="AZ79" s="11">
        <v>31611.2114</v>
      </c>
      <c r="BA79" s="11">
        <v>29088.2081</v>
      </c>
      <c r="BB79" s="11">
        <v>33018.254399999998</v>
      </c>
      <c r="BC79" s="11">
        <v>38922.474199999997</v>
      </c>
    </row>
    <row r="80" spans="1:56" outlineLevel="1" x14ac:dyDescent="0.25">
      <c r="A80" s="23" t="s">
        <v>55</v>
      </c>
      <c r="C80" s="11"/>
      <c r="D80" s="11"/>
      <c r="E80" s="11"/>
      <c r="F80" s="11"/>
      <c r="G80" s="11"/>
      <c r="H80" s="11"/>
      <c r="I80" s="11"/>
      <c r="J80" s="11"/>
      <c r="K80" s="11"/>
      <c r="L80" s="11"/>
      <c r="M80" s="11"/>
      <c r="N80" s="11">
        <v>3.42</v>
      </c>
      <c r="O80" s="11">
        <v>4.9400000000000004</v>
      </c>
      <c r="P80" s="11">
        <v>7.8040000000000003</v>
      </c>
      <c r="Q80" s="11">
        <v>8.1</v>
      </c>
      <c r="R80" s="11">
        <v>7.8</v>
      </c>
      <c r="S80" s="11">
        <v>7.3559999999999999</v>
      </c>
      <c r="T80" s="11">
        <v>7.4480000000000004</v>
      </c>
      <c r="U80" s="11">
        <v>7.8280000000000003</v>
      </c>
      <c r="V80" s="11">
        <v>7.5049999999999999</v>
      </c>
      <c r="W80" s="11">
        <v>7.0119999999999996</v>
      </c>
      <c r="X80" s="11">
        <v>8.0299999999999994</v>
      </c>
      <c r="Y80" s="11">
        <v>8.9269999999999996</v>
      </c>
      <c r="Z80" s="11">
        <v>10.177</v>
      </c>
      <c r="AA80" s="11">
        <v>9.8079999999999998</v>
      </c>
      <c r="AB80" s="11">
        <v>10.117000000000001</v>
      </c>
      <c r="AC80" s="11">
        <v>10.401999999999999</v>
      </c>
      <c r="AD80" s="11">
        <v>10.472</v>
      </c>
      <c r="AE80" s="11">
        <v>12.227</v>
      </c>
      <c r="AF80" s="11">
        <v>12.138</v>
      </c>
      <c r="AG80" s="11">
        <v>11.345000000000001</v>
      </c>
      <c r="AH80" s="11">
        <v>11.02</v>
      </c>
      <c r="AI80" s="11">
        <v>10.346</v>
      </c>
      <c r="AJ80" s="11">
        <v>9.8390000000000004</v>
      </c>
      <c r="AK80" s="11">
        <v>10.628</v>
      </c>
      <c r="AL80" s="11">
        <v>10.074</v>
      </c>
      <c r="AM80" s="11">
        <v>8.9060000000000006</v>
      </c>
      <c r="AN80" s="11">
        <v>8.3510000000000009</v>
      </c>
      <c r="AO80" s="11">
        <v>7.6639999999999997</v>
      </c>
      <c r="AP80" s="11">
        <v>9.5459999999999994</v>
      </c>
      <c r="AQ80" s="11">
        <v>12.718999999999999</v>
      </c>
      <c r="AR80" s="11">
        <v>17.972999999999999</v>
      </c>
      <c r="AS80" s="11">
        <v>24.731000000000002</v>
      </c>
      <c r="AT80" s="11">
        <v>27.686</v>
      </c>
      <c r="AU80" s="11">
        <v>26.707999999999998</v>
      </c>
      <c r="AV80" s="11">
        <v>24.981000000000002</v>
      </c>
      <c r="AW80" s="11">
        <v>23.513999999999999</v>
      </c>
      <c r="AX80" s="11">
        <v>21.414000000000001</v>
      </c>
      <c r="AY80" s="11">
        <v>19.178999999999998</v>
      </c>
      <c r="AZ80" s="11">
        <v>17.045000000000002</v>
      </c>
      <c r="BA80" s="11">
        <v>15.898999999999999</v>
      </c>
      <c r="BB80" s="11">
        <v>14.657</v>
      </c>
      <c r="BC80" s="11">
        <v>12.426</v>
      </c>
    </row>
    <row r="81" spans="1:57" outlineLevel="1" x14ac:dyDescent="0.25">
      <c r="A81" s="23" t="s">
        <v>58</v>
      </c>
      <c r="C81" s="11">
        <v>8.5647775399999997</v>
      </c>
      <c r="D81" s="11">
        <v>7.8411770340000002</v>
      </c>
      <c r="E81" s="11">
        <v>10.16015095</v>
      </c>
      <c r="F81" s="11">
        <v>8.092378429</v>
      </c>
      <c r="G81" s="11">
        <v>-6.4382403400000001</v>
      </c>
      <c r="H81" s="11">
        <v>6.3668088430000003</v>
      </c>
      <c r="I81" s="11">
        <v>6.8518979489999996</v>
      </c>
      <c r="J81" s="11">
        <v>2.9410015889999999</v>
      </c>
      <c r="K81" s="11">
        <v>7.2468631070000002</v>
      </c>
      <c r="L81" s="11">
        <v>3.282080267</v>
      </c>
      <c r="M81" s="11">
        <v>0.67713148700000003</v>
      </c>
      <c r="N81" s="11">
        <v>-1.55372168</v>
      </c>
      <c r="O81" s="11">
        <v>-1.1326470200000001</v>
      </c>
      <c r="P81" s="11">
        <v>-1.07862272</v>
      </c>
      <c r="Q81" s="11">
        <v>2.0105803760000001</v>
      </c>
      <c r="R81" s="11">
        <v>2.5095565149999999</v>
      </c>
      <c r="S81" s="11">
        <v>0.51766035300000002</v>
      </c>
      <c r="T81" s="11">
        <v>-2.25886356</v>
      </c>
      <c r="U81" s="11">
        <v>4.2878613129999996</v>
      </c>
      <c r="V81" s="11">
        <v>3.8000002780000002</v>
      </c>
      <c r="W81" s="11">
        <v>0</v>
      </c>
      <c r="X81" s="11">
        <v>3.1000002449999999</v>
      </c>
      <c r="Y81" s="11">
        <v>0.69999984199999998</v>
      </c>
      <c r="Z81" s="11">
        <v>-1.59999969</v>
      </c>
      <c r="AA81" s="11">
        <v>2</v>
      </c>
      <c r="AB81" s="11">
        <v>2.0997194160000001</v>
      </c>
      <c r="AC81" s="11">
        <v>2.8621286920000002</v>
      </c>
      <c r="AD81" s="11">
        <v>4.4841992490000004</v>
      </c>
      <c r="AE81" s="11">
        <v>3.8949047449999998</v>
      </c>
      <c r="AF81" s="11">
        <v>3.0725970349999998</v>
      </c>
      <c r="AG81" s="11">
        <v>3.9197705300000001</v>
      </c>
      <c r="AH81" s="11">
        <v>4.1316119860000002</v>
      </c>
      <c r="AI81" s="11">
        <v>3.9228717419999999</v>
      </c>
      <c r="AJ81" s="11">
        <v>5.7945316609999997</v>
      </c>
      <c r="AK81" s="11">
        <v>5.0609924919999996</v>
      </c>
      <c r="AL81" s="11">
        <v>0.59914203700000002</v>
      </c>
      <c r="AM81" s="11">
        <v>5.6524335360000002</v>
      </c>
      <c r="AN81" s="11">
        <v>3.2737468760000001</v>
      </c>
      <c r="AO81" s="11">
        <v>-0.33517254000000002</v>
      </c>
      <c r="AP81" s="11">
        <v>-4.3007334899999998</v>
      </c>
      <c r="AQ81" s="11">
        <v>-5.4778080500000002</v>
      </c>
      <c r="AR81" s="11">
        <v>-10.149314800000001</v>
      </c>
      <c r="AS81" s="11">
        <v>-7.0866967900000004</v>
      </c>
      <c r="AT81" s="11">
        <v>-2.51599722</v>
      </c>
      <c r="AU81" s="11">
        <v>0.47569594700000001</v>
      </c>
      <c r="AV81" s="11">
        <v>-0.19608763000000001</v>
      </c>
      <c r="AW81" s="11">
        <v>-0.48717328999999998</v>
      </c>
      <c r="AX81" s="11">
        <v>1.09214912</v>
      </c>
      <c r="AY81" s="11">
        <v>1.668428636</v>
      </c>
      <c r="AZ81" s="11">
        <v>1.8794899860000001</v>
      </c>
      <c r="BA81" s="11">
        <v>-9.3164357599999992</v>
      </c>
      <c r="BB81" s="11">
        <v>8.379943784</v>
      </c>
      <c r="BC81" s="11">
        <v>5.55728708</v>
      </c>
    </row>
    <row r="82" spans="1:57" outlineLevel="1" x14ac:dyDescent="0.25">
      <c r="A82" s="23" t="s">
        <v>60</v>
      </c>
      <c r="C82" s="11">
        <v>2.8416706789999999</v>
      </c>
      <c r="D82" s="11">
        <v>3.2894707219999999</v>
      </c>
      <c r="E82" s="11">
        <v>4.3312012319999997</v>
      </c>
      <c r="F82" s="11">
        <v>15.3846241</v>
      </c>
      <c r="G82" s="11">
        <v>26.560846600000001</v>
      </c>
      <c r="H82" s="11">
        <v>13.628761799999999</v>
      </c>
      <c r="I82" s="11">
        <v>13.024279460000001</v>
      </c>
      <c r="J82" s="11">
        <v>12.36979709</v>
      </c>
      <c r="K82" s="11">
        <v>12.572425669999999</v>
      </c>
      <c r="L82" s="11">
        <v>19.0941747</v>
      </c>
      <c r="M82" s="11">
        <v>24.675894</v>
      </c>
      <c r="N82" s="11">
        <v>24.506067600000002</v>
      </c>
      <c r="O82" s="11">
        <v>20.991088619999999</v>
      </c>
      <c r="P82" s="11">
        <v>20.179481289999998</v>
      </c>
      <c r="Q82" s="11">
        <v>18.45681321</v>
      </c>
      <c r="R82" s="11">
        <v>19.31469294</v>
      </c>
      <c r="S82" s="11">
        <v>23.015450820000002</v>
      </c>
      <c r="T82" s="11">
        <v>16.396863159999999</v>
      </c>
      <c r="U82" s="11">
        <v>13.528858319999999</v>
      </c>
      <c r="V82" s="11">
        <v>13.65556387</v>
      </c>
      <c r="W82" s="11">
        <v>20.43349911</v>
      </c>
      <c r="X82" s="11">
        <v>19.45584564</v>
      </c>
      <c r="Y82" s="11">
        <v>15.877073790000001</v>
      </c>
      <c r="Z82" s="11">
        <v>14.41126444</v>
      </c>
      <c r="AA82" s="11">
        <v>10.874075700000001</v>
      </c>
      <c r="AB82" s="11">
        <v>8.9345141600000009</v>
      </c>
      <c r="AC82" s="11">
        <v>8.1945521760000002</v>
      </c>
      <c r="AD82" s="11">
        <v>5.5360026680000001</v>
      </c>
      <c r="AE82" s="11">
        <v>4.7662257239999999</v>
      </c>
      <c r="AF82" s="11">
        <v>2.6366330599999999</v>
      </c>
      <c r="AG82" s="11">
        <v>3.151181625</v>
      </c>
      <c r="AH82" s="11">
        <v>3.3739683220000001</v>
      </c>
      <c r="AI82" s="11">
        <v>3.6293587189999998</v>
      </c>
      <c r="AJ82" s="11">
        <v>3.530650278</v>
      </c>
      <c r="AK82" s="11">
        <v>2.8988481080000001</v>
      </c>
      <c r="AL82" s="11">
        <v>3.545072733</v>
      </c>
      <c r="AM82" s="11">
        <v>3.195946841</v>
      </c>
      <c r="AN82" s="11">
        <v>2.895003215</v>
      </c>
      <c r="AO82" s="11">
        <v>4.15279708</v>
      </c>
      <c r="AP82" s="11">
        <v>1.210072692</v>
      </c>
      <c r="AQ82" s="11">
        <v>4.7129890779999997</v>
      </c>
      <c r="AR82" s="11">
        <v>3.3298532340000002</v>
      </c>
      <c r="AS82" s="11">
        <v>1.501526962</v>
      </c>
      <c r="AT82" s="11">
        <v>-0.92126945000000005</v>
      </c>
      <c r="AU82" s="11">
        <v>-1.3122609599999999</v>
      </c>
      <c r="AV82" s="11">
        <v>-1.73588805</v>
      </c>
      <c r="AW82" s="11">
        <v>-0.82565398000000001</v>
      </c>
      <c r="AX82" s="11">
        <v>1.1212545199999999</v>
      </c>
      <c r="AY82" s="11">
        <v>0.62562141299999996</v>
      </c>
      <c r="AZ82" s="11">
        <v>0.25300752199999998</v>
      </c>
      <c r="BA82" s="11">
        <v>-1.24798356</v>
      </c>
      <c r="BB82" s="11">
        <v>1.2238250100000001</v>
      </c>
      <c r="BC82" s="11">
        <v>9.6452598129999991</v>
      </c>
    </row>
    <row r="83" spans="1:57" outlineLevel="1" x14ac:dyDescent="0.25">
      <c r="A83" s="23" t="s">
        <v>62</v>
      </c>
      <c r="C83" s="11">
        <v>12.636425600000001</v>
      </c>
      <c r="D83" s="11">
        <v>12.4319159</v>
      </c>
      <c r="E83" s="11">
        <v>11.9725424</v>
      </c>
      <c r="F83" s="11">
        <v>11.0679146</v>
      </c>
      <c r="G83" s="11">
        <v>13.631760999999999</v>
      </c>
      <c r="H83" s="11">
        <v>14.8545702</v>
      </c>
      <c r="I83" s="11">
        <v>14.572623399999999</v>
      </c>
      <c r="J83" s="11">
        <v>15.4327758</v>
      </c>
      <c r="K83" s="11">
        <v>15.2239117</v>
      </c>
      <c r="L83" s="11">
        <v>15.6426687</v>
      </c>
      <c r="M83" s="11">
        <v>15.6260642</v>
      </c>
      <c r="N83" s="11">
        <v>17.176617400000001</v>
      </c>
      <c r="O83" s="11">
        <v>17.403326199999999</v>
      </c>
      <c r="P83" s="11">
        <v>17.994192300000002</v>
      </c>
      <c r="Q83" s="11">
        <v>18.548810499999998</v>
      </c>
      <c r="R83" s="11">
        <v>19.281004500000002</v>
      </c>
      <c r="S83" s="11">
        <v>18.2792715</v>
      </c>
      <c r="T83" s="11">
        <v>18.6216595</v>
      </c>
      <c r="U83" s="11">
        <v>16.380541900000001</v>
      </c>
      <c r="V83" s="11">
        <v>17.394720400000001</v>
      </c>
      <c r="W83" s="11">
        <v>17.483047899999999</v>
      </c>
      <c r="X83" s="11">
        <v>16.4900856</v>
      </c>
      <c r="Y83" s="11">
        <v>15.9484187</v>
      </c>
      <c r="Z83" s="11">
        <v>16.5990629</v>
      </c>
      <c r="AA83" s="11">
        <v>15.984901000000001</v>
      </c>
      <c r="AB83" s="11">
        <v>17.792694300000001</v>
      </c>
      <c r="AC83" s="11">
        <v>17.607826200000002</v>
      </c>
      <c r="AD83" s="11">
        <v>17.682681200000001</v>
      </c>
      <c r="AE83" s="11">
        <v>17.497518100000001</v>
      </c>
      <c r="AF83" s="11">
        <v>17.980073000000001</v>
      </c>
      <c r="AG83" s="11">
        <v>18.2600038</v>
      </c>
      <c r="AH83" s="11">
        <v>18.7149745</v>
      </c>
      <c r="AI83" s="11">
        <v>19.227313200000001</v>
      </c>
      <c r="AJ83" s="11">
        <v>18.9588538</v>
      </c>
      <c r="AK83" s="11">
        <v>19.1550227</v>
      </c>
      <c r="AL83" s="11">
        <v>20.020233000000001</v>
      </c>
      <c r="AM83" s="11">
        <v>20.155482899999999</v>
      </c>
      <c r="AN83" s="11">
        <v>20.5202834</v>
      </c>
      <c r="AO83" s="11">
        <v>20.7211319</v>
      </c>
      <c r="AP83" s="11">
        <v>23.309012500000001</v>
      </c>
      <c r="AQ83" s="11">
        <v>22.356907499999998</v>
      </c>
      <c r="AR83" s="11">
        <v>22.0964177</v>
      </c>
      <c r="AS83" s="11">
        <v>22.260693</v>
      </c>
      <c r="AT83" s="11">
        <v>20.723794399999999</v>
      </c>
      <c r="AU83" s="11">
        <v>20.586595800000001</v>
      </c>
      <c r="AV83" s="11">
        <v>20.6495259</v>
      </c>
      <c r="AW83" s="11">
        <v>20.6126261</v>
      </c>
      <c r="AX83" s="11">
        <v>20.493301599999999</v>
      </c>
      <c r="AY83" s="11">
        <v>19.775548300000001</v>
      </c>
      <c r="AZ83" s="11">
        <v>20.178946799999999</v>
      </c>
      <c r="BA83" s="11">
        <v>23.075092000000001</v>
      </c>
      <c r="BB83" s="11">
        <v>21.861557300000001</v>
      </c>
      <c r="BC83" s="11">
        <v>20.105028000000001</v>
      </c>
    </row>
    <row r="84" spans="1:57" outlineLevel="1" x14ac:dyDescent="0.25">
      <c r="A84" s="23" t="s">
        <v>64</v>
      </c>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v>109.64885700000001</v>
      </c>
      <c r="AE84" s="11">
        <v>108.06683700000001</v>
      </c>
      <c r="AF84" s="11">
        <v>109.026629</v>
      </c>
      <c r="AG84" s="11">
        <v>119.43145699999999</v>
      </c>
      <c r="AH84" s="11">
        <v>123.599019</v>
      </c>
      <c r="AI84" s="11">
        <v>125.62634300000001</v>
      </c>
      <c r="AJ84" s="11">
        <v>120.654083</v>
      </c>
      <c r="AK84" s="11">
        <v>126.65965799999999</v>
      </c>
      <c r="AL84" s="11">
        <v>127.548028</v>
      </c>
      <c r="AM84" s="11">
        <v>126.573059</v>
      </c>
      <c r="AN84" s="11">
        <v>123.820896</v>
      </c>
      <c r="AO84" s="11">
        <v>127.158326</v>
      </c>
      <c r="AP84" s="11">
        <v>143.98045300000001</v>
      </c>
      <c r="AQ84" s="11">
        <v>136.60222400000001</v>
      </c>
      <c r="AR84" s="11">
        <v>116.21159400000001</v>
      </c>
      <c r="AS84" s="11">
        <v>168.02720110000001</v>
      </c>
      <c r="AT84" s="11">
        <v>185.74382600000001</v>
      </c>
      <c r="AU84" s="11">
        <v>189.29444100000001</v>
      </c>
      <c r="AV84" s="11">
        <v>189.15942100000001</v>
      </c>
      <c r="AW84" s="11">
        <v>194.62019799999999</v>
      </c>
      <c r="AX84" s="11">
        <v>198.96531200000001</v>
      </c>
      <c r="AY84" s="11">
        <v>208.80753100000001</v>
      </c>
      <c r="AZ84" s="11">
        <v>212.362314</v>
      </c>
      <c r="BA84" s="11">
        <v>253.11993100000001</v>
      </c>
      <c r="BB84" s="11">
        <v>237.352879</v>
      </c>
    </row>
    <row r="85" spans="1:57" outlineLevel="1" x14ac:dyDescent="0.25">
      <c r="A85" s="23" t="s">
        <v>67</v>
      </c>
      <c r="C85" s="11">
        <v>25.837666089999999</v>
      </c>
      <c r="D85" s="11">
        <v>27.505813530000001</v>
      </c>
      <c r="E85" s="11">
        <v>30.61163921</v>
      </c>
      <c r="F85" s="11">
        <v>34.757634799999998</v>
      </c>
      <c r="G85" s="11">
        <v>28.374007970000001</v>
      </c>
      <c r="H85" s="11">
        <v>26.87233286</v>
      </c>
      <c r="I85" s="11">
        <v>28.601256920000001</v>
      </c>
      <c r="J85" s="11">
        <v>25.030231539999999</v>
      </c>
      <c r="K85" s="11">
        <v>25.134106460000002</v>
      </c>
      <c r="L85" s="11">
        <v>25.441020030000001</v>
      </c>
      <c r="M85" s="11">
        <v>23.921964620000001</v>
      </c>
      <c r="N85" s="11">
        <v>21.279540180000001</v>
      </c>
      <c r="O85" s="11">
        <v>21.399636019999999</v>
      </c>
      <c r="P85" s="11">
        <v>19.53528622</v>
      </c>
      <c r="Q85" s="11">
        <v>21.512085849999998</v>
      </c>
      <c r="R85" s="11">
        <v>21.8109152</v>
      </c>
      <c r="S85" s="11">
        <v>22.085506169999999</v>
      </c>
      <c r="T85" s="11">
        <v>17.484563189999999</v>
      </c>
      <c r="U85" s="11">
        <v>19.163069799999999</v>
      </c>
      <c r="V85" s="11">
        <v>17.300815969999999</v>
      </c>
      <c r="W85" s="11">
        <v>15.941314480000001</v>
      </c>
      <c r="X85" s="11">
        <v>16.968491820000001</v>
      </c>
      <c r="Y85" s="11">
        <v>15.806521529999999</v>
      </c>
      <c r="Z85" s="11">
        <v>14.848508130000001</v>
      </c>
      <c r="AA85" s="11">
        <v>15.52755722</v>
      </c>
      <c r="AB85" s="11">
        <v>14.21427911</v>
      </c>
      <c r="AC85" s="11">
        <v>14.431550339999999</v>
      </c>
      <c r="AD85" s="11">
        <v>15.61118289</v>
      </c>
      <c r="AE85" s="11">
        <v>15.50038649</v>
      </c>
      <c r="AF85" s="11">
        <v>15.28426745</v>
      </c>
      <c r="AG85" s="11">
        <v>14.84677057</v>
      </c>
      <c r="AH85" s="11">
        <v>15.128854949999999</v>
      </c>
      <c r="AI85" s="11">
        <v>14.62641702</v>
      </c>
      <c r="AJ85" s="11">
        <v>16.27407942</v>
      </c>
      <c r="AK85" s="11">
        <v>16.824957470000001</v>
      </c>
      <c r="AL85" s="11">
        <v>13.82287513</v>
      </c>
      <c r="AM85" s="11">
        <v>15.649680350000001</v>
      </c>
      <c r="AN85" s="11">
        <v>14.64726342</v>
      </c>
      <c r="AO85" s="11">
        <v>11.904714889999999</v>
      </c>
      <c r="AP85" s="11">
        <v>8.5584238510000006</v>
      </c>
      <c r="AQ85" s="11">
        <v>10.385177349999999</v>
      </c>
      <c r="AR85" s="11">
        <v>8.1762105649999999</v>
      </c>
      <c r="AS85" s="11">
        <v>7.5218044170000002</v>
      </c>
      <c r="AT85" s="11">
        <v>9.481858291</v>
      </c>
      <c r="AU85" s="11">
        <v>10.337149610000001</v>
      </c>
      <c r="AV85" s="11">
        <v>11.05360587</v>
      </c>
      <c r="AW85" s="11">
        <v>11.392606020000001</v>
      </c>
      <c r="AX85" s="11">
        <v>10.51189703</v>
      </c>
      <c r="AY85" s="11">
        <v>10.985835549999999</v>
      </c>
      <c r="AZ85" s="11">
        <v>10.77236441</v>
      </c>
      <c r="BA85" s="11">
        <v>6.7193735170000002</v>
      </c>
      <c r="BB85" s="11">
        <v>9.9307167819999993</v>
      </c>
      <c r="BC85" s="11">
        <v>11.42324363</v>
      </c>
    </row>
    <row r="86" spans="1:57" outlineLevel="1" x14ac:dyDescent="0.25">
      <c r="A86" s="23" t="s">
        <v>69</v>
      </c>
      <c r="C86" s="11"/>
      <c r="D86" s="11"/>
      <c r="E86" s="11"/>
      <c r="F86" s="11"/>
      <c r="G86" s="11"/>
      <c r="H86" s="11"/>
      <c r="I86" s="11">
        <v>-2.9820720199999999</v>
      </c>
      <c r="J86" s="11">
        <v>-2.9715640699999999</v>
      </c>
      <c r="K86" s="11">
        <v>-2.1572071300000002</v>
      </c>
      <c r="L86" s="11">
        <v>-3.4617016</v>
      </c>
      <c r="M86" s="11">
        <v>-3.8870544599999999</v>
      </c>
      <c r="N86" s="11">
        <v>-4.6001159400000002</v>
      </c>
      <c r="O86" s="11">
        <v>-3.4640601100000001</v>
      </c>
      <c r="P86" s="11">
        <v>-3.7993987200000001</v>
      </c>
      <c r="Q86" s="11">
        <v>-4.4398145099999997</v>
      </c>
      <c r="R86" s="11">
        <v>-6.85056814</v>
      </c>
      <c r="S86" s="11">
        <v>-2.9727067800000002</v>
      </c>
      <c r="T86" s="11">
        <v>-1.8628313299999999</v>
      </c>
      <c r="U86" s="11">
        <v>-1.25620764</v>
      </c>
      <c r="V86" s="11">
        <v>-3.23485026</v>
      </c>
      <c r="W86" s="11">
        <v>-3.61319904</v>
      </c>
      <c r="X86" s="11">
        <v>-1.4967201999999999</v>
      </c>
      <c r="Y86" s="11">
        <v>-1.84126137</v>
      </c>
      <c r="Z86" s="11">
        <v>-0.68652371999999995</v>
      </c>
      <c r="AA86" s="11">
        <v>-0.12521246999999999</v>
      </c>
      <c r="AB86" s="11">
        <v>-2.0923686400000001</v>
      </c>
      <c r="AC86" s="11">
        <v>-3.12213743</v>
      </c>
      <c r="AD86" s="11">
        <v>-3.39485993</v>
      </c>
      <c r="AE86" s="11"/>
      <c r="AF86" s="11">
        <v>-5.1155828699999999</v>
      </c>
      <c r="AG86" s="11">
        <v>-7.5253797899999997</v>
      </c>
      <c r="AH86" s="11">
        <v>-6.89835566</v>
      </c>
      <c r="AI86" s="11">
        <v>-6.20816078</v>
      </c>
      <c r="AJ86" s="11">
        <v>-6.3313748600000004</v>
      </c>
      <c r="AK86" s="11">
        <v>-5.5994202299999998</v>
      </c>
      <c r="AL86" s="11">
        <v>-7.3499638699999998</v>
      </c>
      <c r="AM86" s="11">
        <v>-10.8121878</v>
      </c>
      <c r="AN86" s="11">
        <v>-13.9789444</v>
      </c>
      <c r="AO86" s="11">
        <v>-14.412981500000001</v>
      </c>
      <c r="AP86" s="11">
        <v>-10.8495841</v>
      </c>
      <c r="AQ86" s="11">
        <v>-10.185146</v>
      </c>
      <c r="AR86" s="11">
        <v>-10.1059102</v>
      </c>
      <c r="AS86" s="11">
        <v>-2.5501445</v>
      </c>
      <c r="AT86" s="11">
        <v>-2.07157049</v>
      </c>
      <c r="AU86" s="11">
        <v>-1.5861469800000001</v>
      </c>
      <c r="AV86" s="11">
        <v>-0.82346830000000004</v>
      </c>
      <c r="AW86" s="11">
        <v>-1.6883712500000001</v>
      </c>
      <c r="AX86" s="11">
        <v>-1.8044011900000001</v>
      </c>
      <c r="AY86" s="11">
        <v>-2.9467292299999999</v>
      </c>
      <c r="AZ86" s="11">
        <v>-1.5162332300000001</v>
      </c>
      <c r="BA86" s="11">
        <v>-6.5858497399999996</v>
      </c>
      <c r="BB86" s="11">
        <v>-6.4554730100000004</v>
      </c>
      <c r="BC86" s="11">
        <v>-10.3974277</v>
      </c>
    </row>
    <row r="87" spans="1:57" outlineLevel="1" x14ac:dyDescent="0.25">
      <c r="A87" s="23" t="s">
        <v>72</v>
      </c>
      <c r="AB87" s="5">
        <v>59.1</v>
      </c>
      <c r="AC87" s="5">
        <v>62.3</v>
      </c>
      <c r="AD87" s="5">
        <v>67.5</v>
      </c>
      <c r="AE87" s="5">
        <v>71.900000000000006</v>
      </c>
      <c r="AF87" s="5">
        <v>74.400000000000006</v>
      </c>
      <c r="AG87" s="5">
        <v>75.5</v>
      </c>
      <c r="AH87" s="5">
        <v>77.099999999999994</v>
      </c>
      <c r="AI87" s="5">
        <v>84</v>
      </c>
      <c r="AJ87" s="5">
        <v>86.6</v>
      </c>
      <c r="AK87" s="5">
        <v>88.2</v>
      </c>
      <c r="AL87" s="5">
        <v>96</v>
      </c>
      <c r="AM87" s="5">
        <v>95.4</v>
      </c>
      <c r="AN87" s="5">
        <v>98</v>
      </c>
      <c r="AO87" s="5">
        <v>103.2</v>
      </c>
      <c r="AP87" s="5">
        <v>110.5</v>
      </c>
      <c r="AQ87" s="5">
        <v>110</v>
      </c>
      <c r="AR87" s="5">
        <v>113.3</v>
      </c>
      <c r="AS87" s="5">
        <v>112.4</v>
      </c>
      <c r="AT87" s="5">
        <v>105.1</v>
      </c>
      <c r="AU87" s="5">
        <v>103.5</v>
      </c>
      <c r="AV87" s="5">
        <v>100</v>
      </c>
      <c r="AW87" s="5">
        <v>100.3</v>
      </c>
      <c r="AX87" s="5">
        <v>100.3</v>
      </c>
      <c r="AY87" s="5">
        <v>99.3</v>
      </c>
      <c r="AZ87" s="5">
        <v>99.4</v>
      </c>
      <c r="BA87" s="5">
        <v>106.4</v>
      </c>
      <c r="BB87" s="5">
        <v>103.1</v>
      </c>
      <c r="BC87" s="5">
        <v>102.8</v>
      </c>
    </row>
    <row r="88" spans="1:57" outlineLevel="1" x14ac:dyDescent="0.25">
      <c r="A88" s="23" t="s">
        <v>49</v>
      </c>
      <c r="AL88" s="5">
        <v>40</v>
      </c>
      <c r="AM88" s="5">
        <v>42</v>
      </c>
      <c r="AN88" s="5">
        <v>43.9</v>
      </c>
      <c r="AO88" s="5">
        <v>43.8</v>
      </c>
      <c r="AP88" s="5">
        <v>43.1</v>
      </c>
      <c r="AQ88" s="5">
        <v>42.1</v>
      </c>
      <c r="AR88" s="5">
        <v>40.700000000000003</v>
      </c>
      <c r="AS88" s="5">
        <v>41.6</v>
      </c>
      <c r="AT88" s="5">
        <v>42.6</v>
      </c>
      <c r="AU88" s="5">
        <v>43</v>
      </c>
      <c r="AV88" s="5">
        <v>41.9</v>
      </c>
      <c r="AW88" s="5">
        <v>41.1</v>
      </c>
      <c r="AX88" s="5">
        <v>40.9</v>
      </c>
      <c r="AY88" s="5">
        <v>40.9</v>
      </c>
      <c r="AZ88" s="5">
        <v>40.9</v>
      </c>
      <c r="BA88" s="5">
        <v>41.7</v>
      </c>
      <c r="BB88" s="5">
        <v>41.8</v>
      </c>
      <c r="BC88" s="5">
        <v>41.6</v>
      </c>
      <c r="BD88" s="5">
        <v>41.9</v>
      </c>
      <c r="BE88" s="5">
        <v>42.4</v>
      </c>
    </row>
    <row r="89" spans="1:57" outlineLevel="1" x14ac:dyDescent="0.25">
      <c r="A89" s="23" t="s">
        <v>52</v>
      </c>
      <c r="AE89" s="5">
        <v>8.5</v>
      </c>
      <c r="AF89" s="5">
        <v>6.1</v>
      </c>
      <c r="AG89" s="5">
        <v>6.1</v>
      </c>
      <c r="AH89" s="5">
        <v>5.3</v>
      </c>
      <c r="AI89" s="5">
        <v>5.0999999999999996</v>
      </c>
      <c r="AJ89" s="5">
        <v>4.3</v>
      </c>
      <c r="AK89" s="5">
        <v>4.3</v>
      </c>
      <c r="AL89" s="5">
        <v>3.6</v>
      </c>
      <c r="AM89" s="5">
        <v>4.0999999999999996</v>
      </c>
      <c r="AN89" s="5">
        <v>4.5</v>
      </c>
      <c r="AO89" s="5">
        <v>4.8</v>
      </c>
      <c r="AP89" s="5">
        <v>5.2</v>
      </c>
      <c r="AQ89" s="5">
        <v>9.1</v>
      </c>
      <c r="AR89" s="5">
        <v>15.7</v>
      </c>
      <c r="AS89" s="5">
        <v>22.8</v>
      </c>
      <c r="AT89" s="5">
        <v>10.1</v>
      </c>
      <c r="AU89" s="5">
        <v>6.9</v>
      </c>
      <c r="AV89" s="5">
        <v>9.6999999999999993</v>
      </c>
      <c r="AW89" s="5">
        <v>8.4</v>
      </c>
      <c r="AX89" s="5">
        <v>6</v>
      </c>
      <c r="AY89" s="5">
        <v>4.2</v>
      </c>
      <c r="AZ89" s="5">
        <v>2.6</v>
      </c>
      <c r="BA89" s="5">
        <v>1.3</v>
      </c>
      <c r="BB89" s="5">
        <v>0.9</v>
      </c>
      <c r="BC89" s="5">
        <v>3.5</v>
      </c>
      <c r="BD89" s="5">
        <v>4</v>
      </c>
    </row>
    <row r="90" spans="1:57" outlineLevel="1" x14ac:dyDescent="0.25"/>
    <row r="91" spans="1:57" outlineLevel="1" x14ac:dyDescent="0.25"/>
    <row r="92" spans="1:57" x14ac:dyDescent="0.25">
      <c r="A92" s="21" t="s">
        <v>601</v>
      </c>
    </row>
    <row r="93" spans="1:57" outlineLevel="1" x14ac:dyDescent="0.25">
      <c r="A93" s="23" t="s">
        <v>33</v>
      </c>
      <c r="B93" s="5" t="s">
        <v>602</v>
      </c>
      <c r="C93" s="11">
        <v>8792806</v>
      </c>
      <c r="D93" s="11">
        <v>8831036</v>
      </c>
      <c r="E93" s="11">
        <v>8888628</v>
      </c>
      <c r="F93" s="11">
        <v>8929086</v>
      </c>
      <c r="G93" s="11">
        <v>8962022</v>
      </c>
      <c r="H93" s="11">
        <v>9046541</v>
      </c>
      <c r="I93" s="11">
        <v>9188150</v>
      </c>
      <c r="J93" s="11">
        <v>9308479</v>
      </c>
      <c r="K93" s="11">
        <v>9429959</v>
      </c>
      <c r="L93" s="11">
        <v>9548258</v>
      </c>
      <c r="M93" s="11">
        <v>9642505</v>
      </c>
      <c r="N93" s="11">
        <v>9729350</v>
      </c>
      <c r="O93" s="11">
        <v>9789513</v>
      </c>
      <c r="P93" s="11">
        <v>9846627</v>
      </c>
      <c r="Q93" s="11">
        <v>9895801</v>
      </c>
      <c r="R93" s="11">
        <v>9934300</v>
      </c>
      <c r="S93" s="11">
        <v>9967213</v>
      </c>
      <c r="T93" s="11">
        <v>10000595</v>
      </c>
      <c r="U93" s="11">
        <v>10036983</v>
      </c>
      <c r="V93" s="11">
        <v>10089498</v>
      </c>
      <c r="W93" s="11">
        <v>10196792</v>
      </c>
      <c r="X93" s="11">
        <v>10319927</v>
      </c>
      <c r="Y93" s="11">
        <v>10399061</v>
      </c>
      <c r="Z93" s="11">
        <v>10460415</v>
      </c>
      <c r="AA93" s="11">
        <v>10512922</v>
      </c>
      <c r="AB93" s="11">
        <v>10562153</v>
      </c>
      <c r="AC93" s="11">
        <v>10608800</v>
      </c>
      <c r="AD93" s="11">
        <v>10661259</v>
      </c>
      <c r="AE93" s="11">
        <v>10720509</v>
      </c>
      <c r="AF93" s="11">
        <v>10761698</v>
      </c>
      <c r="AG93" s="11">
        <v>10805808</v>
      </c>
      <c r="AH93" s="11">
        <v>10862132</v>
      </c>
      <c r="AI93" s="11">
        <v>10902022</v>
      </c>
      <c r="AJ93" s="11">
        <v>10928070</v>
      </c>
      <c r="AK93" s="11">
        <v>10955141</v>
      </c>
      <c r="AL93" s="11">
        <v>10987314</v>
      </c>
      <c r="AM93" s="11">
        <v>11020362</v>
      </c>
      <c r="AN93" s="11">
        <v>11048473</v>
      </c>
      <c r="AO93" s="11">
        <v>11077841</v>
      </c>
      <c r="AP93" s="11">
        <v>11107017</v>
      </c>
      <c r="AQ93" s="11">
        <v>11121341</v>
      </c>
      <c r="AR93" s="11">
        <v>11104899</v>
      </c>
      <c r="AS93" s="11">
        <v>11045011</v>
      </c>
      <c r="AT93" s="11">
        <v>10965211</v>
      </c>
      <c r="AU93" s="11">
        <v>10892413</v>
      </c>
      <c r="AV93" s="11">
        <v>10820883</v>
      </c>
      <c r="AW93" s="11">
        <v>10775971</v>
      </c>
      <c r="AX93" s="11">
        <v>10754679</v>
      </c>
      <c r="AY93" s="11">
        <v>10732882</v>
      </c>
      <c r="AZ93" s="11">
        <v>10721582</v>
      </c>
      <c r="BA93" s="11">
        <v>10698599</v>
      </c>
      <c r="BB93" s="11">
        <v>10569207</v>
      </c>
      <c r="BC93" s="11">
        <v>10426919</v>
      </c>
      <c r="BD93" s="11">
        <v>10384471</v>
      </c>
    </row>
    <row r="94" spans="1:57" outlineLevel="1" x14ac:dyDescent="0.25">
      <c r="A94" s="23" t="s">
        <v>42</v>
      </c>
      <c r="B94" s="5" t="s">
        <v>603</v>
      </c>
      <c r="AM94" s="11">
        <v>4363.1000000000004</v>
      </c>
      <c r="AN94" s="11">
        <v>4425.5</v>
      </c>
      <c r="AO94" s="11">
        <v>4466.3999999999996</v>
      </c>
      <c r="AP94" s="11">
        <v>4490.6000000000004</v>
      </c>
      <c r="AQ94" s="11">
        <v>4476.2</v>
      </c>
      <c r="AR94" s="11">
        <v>4481.5</v>
      </c>
      <c r="AS94" s="11">
        <v>4491.3999999999996</v>
      </c>
      <c r="AT94" s="11">
        <v>4494.6000000000004</v>
      </c>
      <c r="AU94" s="11">
        <v>4516.8999999999996</v>
      </c>
      <c r="AV94" s="11">
        <v>4575.2</v>
      </c>
      <c r="AW94" s="11">
        <v>4576.3999999999996</v>
      </c>
      <c r="AX94" s="11">
        <v>4555.7</v>
      </c>
      <c r="AY94" s="11">
        <v>4579.3</v>
      </c>
      <c r="AZ94" s="11">
        <v>4648.7</v>
      </c>
      <c r="BA94" s="11">
        <v>4617.3999999999996</v>
      </c>
      <c r="BB94" s="11">
        <v>4123.3999999999996</v>
      </c>
      <c r="BC94" s="11">
        <v>4108.6000000000004</v>
      </c>
    </row>
    <row r="95" spans="1:57" outlineLevel="1" x14ac:dyDescent="0.25">
      <c r="A95" s="27" t="s">
        <v>605</v>
      </c>
      <c r="B95" s="11" t="s">
        <v>606</v>
      </c>
      <c r="C95" s="11">
        <v>17.463080000000001</v>
      </c>
      <c r="D95" s="11">
        <v>17.961030000000001</v>
      </c>
      <c r="E95" s="11">
        <v>18.41581</v>
      </c>
      <c r="F95" s="11">
        <v>18.840170000000001</v>
      </c>
      <c r="G95" s="11">
        <v>19.258089999999999</v>
      </c>
      <c r="H95" s="11">
        <v>19.663360000000001</v>
      </c>
      <c r="I95" s="11">
        <v>20.03828</v>
      </c>
      <c r="J95" s="11">
        <v>20.353660000000001</v>
      </c>
      <c r="K95" s="11">
        <v>20.603439999999999</v>
      </c>
      <c r="L95" s="11">
        <v>20.77383</v>
      </c>
      <c r="M95" s="11">
        <v>20.820930000000001</v>
      </c>
      <c r="N95" s="11">
        <v>20.764759999999999</v>
      </c>
      <c r="O95" s="11">
        <v>20.659829999999999</v>
      </c>
      <c r="P95" s="11">
        <v>20.541820000000001</v>
      </c>
      <c r="Q95" s="11">
        <v>20.428979999999999</v>
      </c>
      <c r="R95" s="11">
        <v>20.338560000000001</v>
      </c>
      <c r="S95" s="11">
        <v>20.30293</v>
      </c>
      <c r="T95" s="11">
        <v>20.32507</v>
      </c>
      <c r="U95" s="11">
        <v>20.427810000000001</v>
      </c>
      <c r="V95" s="11">
        <v>20.612960000000001</v>
      </c>
      <c r="W95" s="11">
        <v>20.856089999999998</v>
      </c>
      <c r="X95" s="11">
        <v>21.153870000000001</v>
      </c>
      <c r="Y95" s="11">
        <v>21.491520000000001</v>
      </c>
      <c r="Z95" s="11">
        <v>21.875830000000001</v>
      </c>
      <c r="AA95" s="11">
        <v>22.271519999999999</v>
      </c>
      <c r="AB95" s="11">
        <v>22.642569999999999</v>
      </c>
      <c r="AC95" s="11">
        <v>23.02553</v>
      </c>
      <c r="AD95" s="11">
        <v>23.449300000000001</v>
      </c>
      <c r="AE95" s="11">
        <v>23.879580000000001</v>
      </c>
      <c r="AF95" s="11">
        <v>24.30321</v>
      </c>
      <c r="AG95" s="11">
        <v>24.740300000000001</v>
      </c>
      <c r="AH95" s="11">
        <v>25.222169999999998</v>
      </c>
      <c r="AI95" s="11">
        <v>25.750779999999999</v>
      </c>
      <c r="AJ95" s="11">
        <v>26.279399999999999</v>
      </c>
      <c r="AK95" s="11">
        <v>26.784009999999999</v>
      </c>
      <c r="AL95" s="11">
        <v>27.266940000000002</v>
      </c>
      <c r="AM95" s="11">
        <v>27.638459999999998</v>
      </c>
      <c r="AN95" s="11">
        <v>27.84685</v>
      </c>
      <c r="AO95" s="11">
        <v>28.084099999999999</v>
      </c>
      <c r="AP95" s="11">
        <v>28.495480000000001</v>
      </c>
      <c r="AQ95" s="11">
        <v>29.087890000000002</v>
      </c>
      <c r="AR95" s="11">
        <v>29.816610000000001</v>
      </c>
      <c r="AS95" s="11">
        <v>30.500540000000001</v>
      </c>
      <c r="AT95" s="11">
        <v>31.081309999999998</v>
      </c>
      <c r="AU95" s="11">
        <v>31.639869999999998</v>
      </c>
      <c r="AV95" s="11">
        <v>32.182760000000002</v>
      </c>
      <c r="AW95" s="11">
        <v>32.749850000000002</v>
      </c>
      <c r="AX95" s="11">
        <v>33.285739999999997</v>
      </c>
      <c r="AY95" s="11">
        <v>33.763129999999997</v>
      </c>
      <c r="AZ95" s="11">
        <v>34.26943</v>
      </c>
      <c r="BA95" s="11">
        <v>34.853859999999997</v>
      </c>
      <c r="BB95" s="11">
        <v>35.484090000000002</v>
      </c>
      <c r="BC95" s="11">
        <v>36.048569999999998</v>
      </c>
      <c r="BD95" s="11">
        <v>36.597949999999997</v>
      </c>
    </row>
    <row r="96" spans="1:57" outlineLevel="1" x14ac:dyDescent="0.25">
      <c r="A96" s="27" t="s">
        <v>607</v>
      </c>
      <c r="B96" s="11" t="s">
        <v>608</v>
      </c>
      <c r="C96" s="11">
        <v>64.22</v>
      </c>
      <c r="D96" s="11">
        <v>64.950999999999993</v>
      </c>
      <c r="E96" s="11">
        <v>65.453999999999994</v>
      </c>
      <c r="F96" s="11">
        <v>65.951999999999998</v>
      </c>
      <c r="G96" s="11">
        <v>66.447999999999993</v>
      </c>
      <c r="H96" s="11">
        <v>66.94</v>
      </c>
      <c r="I96" s="11">
        <v>67.429000000000002</v>
      </c>
      <c r="J96" s="11">
        <v>67.912000000000006</v>
      </c>
      <c r="K96" s="11">
        <v>68.393000000000001</v>
      </c>
      <c r="L96" s="11">
        <v>68.87</v>
      </c>
      <c r="M96" s="11">
        <v>69.343000000000004</v>
      </c>
      <c r="N96" s="11">
        <v>69.745999999999995</v>
      </c>
      <c r="O96" s="11">
        <v>69.94</v>
      </c>
      <c r="P96" s="11">
        <v>70.134</v>
      </c>
      <c r="Q96" s="11">
        <v>70.326999999999998</v>
      </c>
      <c r="R96" s="11">
        <v>70.518000000000001</v>
      </c>
      <c r="S96" s="11">
        <v>70.709000000000003</v>
      </c>
      <c r="T96" s="11">
        <v>70.900000000000006</v>
      </c>
      <c r="U96" s="11">
        <v>71.09</v>
      </c>
      <c r="V96" s="11">
        <v>71.278999999999996</v>
      </c>
      <c r="W96" s="11">
        <v>71.466999999999999</v>
      </c>
      <c r="X96" s="11">
        <v>71.635000000000005</v>
      </c>
      <c r="Y96" s="11">
        <v>71.757000000000005</v>
      </c>
      <c r="Z96" s="11">
        <v>71.878</v>
      </c>
      <c r="AA96" s="11">
        <v>71.998000000000005</v>
      </c>
      <c r="AB96" s="11">
        <v>72.119</v>
      </c>
      <c r="AC96" s="11">
        <v>72.239000000000004</v>
      </c>
      <c r="AD96" s="11">
        <v>72.358000000000004</v>
      </c>
      <c r="AE96" s="11">
        <v>72.477999999999994</v>
      </c>
      <c r="AF96" s="11">
        <v>72.596999999999994</v>
      </c>
      <c r="AG96" s="11">
        <v>72.715999999999994</v>
      </c>
      <c r="AH96" s="11">
        <v>72.912999999999997</v>
      </c>
      <c r="AI96" s="11">
        <v>73.302999999999997</v>
      </c>
      <c r="AJ96" s="11">
        <v>73.688999999999993</v>
      </c>
      <c r="AK96" s="11">
        <v>74.072999999999993</v>
      </c>
      <c r="AL96" s="11">
        <v>74.451999999999998</v>
      </c>
      <c r="AM96" s="11">
        <v>74.826999999999998</v>
      </c>
      <c r="AN96" s="11">
        <v>75.198999999999998</v>
      </c>
      <c r="AO96" s="11">
        <v>75.567999999999998</v>
      </c>
      <c r="AP96" s="11">
        <v>75.932000000000002</v>
      </c>
      <c r="AQ96" s="11">
        <v>76.292000000000002</v>
      </c>
      <c r="AR96" s="11">
        <v>76.649000000000001</v>
      </c>
      <c r="AS96" s="11">
        <v>77.004000000000005</v>
      </c>
      <c r="AT96" s="11">
        <v>77.355000000000004</v>
      </c>
      <c r="AU96" s="11">
        <v>77.701999999999998</v>
      </c>
      <c r="AV96" s="11">
        <v>78.046000000000006</v>
      </c>
      <c r="AW96" s="11">
        <v>78.387</v>
      </c>
      <c r="AX96" s="11">
        <v>78.724000000000004</v>
      </c>
      <c r="AY96" s="11">
        <v>79.058000000000007</v>
      </c>
      <c r="AZ96" s="11">
        <v>79.388000000000005</v>
      </c>
      <c r="BA96" s="11">
        <v>79.715000000000003</v>
      </c>
      <c r="BB96" s="11">
        <v>80.037999999999997</v>
      </c>
      <c r="BC96" s="11">
        <v>80.356999999999999</v>
      </c>
      <c r="BD96" s="11">
        <v>80.673000000000002</v>
      </c>
    </row>
    <row r="97" spans="1:2" outlineLevel="1" x14ac:dyDescent="0.25">
      <c r="A97" s="27" t="s">
        <v>609</v>
      </c>
    </row>
    <row r="98" spans="1:2" outlineLevel="1" x14ac:dyDescent="0.25">
      <c r="A98" s="27"/>
    </row>
    <row r="99" spans="1:2" outlineLevel="1" x14ac:dyDescent="0.25">
      <c r="A99" s="27"/>
    </row>
    <row r="100" spans="1:2" x14ac:dyDescent="0.25">
      <c r="A100" s="21" t="s">
        <v>611</v>
      </c>
      <c r="B100" s="15"/>
    </row>
    <row r="101" spans="1:2" x14ac:dyDescent="0.25">
      <c r="A101" s="22" t="s">
        <v>612</v>
      </c>
      <c r="B101" s="15"/>
    </row>
    <row r="102" spans="1:2" x14ac:dyDescent="0.25">
      <c r="A102" s="23" t="s">
        <v>395</v>
      </c>
      <c r="B102" s="15"/>
    </row>
    <row r="103" spans="1:2" x14ac:dyDescent="0.25">
      <c r="A103" s="23" t="s">
        <v>463</v>
      </c>
      <c r="B103" s="15"/>
    </row>
    <row r="104" spans="1:2" x14ac:dyDescent="0.25">
      <c r="A104" s="23" t="s">
        <v>465</v>
      </c>
      <c r="B104" s="15"/>
    </row>
    <row r="105" spans="1:2" x14ac:dyDescent="0.25">
      <c r="A105" s="23" t="s">
        <v>467</v>
      </c>
      <c r="B105" s="15"/>
    </row>
    <row r="106" spans="1:2" x14ac:dyDescent="0.25">
      <c r="A106" s="23" t="s">
        <v>469</v>
      </c>
      <c r="B106" s="15"/>
    </row>
    <row r="107" spans="1:2" x14ac:dyDescent="0.25">
      <c r="A107" s="23" t="s">
        <v>470</v>
      </c>
      <c r="B107" s="15"/>
    </row>
    <row r="108" spans="1:2" x14ac:dyDescent="0.25">
      <c r="A108" s="23" t="s">
        <v>471</v>
      </c>
      <c r="B108" s="15"/>
    </row>
    <row r="109" spans="1:2" x14ac:dyDescent="0.25">
      <c r="A109" s="23" t="s">
        <v>473</v>
      </c>
      <c r="B109" s="15"/>
    </row>
    <row r="110" spans="1:2" x14ac:dyDescent="0.25">
      <c r="A110" s="23" t="s">
        <v>474</v>
      </c>
      <c r="B110" s="15"/>
    </row>
    <row r="111" spans="1:2" x14ac:dyDescent="0.25">
      <c r="A111" s="23" t="s">
        <v>475</v>
      </c>
      <c r="B111" s="15"/>
    </row>
    <row r="112" spans="1:2" x14ac:dyDescent="0.25">
      <c r="A112" s="23" t="s">
        <v>476</v>
      </c>
      <c r="B112" s="15"/>
    </row>
    <row r="113" spans="1:2" x14ac:dyDescent="0.25">
      <c r="A113" s="23" t="s">
        <v>478</v>
      </c>
      <c r="B113" s="15"/>
    </row>
    <row r="114" spans="1:2" x14ac:dyDescent="0.25">
      <c r="A114" s="23" t="s">
        <v>480</v>
      </c>
      <c r="B114" s="15"/>
    </row>
    <row r="115" spans="1:2" x14ac:dyDescent="0.25">
      <c r="A115" s="23" t="s">
        <v>482</v>
      </c>
      <c r="B115" s="15"/>
    </row>
    <row r="116" spans="1:2" x14ac:dyDescent="0.25">
      <c r="A116" s="23" t="s">
        <v>484</v>
      </c>
      <c r="B116" s="15"/>
    </row>
    <row r="117" spans="1:2" x14ac:dyDescent="0.25">
      <c r="A117" s="23" t="s">
        <v>486</v>
      </c>
      <c r="B117" s="15"/>
    </row>
    <row r="118" spans="1:2" x14ac:dyDescent="0.25">
      <c r="A118" s="23" t="s">
        <v>487</v>
      </c>
      <c r="B118" s="15"/>
    </row>
    <row r="119" spans="1:2" x14ac:dyDescent="0.25">
      <c r="A119" s="23" t="s">
        <v>490</v>
      </c>
      <c r="B119" s="15"/>
    </row>
    <row r="120" spans="1:2" x14ac:dyDescent="0.25">
      <c r="A120" s="23" t="s">
        <v>493</v>
      </c>
      <c r="B120" s="15"/>
    </row>
    <row r="121" spans="1:2" x14ac:dyDescent="0.25">
      <c r="A121" s="23" t="s">
        <v>494</v>
      </c>
      <c r="B121" s="15"/>
    </row>
    <row r="122" spans="1:2" x14ac:dyDescent="0.25">
      <c r="A122" s="23" t="s">
        <v>496</v>
      </c>
      <c r="B122" s="15"/>
    </row>
    <row r="123" spans="1:2" x14ac:dyDescent="0.25">
      <c r="A123" s="23" t="s">
        <v>498</v>
      </c>
      <c r="B123" s="15"/>
    </row>
    <row r="124" spans="1:2" x14ac:dyDescent="0.25">
      <c r="A124" s="23" t="s">
        <v>500</v>
      </c>
      <c r="B124" s="15"/>
    </row>
    <row r="125" spans="1:2" x14ac:dyDescent="0.25">
      <c r="A125" s="23" t="s">
        <v>502</v>
      </c>
      <c r="B125" s="15"/>
    </row>
    <row r="126" spans="1:2" x14ac:dyDescent="0.25">
      <c r="A126" s="23" t="s">
        <v>503</v>
      </c>
      <c r="B126" s="15"/>
    </row>
    <row r="127" spans="1:2" x14ac:dyDescent="0.25">
      <c r="A127" s="23" t="s">
        <v>504</v>
      </c>
      <c r="B127" s="15"/>
    </row>
    <row r="128" spans="1:2" x14ac:dyDescent="0.25">
      <c r="A128" s="23" t="s">
        <v>506</v>
      </c>
      <c r="B128" s="15"/>
    </row>
    <row r="129" spans="1:2" x14ac:dyDescent="0.25">
      <c r="A129" s="23" t="s">
        <v>508</v>
      </c>
      <c r="B129" s="15"/>
    </row>
    <row r="130" spans="1:2" x14ac:dyDescent="0.25">
      <c r="A130" s="22"/>
      <c r="B130" s="15"/>
    </row>
    <row r="131" spans="1:2" x14ac:dyDescent="0.25">
      <c r="B131" s="15"/>
    </row>
    <row r="132" spans="1:2" x14ac:dyDescent="0.25">
      <c r="A132" s="22" t="s">
        <v>615</v>
      </c>
      <c r="B132" s="15"/>
    </row>
    <row r="133" spans="1:2" x14ac:dyDescent="0.25">
      <c r="A133" s="23" t="s">
        <v>616</v>
      </c>
      <c r="B133" s="15"/>
    </row>
    <row r="134" spans="1:2" x14ac:dyDescent="0.25">
      <c r="A134" s="23" t="s">
        <v>617</v>
      </c>
      <c r="B134" s="15"/>
    </row>
    <row r="135" spans="1:2" x14ac:dyDescent="0.25">
      <c r="A135" s="23" t="s">
        <v>618</v>
      </c>
      <c r="B135" s="15"/>
    </row>
    <row r="136" spans="1:2" x14ac:dyDescent="0.25">
      <c r="A136" s="23" t="s">
        <v>619</v>
      </c>
      <c r="B136" s="15"/>
    </row>
    <row r="137" spans="1:2" x14ac:dyDescent="0.25">
      <c r="A137" s="23" t="s">
        <v>620</v>
      </c>
      <c r="B137" s="15"/>
    </row>
    <row r="138" spans="1:2" x14ac:dyDescent="0.25">
      <c r="A138" s="23" t="s">
        <v>621</v>
      </c>
      <c r="B138" s="15"/>
    </row>
    <row r="139" spans="1:2" x14ac:dyDescent="0.25">
      <c r="A139" s="23" t="s">
        <v>623</v>
      </c>
      <c r="B139" s="15"/>
    </row>
    <row r="140" spans="1:2" x14ac:dyDescent="0.25">
      <c r="A140" s="23" t="s">
        <v>625</v>
      </c>
      <c r="B140" s="15"/>
    </row>
    <row r="141" spans="1:2" x14ac:dyDescent="0.25">
      <c r="A141" s="23" t="s">
        <v>627</v>
      </c>
      <c r="B141" s="15"/>
    </row>
    <row r="142" spans="1:2" x14ac:dyDescent="0.25">
      <c r="A142" s="23" t="s">
        <v>629</v>
      </c>
      <c r="B142" s="15"/>
    </row>
    <row r="143" spans="1:2" x14ac:dyDescent="0.25">
      <c r="A143" s="23" t="s">
        <v>631</v>
      </c>
      <c r="B143" s="15"/>
    </row>
    <row r="144" spans="1:2" x14ac:dyDescent="0.25">
      <c r="A144" s="23" t="s">
        <v>633</v>
      </c>
      <c r="B144" s="15"/>
    </row>
    <row r="145" spans="1:2" x14ac:dyDescent="0.25">
      <c r="A145" s="23" t="s">
        <v>635</v>
      </c>
      <c r="B145" s="15"/>
    </row>
    <row r="146" spans="1:2" x14ac:dyDescent="0.25">
      <c r="A146" s="23" t="s">
        <v>637</v>
      </c>
      <c r="B146" s="15"/>
    </row>
    <row r="147" spans="1:2" x14ac:dyDescent="0.25">
      <c r="A147" s="23" t="s">
        <v>639</v>
      </c>
      <c r="B147" s="15"/>
    </row>
    <row r="148" spans="1:2" x14ac:dyDescent="0.25">
      <c r="A148" s="23" t="s">
        <v>641</v>
      </c>
      <c r="B148" s="15"/>
    </row>
    <row r="149" spans="1:2" x14ac:dyDescent="0.25">
      <c r="A149" s="23" t="s">
        <v>643</v>
      </c>
      <c r="B149" s="15"/>
    </row>
    <row r="150" spans="1:2" x14ac:dyDescent="0.25">
      <c r="A150" s="23" t="s">
        <v>645</v>
      </c>
      <c r="B150" s="15"/>
    </row>
    <row r="151" spans="1:2" x14ac:dyDescent="0.25">
      <c r="A151" s="23" t="s">
        <v>647</v>
      </c>
      <c r="B151" s="15"/>
    </row>
    <row r="152" spans="1:2" x14ac:dyDescent="0.25">
      <c r="A152" s="23" t="s">
        <v>649</v>
      </c>
      <c r="B152" s="15"/>
    </row>
    <row r="153" spans="1:2" x14ac:dyDescent="0.25">
      <c r="A153" s="23" t="s">
        <v>651</v>
      </c>
      <c r="B153" s="15"/>
    </row>
    <row r="154" spans="1:2" x14ac:dyDescent="0.25">
      <c r="A154" s="23" t="s">
        <v>653</v>
      </c>
      <c r="B154" s="15"/>
    </row>
    <row r="155" spans="1:2" x14ac:dyDescent="0.25">
      <c r="A155" s="23" t="s">
        <v>655</v>
      </c>
      <c r="B155" s="15"/>
    </row>
    <row r="156" spans="1:2" x14ac:dyDescent="0.25">
      <c r="A156" s="23" t="s">
        <v>657</v>
      </c>
      <c r="B156" s="15"/>
    </row>
    <row r="157" spans="1:2" x14ac:dyDescent="0.25">
      <c r="A157" s="23" t="s">
        <v>659</v>
      </c>
      <c r="B157" s="15"/>
    </row>
    <row r="158" spans="1:2" x14ac:dyDescent="0.25">
      <c r="A158" s="23" t="s">
        <v>661</v>
      </c>
      <c r="B158" s="15"/>
    </row>
    <row r="159" spans="1:2" x14ac:dyDescent="0.25">
      <c r="A159" s="23" t="s">
        <v>663</v>
      </c>
      <c r="B159" s="15"/>
    </row>
    <row r="160" spans="1:2" x14ac:dyDescent="0.25">
      <c r="A160" s="23" t="s">
        <v>665</v>
      </c>
      <c r="B160" s="15"/>
    </row>
    <row r="161" spans="1:2" x14ac:dyDescent="0.25">
      <c r="A161" s="23" t="s">
        <v>667</v>
      </c>
      <c r="B161" s="15"/>
    </row>
    <row r="162" spans="1:2" x14ac:dyDescent="0.25">
      <c r="A162" s="23" t="s">
        <v>669</v>
      </c>
      <c r="B162" s="15"/>
    </row>
    <row r="163" spans="1:2" x14ac:dyDescent="0.25">
      <c r="A163" s="23" t="s">
        <v>671</v>
      </c>
      <c r="B163" s="15"/>
    </row>
    <row r="164" spans="1:2" x14ac:dyDescent="0.25">
      <c r="A164" s="23" t="s">
        <v>673</v>
      </c>
      <c r="B164" s="15"/>
    </row>
    <row r="165" spans="1:2" x14ac:dyDescent="0.25">
      <c r="A165" s="23" t="s">
        <v>675</v>
      </c>
      <c r="B165" s="15"/>
    </row>
    <row r="166" spans="1:2" x14ac:dyDescent="0.25">
      <c r="A166" s="23" t="s">
        <v>677</v>
      </c>
      <c r="B166" s="15"/>
    </row>
    <row r="167" spans="1:2" x14ac:dyDescent="0.25">
      <c r="A167" s="23" t="s">
        <v>679</v>
      </c>
      <c r="B167" s="15"/>
    </row>
    <row r="168" spans="1:2" x14ac:dyDescent="0.25">
      <c r="A168" s="23" t="s">
        <v>681</v>
      </c>
      <c r="B168" s="15"/>
    </row>
    <row r="169" spans="1:2" x14ac:dyDescent="0.25">
      <c r="A169" s="23" t="s">
        <v>683</v>
      </c>
      <c r="B169" s="15"/>
    </row>
    <row r="170" spans="1:2" x14ac:dyDescent="0.25">
      <c r="A170" s="23" t="s">
        <v>685</v>
      </c>
      <c r="B170" s="15"/>
    </row>
    <row r="171" spans="1:2" x14ac:dyDescent="0.25">
      <c r="A171" s="23" t="s">
        <v>687</v>
      </c>
      <c r="B171" s="15"/>
    </row>
    <row r="172" spans="1:2" x14ac:dyDescent="0.25">
      <c r="A172" s="23" t="s">
        <v>689</v>
      </c>
      <c r="B172" s="15"/>
    </row>
    <row r="173" spans="1:2" x14ac:dyDescent="0.25">
      <c r="A173" s="23" t="s">
        <v>691</v>
      </c>
      <c r="B173" s="15"/>
    </row>
    <row r="174" spans="1:2" x14ac:dyDescent="0.25">
      <c r="A174" s="23" t="s">
        <v>693</v>
      </c>
      <c r="B174" s="15"/>
    </row>
    <row r="175" spans="1:2" x14ac:dyDescent="0.25">
      <c r="A175" s="23" t="s">
        <v>695</v>
      </c>
      <c r="B175" s="15"/>
    </row>
    <row r="176" spans="1:2" x14ac:dyDescent="0.25">
      <c r="A176" s="23" t="s">
        <v>697</v>
      </c>
      <c r="B176" s="15"/>
    </row>
    <row r="177" spans="1:2" x14ac:dyDescent="0.25">
      <c r="A177" s="23" t="s">
        <v>699</v>
      </c>
      <c r="B177" s="15"/>
    </row>
    <row r="178" spans="1:2" x14ac:dyDescent="0.25">
      <c r="A178" s="23" t="s">
        <v>701</v>
      </c>
      <c r="B178" s="15"/>
    </row>
    <row r="179" spans="1:2" x14ac:dyDescent="0.25">
      <c r="A179" s="23" t="s">
        <v>703</v>
      </c>
      <c r="B179" s="15"/>
    </row>
    <row r="180" spans="1:2" x14ac:dyDescent="0.25">
      <c r="A180" s="23" t="s">
        <v>705</v>
      </c>
      <c r="B180" s="15"/>
    </row>
    <row r="181" spans="1:2" x14ac:dyDescent="0.25">
      <c r="A181" s="23" t="s">
        <v>707</v>
      </c>
      <c r="B181" s="15"/>
    </row>
    <row r="182" spans="1:2" x14ac:dyDescent="0.25">
      <c r="A182" s="23" t="s">
        <v>709</v>
      </c>
      <c r="B182" s="15"/>
    </row>
    <row r="183" spans="1:2" x14ac:dyDescent="0.25">
      <c r="A183" s="23" t="s">
        <v>711</v>
      </c>
      <c r="B183" s="15"/>
    </row>
    <row r="184" spans="1:2" x14ac:dyDescent="0.25">
      <c r="A184" s="23" t="s">
        <v>713</v>
      </c>
      <c r="B184" s="15"/>
    </row>
    <row r="185" spans="1:2" x14ac:dyDescent="0.25">
      <c r="A185" s="23" t="s">
        <v>715</v>
      </c>
      <c r="B185" s="15"/>
    </row>
    <row r="186" spans="1:2" x14ac:dyDescent="0.25">
      <c r="A186" s="23" t="s">
        <v>717</v>
      </c>
      <c r="B186" s="15"/>
    </row>
    <row r="187" spans="1:2" x14ac:dyDescent="0.25">
      <c r="A187" s="23" t="s">
        <v>719</v>
      </c>
      <c r="B187" s="15"/>
    </row>
    <row r="188" spans="1:2" x14ac:dyDescent="0.25">
      <c r="A188" s="23" t="s">
        <v>721</v>
      </c>
      <c r="B188" s="15"/>
    </row>
    <row r="189" spans="1:2" x14ac:dyDescent="0.25">
      <c r="A189" s="23" t="s">
        <v>723</v>
      </c>
      <c r="B189" s="15"/>
    </row>
    <row r="190" spans="1:2" x14ac:dyDescent="0.25">
      <c r="A190" s="23" t="s">
        <v>725</v>
      </c>
      <c r="B190" s="15"/>
    </row>
    <row r="191" spans="1:2" x14ac:dyDescent="0.25">
      <c r="A191" s="23" t="s">
        <v>727</v>
      </c>
      <c r="B191" s="15"/>
    </row>
    <row r="192" spans="1:2" x14ac:dyDescent="0.25">
      <c r="A192" s="23" t="s">
        <v>729</v>
      </c>
      <c r="B192" s="15"/>
    </row>
    <row r="193" spans="1:2" x14ac:dyDescent="0.25">
      <c r="A193" s="23" t="s">
        <v>731</v>
      </c>
      <c r="B193" s="15"/>
    </row>
    <row r="194" spans="1:2" x14ac:dyDescent="0.25">
      <c r="A194" s="23" t="s">
        <v>733</v>
      </c>
      <c r="B194" s="15"/>
    </row>
    <row r="195" spans="1:2" x14ac:dyDescent="0.25">
      <c r="A195" s="23" t="s">
        <v>735</v>
      </c>
      <c r="B195" s="15"/>
    </row>
    <row r="196" spans="1:2" x14ac:dyDescent="0.25">
      <c r="A196" s="23" t="s">
        <v>737</v>
      </c>
      <c r="B196" s="15"/>
    </row>
    <row r="197" spans="1:2" x14ac:dyDescent="0.25">
      <c r="A197" s="23" t="s">
        <v>739</v>
      </c>
      <c r="B197" s="15"/>
    </row>
    <row r="198" spans="1:2" x14ac:dyDescent="0.25">
      <c r="A198" s="23" t="s">
        <v>740</v>
      </c>
      <c r="B198" s="15"/>
    </row>
    <row r="199" spans="1:2" x14ac:dyDescent="0.25">
      <c r="A199" s="23" t="s">
        <v>741</v>
      </c>
      <c r="B199" s="15"/>
    </row>
    <row r="200" spans="1:2" x14ac:dyDescent="0.25">
      <c r="A200" s="23" t="s">
        <v>742</v>
      </c>
      <c r="B200" s="15"/>
    </row>
    <row r="201" spans="1:2" x14ac:dyDescent="0.25">
      <c r="A201" s="23" t="s">
        <v>643</v>
      </c>
      <c r="B201" s="15"/>
    </row>
    <row r="202" spans="1:2" x14ac:dyDescent="0.25">
      <c r="A202" s="23" t="s">
        <v>744</v>
      </c>
      <c r="B202" s="15"/>
    </row>
    <row r="203" spans="1:2" x14ac:dyDescent="0.25">
      <c r="A203" s="23" t="s">
        <v>745</v>
      </c>
      <c r="B203" s="15"/>
    </row>
    <row r="204" spans="1:2" x14ac:dyDescent="0.25">
      <c r="A204" s="23" t="s">
        <v>746</v>
      </c>
      <c r="B204" s="15"/>
    </row>
    <row r="205" spans="1:2" x14ac:dyDescent="0.25">
      <c r="A205" s="23" t="s">
        <v>747</v>
      </c>
      <c r="B205" s="15"/>
    </row>
    <row r="206" spans="1:2" x14ac:dyDescent="0.25">
      <c r="A206" s="23" t="s">
        <v>749</v>
      </c>
      <c r="B206" s="15"/>
    </row>
    <row r="207" spans="1:2" x14ac:dyDescent="0.25">
      <c r="A207" s="23" t="s">
        <v>751</v>
      </c>
      <c r="B207" s="15"/>
    </row>
    <row r="208" spans="1:2" x14ac:dyDescent="0.25">
      <c r="A208" s="23" t="s">
        <v>753</v>
      </c>
      <c r="B208" s="15"/>
    </row>
    <row r="209" spans="1:2" x14ac:dyDescent="0.25">
      <c r="A209" s="23" t="s">
        <v>755</v>
      </c>
      <c r="B209" s="15"/>
    </row>
    <row r="210" spans="1:2" x14ac:dyDescent="0.25">
      <c r="A210" s="23" t="s">
        <v>757</v>
      </c>
      <c r="B210" s="15"/>
    </row>
    <row r="211" spans="1:2" outlineLevel="1" x14ac:dyDescent="0.25">
      <c r="A211" s="23" t="s">
        <v>759</v>
      </c>
    </row>
    <row r="212" spans="1:2" outlineLevel="1" x14ac:dyDescent="0.25">
      <c r="A212" s="23" t="s">
        <v>761</v>
      </c>
    </row>
    <row r="213" spans="1:2" outlineLevel="1" x14ac:dyDescent="0.25">
      <c r="A213" s="23" t="s">
        <v>763</v>
      </c>
    </row>
    <row r="214" spans="1:2" outlineLevel="1" x14ac:dyDescent="0.25">
      <c r="A214" s="23" t="s">
        <v>765</v>
      </c>
    </row>
    <row r="215" spans="1:2" outlineLevel="1" x14ac:dyDescent="0.25">
      <c r="A215" s="23" t="s">
        <v>767</v>
      </c>
    </row>
    <row r="216" spans="1:2" outlineLevel="1" x14ac:dyDescent="0.25"/>
    <row r="217" spans="1:2" outlineLevel="1" x14ac:dyDescent="0.25"/>
    <row r="218" spans="1:2" outlineLevel="1" x14ac:dyDescent="0.25">
      <c r="A218" s="22" t="s">
        <v>769</v>
      </c>
    </row>
    <row r="219" spans="1:2" outlineLevel="1" x14ac:dyDescent="0.25">
      <c r="A219" s="23" t="s">
        <v>770</v>
      </c>
    </row>
    <row r="220" spans="1:2" outlineLevel="1" x14ac:dyDescent="0.25">
      <c r="A220" s="23" t="s">
        <v>771</v>
      </c>
    </row>
    <row r="221" spans="1:2" outlineLevel="1" x14ac:dyDescent="0.25">
      <c r="A221" s="23" t="s">
        <v>772</v>
      </c>
    </row>
    <row r="222" spans="1:2" outlineLevel="1" x14ac:dyDescent="0.25">
      <c r="A222" s="23" t="s">
        <v>773</v>
      </c>
    </row>
    <row r="223" spans="1:2" outlineLevel="1" x14ac:dyDescent="0.25">
      <c r="A223" s="23" t="s">
        <v>774</v>
      </c>
    </row>
    <row r="224" spans="1:2" outlineLevel="1" x14ac:dyDescent="0.25">
      <c r="A224" s="23" t="s">
        <v>775</v>
      </c>
    </row>
    <row r="225" spans="1:56" outlineLevel="1" x14ac:dyDescent="0.25">
      <c r="A225" s="23" t="s">
        <v>776</v>
      </c>
    </row>
    <row r="226" spans="1:56" ht="30" x14ac:dyDescent="0.25">
      <c r="A226" s="26" t="s">
        <v>778</v>
      </c>
    </row>
    <row r="227" spans="1:56" ht="30" x14ac:dyDescent="0.25">
      <c r="A227" s="26" t="s">
        <v>780</v>
      </c>
    </row>
    <row r="228" spans="1:56" x14ac:dyDescent="0.25">
      <c r="A228" s="26" t="s">
        <v>782</v>
      </c>
    </row>
    <row r="229" spans="1:56" x14ac:dyDescent="0.25">
      <c r="A229" s="26" t="s">
        <v>783</v>
      </c>
    </row>
    <row r="232" spans="1:56" x14ac:dyDescent="0.25">
      <c r="A232" s="21" t="s">
        <v>784</v>
      </c>
    </row>
    <row r="233" spans="1:56" ht="45" x14ac:dyDescent="0.25">
      <c r="A233" s="28" t="s">
        <v>145</v>
      </c>
      <c r="B233" s="19" t="s">
        <v>785</v>
      </c>
      <c r="C233" s="11">
        <v>0.66666700000000001</v>
      </c>
      <c r="D233" s="11">
        <v>0.66666700000000001</v>
      </c>
      <c r="E233" s="11">
        <v>0.66666700000000001</v>
      </c>
      <c r="F233" s="11">
        <v>0.66666700000000001</v>
      </c>
      <c r="G233" s="11">
        <v>0.66666700000000001</v>
      </c>
      <c r="H233" s="11">
        <v>0.66666700000000001</v>
      </c>
      <c r="I233" s="11">
        <v>0.66666700000000001</v>
      </c>
      <c r="J233" s="11">
        <v>0.66666700000000001</v>
      </c>
      <c r="K233" s="11">
        <v>0.50114199999999998</v>
      </c>
      <c r="L233" s="11">
        <v>0.25</v>
      </c>
      <c r="M233" s="11">
        <v>0.25</v>
      </c>
      <c r="N233" s="11">
        <v>0.25</v>
      </c>
      <c r="O233" s="11">
        <v>0.42066199999999998</v>
      </c>
      <c r="P233" s="11">
        <v>0.45833299999999999</v>
      </c>
      <c r="Q233" s="11">
        <v>0.45833299999999999</v>
      </c>
      <c r="R233" s="11">
        <v>0.45833299999999999</v>
      </c>
      <c r="S233" s="11">
        <v>0.45833299999999999</v>
      </c>
      <c r="T233" s="11">
        <v>0.45833299999999999</v>
      </c>
      <c r="U233" s="11">
        <v>0.45833299999999999</v>
      </c>
      <c r="V233" s="11">
        <v>0.45833299999999999</v>
      </c>
      <c r="W233" s="11">
        <v>0.48253400000000002</v>
      </c>
      <c r="X233" s="11">
        <v>0.54166700000000001</v>
      </c>
      <c r="Y233" s="11">
        <v>0.54166700000000001</v>
      </c>
      <c r="Z233" s="11">
        <v>0.54166700000000001</v>
      </c>
      <c r="AA233" s="11">
        <v>0.54166700000000001</v>
      </c>
      <c r="AB233" s="11">
        <v>0.54166700000000001</v>
      </c>
      <c r="AC233" s="11">
        <v>0.54166700000000001</v>
      </c>
      <c r="AD233" s="11">
        <v>0.26860699999999998</v>
      </c>
      <c r="AE233" s="11">
        <v>0</v>
      </c>
      <c r="AF233" s="11">
        <v>0</v>
      </c>
      <c r="AG233" s="11">
        <v>0</v>
      </c>
      <c r="AH233" s="11">
        <v>0</v>
      </c>
      <c r="AI233" s="11">
        <v>0</v>
      </c>
      <c r="AJ233" s="11">
        <v>0</v>
      </c>
      <c r="AK233" s="11">
        <v>0</v>
      </c>
      <c r="AL233" s="11">
        <v>0</v>
      </c>
      <c r="AM233" s="11">
        <v>0</v>
      </c>
      <c r="AN233" s="11">
        <v>0</v>
      </c>
      <c r="AO233" s="11">
        <v>0</v>
      </c>
      <c r="AP233" s="11">
        <v>0</v>
      </c>
      <c r="AQ233" s="11">
        <v>0</v>
      </c>
      <c r="AR233" s="11">
        <v>0</v>
      </c>
      <c r="AS233" s="11">
        <v>0</v>
      </c>
      <c r="AT233" s="11">
        <v>0</v>
      </c>
      <c r="AU233" s="11">
        <v>0</v>
      </c>
      <c r="AV233" s="11">
        <v>0</v>
      </c>
      <c r="AW233" s="11">
        <v>0</v>
      </c>
      <c r="AX233" s="11">
        <v>0</v>
      </c>
      <c r="AY233" s="11">
        <v>0</v>
      </c>
      <c r="AZ233" s="11">
        <v>0</v>
      </c>
      <c r="BA233" s="11">
        <v>3.8251E-2</v>
      </c>
      <c r="BB233" s="11">
        <v>0</v>
      </c>
      <c r="BC233" s="11">
        <v>0</v>
      </c>
    </row>
    <row r="234" spans="1:56" x14ac:dyDescent="0.25">
      <c r="A234" s="28" t="s">
        <v>150</v>
      </c>
      <c r="B234" s="12" t="s">
        <v>153</v>
      </c>
      <c r="C234" s="5" t="s">
        <v>188</v>
      </c>
      <c r="D234" s="5" t="s">
        <v>188</v>
      </c>
      <c r="E234" s="5" t="s">
        <v>188</v>
      </c>
      <c r="F234" s="5" t="s">
        <v>188</v>
      </c>
      <c r="G234" s="5" t="s">
        <v>188</v>
      </c>
      <c r="H234" s="5" t="s">
        <v>188</v>
      </c>
      <c r="I234" s="5" t="s">
        <v>188</v>
      </c>
      <c r="J234" s="5" t="s">
        <v>188</v>
      </c>
      <c r="K234" s="5" t="s">
        <v>188</v>
      </c>
      <c r="L234" s="5" t="s">
        <v>188</v>
      </c>
      <c r="M234" s="5" t="s">
        <v>188</v>
      </c>
      <c r="N234" s="5" t="s">
        <v>188</v>
      </c>
      <c r="O234" s="5" t="s">
        <v>188</v>
      </c>
      <c r="P234" s="5" t="s">
        <v>188</v>
      </c>
      <c r="Q234" s="5" t="s">
        <v>188</v>
      </c>
      <c r="R234" s="5" t="s">
        <v>188</v>
      </c>
      <c r="S234" s="5" t="s">
        <v>188</v>
      </c>
      <c r="T234" s="5" t="s">
        <v>188</v>
      </c>
      <c r="U234" s="5" t="s">
        <v>188</v>
      </c>
      <c r="V234" s="5" t="s">
        <v>188</v>
      </c>
      <c r="W234" s="5" t="s">
        <v>188</v>
      </c>
      <c r="X234" s="5" t="s">
        <v>188</v>
      </c>
      <c r="Y234" s="5" t="s">
        <v>188</v>
      </c>
      <c r="Z234" s="5" t="s">
        <v>188</v>
      </c>
      <c r="AA234" s="5" t="s">
        <v>188</v>
      </c>
      <c r="AB234" s="5" t="s">
        <v>188</v>
      </c>
      <c r="AC234" s="5" t="s">
        <v>188</v>
      </c>
      <c r="AD234" s="5" t="s">
        <v>188</v>
      </c>
      <c r="AE234" s="5" t="s">
        <v>188</v>
      </c>
      <c r="AF234" s="5" t="s">
        <v>188</v>
      </c>
      <c r="AG234" s="5" t="s">
        <v>188</v>
      </c>
      <c r="AH234" s="5" t="s">
        <v>188</v>
      </c>
      <c r="AI234" s="5" t="s">
        <v>188</v>
      </c>
      <c r="AJ234" s="5" t="s">
        <v>188</v>
      </c>
      <c r="AK234" s="5" t="s">
        <v>188</v>
      </c>
      <c r="AL234" s="5" t="s">
        <v>188</v>
      </c>
      <c r="AM234" s="5" t="s">
        <v>188</v>
      </c>
      <c r="AN234" s="5" t="s">
        <v>188</v>
      </c>
      <c r="AO234" s="5" t="s">
        <v>188</v>
      </c>
      <c r="AP234" s="5" t="s">
        <v>188</v>
      </c>
      <c r="AQ234" s="5" t="s">
        <v>188</v>
      </c>
      <c r="AR234" s="5" t="s">
        <v>188</v>
      </c>
      <c r="AS234" s="5" t="s">
        <v>188</v>
      </c>
      <c r="AT234" s="5" t="s">
        <v>188</v>
      </c>
      <c r="AU234" s="5" t="s">
        <v>188</v>
      </c>
      <c r="AV234" s="5" t="s">
        <v>188</v>
      </c>
      <c r="AW234" s="5" t="s">
        <v>188</v>
      </c>
      <c r="AX234" s="5" t="s">
        <v>188</v>
      </c>
      <c r="AY234" s="5" t="s">
        <v>188</v>
      </c>
      <c r="AZ234" s="5" t="s">
        <v>188</v>
      </c>
      <c r="BA234" s="5" t="s">
        <v>188</v>
      </c>
    </row>
    <row r="235" spans="1:56" ht="35.25" customHeight="1" x14ac:dyDescent="0.25">
      <c r="A235" s="28" t="s">
        <v>786</v>
      </c>
      <c r="B235" s="19" t="s">
        <v>787</v>
      </c>
      <c r="C235" s="11" t="s">
        <v>188</v>
      </c>
      <c r="D235" s="11" t="s">
        <v>188</v>
      </c>
      <c r="E235" s="11" t="s">
        <v>188</v>
      </c>
      <c r="F235" s="11" t="s">
        <v>188</v>
      </c>
      <c r="G235" s="11" t="s">
        <v>188</v>
      </c>
      <c r="H235" s="11" t="s">
        <v>188</v>
      </c>
      <c r="I235" s="11" t="s">
        <v>188</v>
      </c>
      <c r="J235" s="11" t="s">
        <v>188</v>
      </c>
      <c r="K235" s="11" t="s">
        <v>188</v>
      </c>
      <c r="L235" s="11" t="s">
        <v>188</v>
      </c>
      <c r="M235" s="11" t="s">
        <v>188</v>
      </c>
      <c r="N235" s="11" t="s">
        <v>188</v>
      </c>
      <c r="O235" s="11" t="s">
        <v>188</v>
      </c>
      <c r="P235" s="11" t="s">
        <v>188</v>
      </c>
      <c r="Q235" s="11" t="s">
        <v>188</v>
      </c>
      <c r="R235" s="11" t="s">
        <v>188</v>
      </c>
      <c r="S235" s="11" t="s">
        <v>188</v>
      </c>
      <c r="T235" s="11" t="s">
        <v>188</v>
      </c>
      <c r="U235" s="11" t="s">
        <v>188</v>
      </c>
      <c r="V235" s="11" t="s">
        <v>188</v>
      </c>
      <c r="W235" s="11" t="s">
        <v>188</v>
      </c>
      <c r="X235" s="11" t="s">
        <v>188</v>
      </c>
      <c r="Y235" s="11" t="s">
        <v>188</v>
      </c>
      <c r="Z235" s="11" t="s">
        <v>188</v>
      </c>
      <c r="AA235" s="11" t="s">
        <v>188</v>
      </c>
      <c r="AB235" s="11" t="s">
        <v>188</v>
      </c>
      <c r="AC235" s="11" t="s">
        <v>188</v>
      </c>
      <c r="AD235" s="11" t="s">
        <v>188</v>
      </c>
      <c r="AE235" s="11" t="s">
        <v>188</v>
      </c>
      <c r="AF235" s="11" t="s">
        <v>188</v>
      </c>
      <c r="AG235" s="11" t="s">
        <v>188</v>
      </c>
      <c r="AH235" s="11" t="s">
        <v>188</v>
      </c>
      <c r="AI235" s="11" t="s">
        <v>188</v>
      </c>
      <c r="AJ235" s="11" t="s">
        <v>188</v>
      </c>
      <c r="AK235" s="11" t="s">
        <v>188</v>
      </c>
      <c r="AL235" s="11" t="s">
        <v>188</v>
      </c>
      <c r="AM235" s="11" t="s">
        <v>188</v>
      </c>
      <c r="AN235" s="11" t="s">
        <v>188</v>
      </c>
      <c r="AO235" s="11" t="s">
        <v>188</v>
      </c>
      <c r="AP235" s="11" t="s">
        <v>188</v>
      </c>
      <c r="AQ235" s="11" t="s">
        <v>188</v>
      </c>
      <c r="AR235" s="11" t="s">
        <v>188</v>
      </c>
      <c r="AS235" s="11" t="s">
        <v>188</v>
      </c>
      <c r="AT235" s="11" t="s">
        <v>188</v>
      </c>
      <c r="AU235" s="11" t="s">
        <v>188</v>
      </c>
      <c r="AV235" s="11" t="s">
        <v>188</v>
      </c>
      <c r="AW235" s="11" t="s">
        <v>188</v>
      </c>
      <c r="AX235" s="11" t="s">
        <v>188</v>
      </c>
      <c r="AY235" s="11" t="s">
        <v>188</v>
      </c>
      <c r="AZ235" s="11" t="s">
        <v>188</v>
      </c>
      <c r="BA235" s="11" t="s">
        <v>188</v>
      </c>
      <c r="BB235" s="11" t="s">
        <v>188</v>
      </c>
      <c r="BC235" s="11" t="s">
        <v>188</v>
      </c>
      <c r="BD235" s="11" t="s">
        <v>188</v>
      </c>
    </row>
    <row r="236" spans="1:56" ht="30" x14ac:dyDescent="0.25">
      <c r="A236" s="29" t="s">
        <v>788</v>
      </c>
      <c r="B236" s="16" t="s">
        <v>789</v>
      </c>
      <c r="C236" s="5" t="s">
        <v>188</v>
      </c>
      <c r="D236" s="5" t="s">
        <v>188</v>
      </c>
      <c r="E236" s="5" t="s">
        <v>188</v>
      </c>
      <c r="F236" s="5" t="s">
        <v>188</v>
      </c>
      <c r="G236" s="5" t="s">
        <v>188</v>
      </c>
      <c r="H236" s="5" t="s">
        <v>188</v>
      </c>
      <c r="I236" s="5" t="s">
        <v>188</v>
      </c>
      <c r="J236" s="5" t="s">
        <v>188</v>
      </c>
      <c r="K236" s="5" t="s">
        <v>188</v>
      </c>
      <c r="L236" s="5" t="s">
        <v>188</v>
      </c>
      <c r="M236" s="5" t="s">
        <v>188</v>
      </c>
      <c r="N236" s="5" t="s">
        <v>188</v>
      </c>
      <c r="O236" s="5" t="s">
        <v>188</v>
      </c>
      <c r="P236" s="5" t="s">
        <v>188</v>
      </c>
      <c r="Q236" s="5" t="s">
        <v>188</v>
      </c>
      <c r="R236" s="5" t="s">
        <v>188</v>
      </c>
      <c r="S236" s="5" t="s">
        <v>188</v>
      </c>
      <c r="T236" s="5" t="s">
        <v>188</v>
      </c>
      <c r="U236" s="5" t="s">
        <v>188</v>
      </c>
      <c r="V236" s="5" t="s">
        <v>188</v>
      </c>
      <c r="W236" s="5" t="s">
        <v>188</v>
      </c>
      <c r="X236" s="5" t="s">
        <v>188</v>
      </c>
      <c r="Y236" s="5" t="s">
        <v>188</v>
      </c>
      <c r="Z236" s="5" t="s">
        <v>188</v>
      </c>
      <c r="AA236" s="5" t="s">
        <v>188</v>
      </c>
      <c r="AB236" s="5" t="s">
        <v>188</v>
      </c>
      <c r="AC236" s="5" t="s">
        <v>188</v>
      </c>
      <c r="AD236" s="5" t="s">
        <v>188</v>
      </c>
      <c r="AE236" s="5" t="s">
        <v>188</v>
      </c>
      <c r="AF236" s="5" t="s">
        <v>188</v>
      </c>
      <c r="AG236" s="5" t="s">
        <v>188</v>
      </c>
      <c r="AH236" s="5" t="s">
        <v>188</v>
      </c>
      <c r="AI236" s="5" t="s">
        <v>188</v>
      </c>
      <c r="AJ236" s="5" t="s">
        <v>188</v>
      </c>
      <c r="AK236" s="5" t="s">
        <v>188</v>
      </c>
      <c r="AL236" s="5" t="s">
        <v>188</v>
      </c>
      <c r="AM236" s="5" t="s">
        <v>188</v>
      </c>
      <c r="AN236" s="5" t="s">
        <v>188</v>
      </c>
      <c r="AO236" s="5" t="s">
        <v>188</v>
      </c>
      <c r="AP236" s="5" t="s">
        <v>188</v>
      </c>
      <c r="AQ236" s="5" t="s">
        <v>188</v>
      </c>
    </row>
  </sheetData>
  <mergeCells count="1">
    <mergeCell ref="A1:XFD1"/>
  </mergeCells>
  <hyperlinks>
    <hyperlink ref="B52" r:id="rId1" xr:uid="{09232D4A-95D9-4E85-82D8-D1B338D66A73}"/>
    <hyperlink ref="B54" r:id="rId2" xr:uid="{55DCE400-D422-4451-A440-E39C4FD2EC7C}"/>
    <hyperlink ref="B55" r:id="rId3" xr:uid="{C7E2D325-B70F-4FDF-8A36-2368793DDC3E}"/>
    <hyperlink ref="B56" r:id="rId4" xr:uid="{69200650-8B59-4E97-963E-F1743124F236}"/>
    <hyperlink ref="B57" r:id="rId5" xr:uid="{7E3855E7-3635-4380-BC81-2300167AEFB8}"/>
    <hyperlink ref="B233" r:id="rId6" display="https://rpubs.com/Konstantin_Xo/RHMR" xr:uid="{625C2C40-2DD7-4A85-A587-5A487A891B05}"/>
    <hyperlink ref="B235" r:id="rId7" display="https://dataverse.shinyapps.io/socialhousing/" xr:uid="{0CB8CACD-6699-41F5-8C8A-CBF4A1C313F3}"/>
    <hyperlink ref="B234" r:id="rId8" xr:uid="{BA1A705C-C466-4A99-BF34-14F0499CB271}"/>
    <hyperlink ref="B27" r:id="rId9" xr:uid="{E9297FA6-DF29-48E0-9860-75976E828C0E}"/>
  </hyperlinks>
  <pageMargins left="0.7" right="0.7" top="0.78740157499999996" bottom="0.78740157499999996" header="0.3" footer="0.3"/>
  <pageSetup paperSize="9" orientation="portrait" r:id="rId10"/>
  <drawing r:id="rId1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51737B"/>
  </sheetPr>
  <dimension ref="A1:BE236"/>
  <sheetViews>
    <sheetView workbookViewId="0">
      <pane xSplit="1" topLeftCell="B1" activePane="topRight" state="frozen"/>
      <selection pane="topRight" activeCell="B25" sqref="B25"/>
    </sheetView>
  </sheetViews>
  <sheetFormatPr baseColWidth="10" defaultColWidth="9.140625" defaultRowHeight="15" outlineLevelRow="1" x14ac:dyDescent="0.25"/>
  <cols>
    <col min="1" max="1" width="81.140625" style="23" customWidth="1"/>
    <col min="2" max="2" width="42.28515625" style="5" customWidth="1"/>
    <col min="3" max="43" width="10.28515625" style="5" bestFit="1" customWidth="1"/>
    <col min="44" max="46" width="9.140625" style="5"/>
    <col min="47" max="47" width="9.42578125" style="5" bestFit="1" customWidth="1"/>
    <col min="48" max="53" width="9.140625" style="5"/>
    <col min="54" max="55" width="9.7109375" style="5" bestFit="1" customWidth="1"/>
    <col min="56" max="16384" width="9.140625" style="5"/>
  </cols>
  <sheetData>
    <row r="1" spans="1:57" s="92" customFormat="1" ht="90" customHeight="1" x14ac:dyDescent="0.25"/>
    <row r="3" spans="1:57" ht="21" x14ac:dyDescent="0.35">
      <c r="A3" s="64" t="s">
        <v>828</v>
      </c>
      <c r="B3" s="4"/>
    </row>
    <row r="5" spans="1:57" s="23" customFormat="1" x14ac:dyDescent="0.25">
      <c r="B5" s="23" t="s">
        <v>512</v>
      </c>
      <c r="C5" s="20">
        <v>1970</v>
      </c>
      <c r="D5" s="20">
        <v>1971</v>
      </c>
      <c r="E5" s="20">
        <v>1972</v>
      </c>
      <c r="F5" s="20">
        <v>1973</v>
      </c>
      <c r="G5" s="20">
        <v>1974</v>
      </c>
      <c r="H5" s="20">
        <v>1975</v>
      </c>
      <c r="I5" s="20">
        <v>1976</v>
      </c>
      <c r="J5" s="20">
        <v>1977</v>
      </c>
      <c r="K5" s="20">
        <v>1978</v>
      </c>
      <c r="L5" s="20">
        <v>1979</v>
      </c>
      <c r="M5" s="20">
        <v>1980</v>
      </c>
      <c r="N5" s="20">
        <v>1981</v>
      </c>
      <c r="O5" s="20">
        <v>1982</v>
      </c>
      <c r="P5" s="20">
        <v>1983</v>
      </c>
      <c r="Q5" s="20">
        <v>1984</v>
      </c>
      <c r="R5" s="20">
        <v>1985</v>
      </c>
      <c r="S5" s="20">
        <v>1986</v>
      </c>
      <c r="T5" s="20">
        <v>1987</v>
      </c>
      <c r="U5" s="20">
        <v>1988</v>
      </c>
      <c r="V5" s="20">
        <v>1989</v>
      </c>
      <c r="W5" s="20">
        <v>1990</v>
      </c>
      <c r="X5" s="20">
        <v>1991</v>
      </c>
      <c r="Y5" s="20">
        <v>1992</v>
      </c>
      <c r="Z5" s="20">
        <v>1993</v>
      </c>
      <c r="AA5" s="20">
        <v>1994</v>
      </c>
      <c r="AB5" s="20">
        <v>1995</v>
      </c>
      <c r="AC5" s="20">
        <v>1996</v>
      </c>
      <c r="AD5" s="20">
        <v>1997</v>
      </c>
      <c r="AE5" s="20">
        <v>1998</v>
      </c>
      <c r="AF5" s="20">
        <v>1999</v>
      </c>
      <c r="AG5" s="20">
        <v>2000</v>
      </c>
      <c r="AH5" s="20">
        <v>2001</v>
      </c>
      <c r="AI5" s="20">
        <v>2002</v>
      </c>
      <c r="AJ5" s="20">
        <v>2003</v>
      </c>
      <c r="AK5" s="20">
        <v>2004</v>
      </c>
      <c r="AL5" s="20">
        <v>2005</v>
      </c>
      <c r="AM5" s="20">
        <v>2006</v>
      </c>
      <c r="AN5" s="20">
        <v>2007</v>
      </c>
      <c r="AO5" s="20">
        <v>2008</v>
      </c>
      <c r="AP5" s="20">
        <v>2009</v>
      </c>
      <c r="AQ5" s="20">
        <v>2010</v>
      </c>
      <c r="AR5" s="20">
        <v>2011</v>
      </c>
      <c r="AS5" s="20">
        <v>2012</v>
      </c>
      <c r="AT5" s="20">
        <v>2013</v>
      </c>
      <c r="AU5" s="20">
        <v>2014</v>
      </c>
      <c r="AV5" s="20">
        <v>2015</v>
      </c>
      <c r="AW5" s="20">
        <v>2016</v>
      </c>
      <c r="AX5" s="20">
        <v>2017</v>
      </c>
      <c r="AY5" s="20">
        <v>2018</v>
      </c>
      <c r="AZ5" s="20">
        <v>2019</v>
      </c>
      <c r="BA5" s="20">
        <v>2020</v>
      </c>
      <c r="BB5" s="20">
        <v>2021</v>
      </c>
      <c r="BC5" s="20">
        <v>2022</v>
      </c>
      <c r="BD5" s="20">
        <v>2023</v>
      </c>
      <c r="BE5" s="20">
        <v>2024</v>
      </c>
    </row>
    <row r="6" spans="1:57" x14ac:dyDescent="0.25">
      <c r="A6" s="21" t="s">
        <v>513</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row>
    <row r="7" spans="1:57" x14ac:dyDescent="0.25">
      <c r="A7" s="23" t="s">
        <v>514</v>
      </c>
      <c r="B7" s="5" t="s">
        <v>791</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5" t="s">
        <v>188</v>
      </c>
      <c r="AL7" s="7">
        <v>88.7</v>
      </c>
      <c r="AM7" s="7">
        <v>88.2</v>
      </c>
      <c r="AN7" s="7">
        <v>89.1</v>
      </c>
      <c r="AO7" s="7">
        <v>89.4</v>
      </c>
      <c r="AP7" s="7">
        <v>89.6</v>
      </c>
      <c r="AQ7" s="7">
        <v>90.9</v>
      </c>
      <c r="AR7" s="7">
        <v>89.6</v>
      </c>
      <c r="AS7" s="7">
        <v>90.2</v>
      </c>
      <c r="AT7" s="7">
        <v>89.4</v>
      </c>
      <c r="AU7" s="7">
        <v>88.8</v>
      </c>
      <c r="AV7" s="7">
        <v>86.8</v>
      </c>
      <c r="AW7" s="7">
        <v>88</v>
      </c>
      <c r="AX7" s="7">
        <v>86.9</v>
      </c>
      <c r="AY7" s="7">
        <v>87.4</v>
      </c>
      <c r="AZ7" s="7">
        <v>89.7</v>
      </c>
      <c r="BA7" s="7">
        <v>92.6</v>
      </c>
      <c r="BB7" s="7">
        <v>92.6</v>
      </c>
      <c r="BC7" s="7">
        <v>91.2</v>
      </c>
      <c r="BD7" s="7">
        <v>91.1</v>
      </c>
    </row>
    <row r="8" spans="1:57" x14ac:dyDescent="0.25">
      <c r="A8" s="23" t="s">
        <v>516</v>
      </c>
      <c r="B8" s="5" t="s">
        <v>791</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5" t="s">
        <v>188</v>
      </c>
      <c r="AL8" s="7">
        <v>83.4</v>
      </c>
      <c r="AM8" s="7">
        <v>81.099999999999994</v>
      </c>
      <c r="AN8" s="7">
        <v>82</v>
      </c>
      <c r="AO8" s="7">
        <v>80.3</v>
      </c>
      <c r="AP8" s="7">
        <v>82.9</v>
      </c>
      <c r="AQ8" s="7">
        <v>83.1</v>
      </c>
      <c r="AR8" s="7">
        <v>82.1</v>
      </c>
      <c r="AS8" s="7">
        <v>85.2</v>
      </c>
      <c r="AT8" s="7">
        <v>83.5</v>
      </c>
      <c r="AU8" s="7">
        <v>81.7</v>
      </c>
      <c r="AV8" s="7">
        <v>80.400000000000006</v>
      </c>
      <c r="AW8" s="7">
        <v>81.2</v>
      </c>
      <c r="AX8" s="7">
        <v>80.400000000000006</v>
      </c>
      <c r="AY8" s="7">
        <v>78.099999999999994</v>
      </c>
      <c r="AZ8" s="7">
        <v>90.5</v>
      </c>
      <c r="BA8" s="7">
        <v>85.4</v>
      </c>
      <c r="BB8" s="7">
        <v>86.9</v>
      </c>
      <c r="BC8" s="7">
        <v>86.3</v>
      </c>
      <c r="BD8" s="7">
        <v>85.2</v>
      </c>
    </row>
    <row r="9" spans="1:57" x14ac:dyDescent="0.25">
      <c r="A9" s="20" t="s">
        <v>517</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5" t="s">
        <v>188</v>
      </c>
      <c r="AL9" s="7">
        <v>1.06</v>
      </c>
      <c r="AM9" s="7">
        <v>1.0900000000000001</v>
      </c>
      <c r="AN9" s="7">
        <v>1.0900000000000001</v>
      </c>
      <c r="AO9" s="7">
        <v>1.1100000000000001</v>
      </c>
      <c r="AP9" s="7">
        <v>1.08</v>
      </c>
      <c r="AQ9" s="7">
        <v>1.0900000000000001</v>
      </c>
      <c r="AR9" s="7">
        <v>1.0900000000000001</v>
      </c>
      <c r="AS9" s="7">
        <v>1.06</v>
      </c>
      <c r="AT9" s="7">
        <v>1.07</v>
      </c>
      <c r="AU9" s="7">
        <v>1.0900000000000001</v>
      </c>
      <c r="AV9" s="7">
        <v>1.08</v>
      </c>
      <c r="AW9" s="7">
        <v>1.08</v>
      </c>
      <c r="AX9" s="7">
        <v>1.08</v>
      </c>
      <c r="AY9" s="7">
        <v>1.1200000000000001</v>
      </c>
      <c r="AZ9" s="7">
        <v>0.99</v>
      </c>
      <c r="BA9" s="7">
        <v>1.08</v>
      </c>
      <c r="BB9" s="7">
        <v>1.07</v>
      </c>
      <c r="BC9" s="7">
        <v>1.06</v>
      </c>
      <c r="BD9" s="7">
        <f>BD7/BD8</f>
        <v>1.0692488262910798</v>
      </c>
    </row>
    <row r="10" spans="1:57" x14ac:dyDescent="0.25">
      <c r="A10" s="20" t="s">
        <v>518</v>
      </c>
      <c r="B10" s="5" t="s">
        <v>791</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5" t="s">
        <v>188</v>
      </c>
      <c r="AL10" s="7">
        <v>36.47</v>
      </c>
      <c r="AM10" s="7">
        <v>26.19</v>
      </c>
      <c r="AN10" s="7">
        <v>24.42</v>
      </c>
      <c r="AO10" s="7">
        <v>28.75</v>
      </c>
      <c r="AP10" s="7">
        <v>24.3</v>
      </c>
      <c r="AQ10" s="7">
        <v>30.17</v>
      </c>
      <c r="AR10" s="7">
        <v>34.01</v>
      </c>
      <c r="AS10" s="7">
        <v>36.21</v>
      </c>
      <c r="AT10" s="7">
        <v>33.46</v>
      </c>
      <c r="AU10" s="7">
        <v>30.93</v>
      </c>
      <c r="AV10" s="7">
        <v>23.44</v>
      </c>
      <c r="AW10" s="7">
        <v>23.07</v>
      </c>
      <c r="AX10" s="7">
        <v>24.06</v>
      </c>
      <c r="AY10" s="7">
        <v>22.21</v>
      </c>
      <c r="AZ10" s="7">
        <v>10.28</v>
      </c>
      <c r="BA10" s="7">
        <v>9.6199999999999992</v>
      </c>
      <c r="BB10" s="7">
        <v>5.8984544999399704</v>
      </c>
      <c r="BC10" s="7">
        <v>21.22</v>
      </c>
      <c r="BD10" s="7">
        <v>18.010000000000002</v>
      </c>
    </row>
    <row r="11" spans="1:57" x14ac:dyDescent="0.25">
      <c r="A11" s="20" t="s">
        <v>519</v>
      </c>
      <c r="B11" s="5" t="s">
        <v>791</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5" t="s">
        <v>188</v>
      </c>
      <c r="AL11" s="7">
        <v>28.08</v>
      </c>
      <c r="AM11" s="7">
        <v>19.2</v>
      </c>
      <c r="AN11" s="7">
        <v>17.63</v>
      </c>
      <c r="AO11" s="7">
        <v>19.95</v>
      </c>
      <c r="AP11" s="7">
        <v>16.46</v>
      </c>
      <c r="AQ11" s="7">
        <v>20.78</v>
      </c>
      <c r="AR11" s="7">
        <v>23.96</v>
      </c>
      <c r="AS11" s="7">
        <v>25.81</v>
      </c>
      <c r="AT11" s="7">
        <v>24.22</v>
      </c>
      <c r="AU11" s="7">
        <v>21.27</v>
      </c>
      <c r="AV11" s="7">
        <v>16.05</v>
      </c>
      <c r="AW11" s="7">
        <v>15.4</v>
      </c>
      <c r="AX11" s="7">
        <v>17.53</v>
      </c>
      <c r="AY11" s="7">
        <v>16.47</v>
      </c>
      <c r="AZ11" s="7">
        <v>7.3</v>
      </c>
      <c r="BA11" s="7">
        <v>7.74</v>
      </c>
      <c r="BB11" s="7">
        <v>4.25165866378312</v>
      </c>
      <c r="BC11" s="7">
        <v>14.82</v>
      </c>
      <c r="BD11" s="7">
        <v>13.6</v>
      </c>
    </row>
    <row r="12" spans="1:57" x14ac:dyDescent="0.25">
      <c r="A12" s="20" t="s">
        <v>520</v>
      </c>
      <c r="B12" s="5" t="s">
        <v>791</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5" t="s">
        <v>188</v>
      </c>
      <c r="AL12" s="7">
        <v>21.23</v>
      </c>
      <c r="AM12" s="7">
        <v>14.25</v>
      </c>
      <c r="AN12" s="7">
        <v>13.08</v>
      </c>
      <c r="AO12" s="7">
        <v>14.78</v>
      </c>
      <c r="AP12" s="7">
        <v>11.35</v>
      </c>
      <c r="AQ12" s="7">
        <v>14.34</v>
      </c>
      <c r="AR12" s="7">
        <v>16.84</v>
      </c>
      <c r="AS12" s="7">
        <v>18.39</v>
      </c>
      <c r="AT12" s="7">
        <v>17.14</v>
      </c>
      <c r="AU12" s="7">
        <v>15.55</v>
      </c>
      <c r="AV12" s="7">
        <v>10.96</v>
      </c>
      <c r="AW12" s="7">
        <v>11.39</v>
      </c>
      <c r="AX12" s="7">
        <v>13.23</v>
      </c>
      <c r="AY12" s="7">
        <v>12.46</v>
      </c>
      <c r="AZ12" s="7">
        <v>5.85</v>
      </c>
      <c r="BA12" s="7">
        <v>6.36</v>
      </c>
      <c r="BB12" s="7">
        <v>3.29388261279095</v>
      </c>
      <c r="BC12" s="7">
        <v>11.18</v>
      </c>
      <c r="BD12" s="7">
        <v>10.16</v>
      </c>
    </row>
    <row r="13" spans="1:57" x14ac:dyDescent="0.25">
      <c r="A13" s="23" t="s">
        <v>792</v>
      </c>
      <c r="B13" s="5" t="s">
        <v>791</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5" t="s">
        <v>188</v>
      </c>
      <c r="AL13" s="7" t="s">
        <v>188</v>
      </c>
      <c r="AM13" s="7" t="s">
        <v>188</v>
      </c>
      <c r="AN13" s="7" t="s">
        <v>188</v>
      </c>
      <c r="AO13" s="7" t="s">
        <v>188</v>
      </c>
      <c r="AP13" s="7" t="s">
        <v>188</v>
      </c>
      <c r="AQ13" s="7">
        <v>19.709337000000001</v>
      </c>
      <c r="AR13" s="7">
        <v>8.910463</v>
      </c>
      <c r="AS13" s="7">
        <v>8.8781870000000005</v>
      </c>
      <c r="AT13" s="7">
        <v>10.289441</v>
      </c>
      <c r="AU13" s="7">
        <v>9.3892640000000007</v>
      </c>
      <c r="AV13" s="7">
        <v>9.1008089999999999</v>
      </c>
      <c r="AW13" s="7">
        <v>8.2474360000000004</v>
      </c>
      <c r="AX13" s="7">
        <v>7.1625829999999997</v>
      </c>
      <c r="AY13" s="7">
        <v>7.1186379999999998</v>
      </c>
      <c r="AZ13" s="7">
        <v>6.7506820000000003</v>
      </c>
      <c r="BA13" s="7">
        <v>6.3633480000000002</v>
      </c>
      <c r="BB13" s="7">
        <v>2.5690717749744598</v>
      </c>
      <c r="BC13" s="7">
        <v>5.6908560000000001</v>
      </c>
      <c r="BD13" s="7">
        <v>5.8622719999999999</v>
      </c>
    </row>
    <row r="14" spans="1:57" x14ac:dyDescent="0.25">
      <c r="A14" s="23" t="s">
        <v>793</v>
      </c>
      <c r="B14" s="5" t="s">
        <v>791</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5" t="s">
        <v>188</v>
      </c>
      <c r="AL14" s="7" t="s">
        <v>188</v>
      </c>
      <c r="AM14" s="7" t="s">
        <v>188</v>
      </c>
      <c r="AN14" s="7" t="s">
        <v>188</v>
      </c>
      <c r="AO14" s="7" t="s">
        <v>188</v>
      </c>
      <c r="AP14" s="7" t="s">
        <v>188</v>
      </c>
      <c r="AQ14" s="7">
        <v>26.357392000000001</v>
      </c>
      <c r="AR14" s="7">
        <v>19.179392</v>
      </c>
      <c r="AS14" s="7">
        <v>14.801738</v>
      </c>
      <c r="AT14" s="7">
        <v>20.069298</v>
      </c>
      <c r="AU14" s="7">
        <v>17.567119999999999</v>
      </c>
      <c r="AV14" s="7">
        <v>20.665693000000001</v>
      </c>
      <c r="AW14" s="7">
        <v>20.055703999999999</v>
      </c>
      <c r="AX14" s="7">
        <v>19.988838999999999</v>
      </c>
      <c r="AY14" s="7">
        <v>15.325718</v>
      </c>
      <c r="AZ14" s="7">
        <v>13.773223</v>
      </c>
      <c r="BA14" s="7">
        <v>11.489851</v>
      </c>
      <c r="BB14" s="7">
        <v>10.6342568861791</v>
      </c>
      <c r="BC14" s="7">
        <v>11.072430000000001</v>
      </c>
      <c r="BD14" s="7">
        <v>14.865152</v>
      </c>
    </row>
    <row r="15" spans="1:57" x14ac:dyDescent="0.25">
      <c r="A15" s="20" t="s">
        <v>523</v>
      </c>
      <c r="B15" s="5" t="s">
        <v>791</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5" t="s">
        <v>188</v>
      </c>
      <c r="AL15" s="7">
        <v>0.68</v>
      </c>
      <c r="AM15" s="7">
        <v>0.72</v>
      </c>
      <c r="AN15" s="7">
        <v>0.7</v>
      </c>
      <c r="AO15" s="7">
        <v>0.64</v>
      </c>
      <c r="AP15" s="7">
        <v>0.59</v>
      </c>
      <c r="AQ15" s="7">
        <v>0.57999999999999996</v>
      </c>
      <c r="AR15" s="7">
        <v>0.57999999999999996</v>
      </c>
      <c r="AS15" s="7">
        <v>0.57999999999999996</v>
      </c>
      <c r="AT15" s="7">
        <v>0.63</v>
      </c>
      <c r="AU15" s="7">
        <v>0.62</v>
      </c>
      <c r="AV15" s="7">
        <v>0.63</v>
      </c>
      <c r="AW15" s="7">
        <v>0.67</v>
      </c>
      <c r="AX15" s="7">
        <v>0.77</v>
      </c>
      <c r="AY15" s="7">
        <v>0.76</v>
      </c>
      <c r="AZ15" s="7">
        <v>0.86</v>
      </c>
      <c r="BA15" s="7">
        <v>1.03</v>
      </c>
      <c r="BB15" s="7">
        <v>0.69</v>
      </c>
      <c r="BC15" s="7">
        <v>0.8</v>
      </c>
      <c r="BD15" s="7">
        <v>0.83</v>
      </c>
    </row>
    <row r="16" spans="1:57" outlineLevel="1" x14ac:dyDescent="0.25">
      <c r="A16" s="25" t="s">
        <v>524</v>
      </c>
      <c r="B16" s="5" t="s">
        <v>525</v>
      </c>
      <c r="AK16" s="5" t="s">
        <v>188</v>
      </c>
      <c r="AL16" s="7">
        <v>18.100000000000001</v>
      </c>
      <c r="AM16" s="7">
        <v>12.3</v>
      </c>
      <c r="AN16" s="7">
        <v>10.9</v>
      </c>
      <c r="AO16" s="7">
        <v>11.6</v>
      </c>
      <c r="AP16" s="7">
        <v>8.9</v>
      </c>
      <c r="AQ16" s="7">
        <v>11.3</v>
      </c>
      <c r="AR16" s="7">
        <v>13</v>
      </c>
      <c r="AS16" s="7">
        <v>14.7</v>
      </c>
      <c r="AT16" s="7">
        <v>14.3</v>
      </c>
      <c r="AU16" s="7">
        <v>12.8</v>
      </c>
      <c r="AV16" s="7">
        <v>8.5</v>
      </c>
      <c r="AW16" s="7">
        <v>8.8000000000000007</v>
      </c>
      <c r="AX16" s="7">
        <v>10.5</v>
      </c>
      <c r="AY16" s="7">
        <v>9.3000000000000007</v>
      </c>
      <c r="AZ16" s="7">
        <v>4.0999999999999996</v>
      </c>
      <c r="BA16" s="7">
        <v>4.8</v>
      </c>
      <c r="BB16" s="7">
        <v>2.4</v>
      </c>
      <c r="BC16" s="7">
        <v>8.1</v>
      </c>
      <c r="BD16" s="7">
        <v>8.6</v>
      </c>
    </row>
    <row r="17" spans="1:56" outlineLevel="1" x14ac:dyDescent="0.25">
      <c r="A17" s="20" t="s">
        <v>526</v>
      </c>
      <c r="B17" s="5" t="s">
        <v>515</v>
      </c>
      <c r="AK17" s="5" t="s">
        <v>188</v>
      </c>
      <c r="AL17" s="7">
        <v>29.9</v>
      </c>
      <c r="AM17" s="7">
        <v>33.619999999999997</v>
      </c>
      <c r="AN17" s="7">
        <v>28.54</v>
      </c>
      <c r="AO17" s="7">
        <v>30.92</v>
      </c>
      <c r="AP17" s="7">
        <v>33.799999999999997</v>
      </c>
      <c r="AQ17" s="7">
        <v>32.39</v>
      </c>
      <c r="AR17" s="7">
        <v>37.119999999999997</v>
      </c>
      <c r="AS17" s="7">
        <v>37.69</v>
      </c>
      <c r="AT17" s="7">
        <v>36.14</v>
      </c>
      <c r="AU17" s="7">
        <v>36.909999999999997</v>
      </c>
      <c r="AV17" s="7">
        <v>36.159999999999997</v>
      </c>
      <c r="AW17" s="7">
        <v>52.21</v>
      </c>
      <c r="AX17" s="7">
        <v>53.54</v>
      </c>
      <c r="AY17" s="7">
        <v>60.36</v>
      </c>
      <c r="AZ17" s="7">
        <v>53.36</v>
      </c>
      <c r="BA17" s="7">
        <v>47.29</v>
      </c>
      <c r="BB17" s="7" t="s">
        <v>188</v>
      </c>
      <c r="BC17" s="7" t="s">
        <v>188</v>
      </c>
      <c r="BD17" s="7">
        <v>49.96</v>
      </c>
    </row>
    <row r="18" spans="1:56" outlineLevel="1" x14ac:dyDescent="0.25">
      <c r="A18" s="20" t="s">
        <v>527</v>
      </c>
      <c r="B18" s="5" t="s">
        <v>515</v>
      </c>
      <c r="AK18" s="5" t="s">
        <v>188</v>
      </c>
      <c r="AL18" s="7">
        <v>22.84</v>
      </c>
      <c r="AM18" s="7">
        <v>23.8</v>
      </c>
      <c r="AN18" s="7">
        <v>20.97</v>
      </c>
      <c r="AO18" s="7">
        <v>24.38</v>
      </c>
      <c r="AP18" s="7">
        <v>23.91</v>
      </c>
      <c r="AQ18" s="7">
        <v>24.18</v>
      </c>
      <c r="AR18" s="7">
        <v>25.85</v>
      </c>
      <c r="AS18" s="7">
        <v>26.16</v>
      </c>
      <c r="AT18" s="7">
        <v>26.12</v>
      </c>
      <c r="AU18" s="7">
        <v>27.88</v>
      </c>
      <c r="AV18" s="7">
        <v>24.01</v>
      </c>
      <c r="AW18" s="7">
        <v>38.24</v>
      </c>
      <c r="AX18" s="7">
        <v>41.46</v>
      </c>
      <c r="AY18" s="7">
        <v>49.95</v>
      </c>
      <c r="AZ18" s="7">
        <v>44.45</v>
      </c>
      <c r="BA18" s="7">
        <v>36.83</v>
      </c>
      <c r="BB18" s="7" t="s">
        <v>188</v>
      </c>
      <c r="BC18" s="7" t="s">
        <v>188</v>
      </c>
      <c r="BD18" s="7">
        <v>36.58</v>
      </c>
    </row>
    <row r="19" spans="1:56" outlineLevel="1" x14ac:dyDescent="0.25">
      <c r="A19" s="20" t="s">
        <v>528</v>
      </c>
      <c r="B19" s="5" t="s">
        <v>515</v>
      </c>
      <c r="AK19" s="5" t="s">
        <v>188</v>
      </c>
      <c r="AL19" s="7">
        <v>18.41</v>
      </c>
      <c r="AM19" s="7">
        <v>18.12</v>
      </c>
      <c r="AN19" s="7">
        <v>15.73</v>
      </c>
      <c r="AO19" s="7">
        <v>17.95</v>
      </c>
      <c r="AP19" s="7">
        <v>17.13</v>
      </c>
      <c r="AQ19" s="7">
        <v>17.149999999999999</v>
      </c>
      <c r="AR19" s="7">
        <v>17.59</v>
      </c>
      <c r="AS19" s="7">
        <v>18.82</v>
      </c>
      <c r="AT19" s="7">
        <v>15.11</v>
      </c>
      <c r="AU19" s="7">
        <v>17.11</v>
      </c>
      <c r="AV19" s="7">
        <v>16.75</v>
      </c>
      <c r="AW19" s="7">
        <v>29.78</v>
      </c>
      <c r="AX19" s="7">
        <v>32.56</v>
      </c>
      <c r="AY19" s="7">
        <v>41.87</v>
      </c>
      <c r="AZ19" s="7">
        <v>36.26</v>
      </c>
      <c r="BA19" s="7">
        <v>29.06</v>
      </c>
      <c r="BB19" s="7" t="s">
        <v>188</v>
      </c>
      <c r="BC19" s="7" t="s">
        <v>188</v>
      </c>
      <c r="BD19" s="7">
        <v>30.62</v>
      </c>
    </row>
    <row r="20" spans="1:56" outlineLevel="1" x14ac:dyDescent="0.25">
      <c r="A20" s="20" t="s">
        <v>794</v>
      </c>
      <c r="B20" s="5" t="s">
        <v>515</v>
      </c>
      <c r="AK20" s="5" t="s">
        <v>188</v>
      </c>
      <c r="AL20" s="7">
        <v>5.26</v>
      </c>
      <c r="AM20" s="7">
        <v>6.35</v>
      </c>
      <c r="AN20" s="7">
        <v>4.6900000000000004</v>
      </c>
      <c r="AO20" s="7">
        <v>4.45</v>
      </c>
      <c r="AP20" s="7">
        <v>4.24</v>
      </c>
      <c r="AQ20" s="7">
        <v>4.12</v>
      </c>
      <c r="AR20" s="7">
        <v>5.12</v>
      </c>
      <c r="AS20" s="7">
        <v>5.13</v>
      </c>
      <c r="AT20" s="7">
        <v>5.0199999999999996</v>
      </c>
      <c r="AU20" s="7">
        <v>4.9400000000000004</v>
      </c>
      <c r="AV20" s="7">
        <v>5</v>
      </c>
      <c r="AW20" s="7">
        <v>5.2</v>
      </c>
      <c r="AX20" s="7">
        <v>4.8499999999999996</v>
      </c>
      <c r="AY20" s="7">
        <v>5.65</v>
      </c>
      <c r="AZ20" s="7">
        <v>5.22</v>
      </c>
      <c r="BA20" s="7">
        <v>5.38</v>
      </c>
      <c r="BB20" s="7">
        <v>5.19</v>
      </c>
      <c r="BC20" s="7">
        <v>5.51</v>
      </c>
      <c r="BD20" s="7">
        <v>6.89</v>
      </c>
    </row>
    <row r="21" spans="1:56" outlineLevel="1" x14ac:dyDescent="0.25">
      <c r="A21" s="23" t="s">
        <v>530</v>
      </c>
      <c r="B21" s="5" t="s">
        <v>531</v>
      </c>
      <c r="AK21" s="5" t="s">
        <v>188</v>
      </c>
      <c r="AL21" s="5" t="s">
        <v>188</v>
      </c>
      <c r="AM21" s="5" t="s">
        <v>188</v>
      </c>
      <c r="AN21" s="5">
        <v>4.8</v>
      </c>
      <c r="AO21" s="5">
        <v>4.7</v>
      </c>
      <c r="AP21" s="5">
        <v>4.0999999999999996</v>
      </c>
      <c r="AQ21" s="5">
        <v>4</v>
      </c>
      <c r="AR21" s="5">
        <v>3.8</v>
      </c>
      <c r="AS21" s="5">
        <v>3.5</v>
      </c>
      <c r="AT21" s="5">
        <v>3.5</v>
      </c>
      <c r="AU21" s="5">
        <v>3.5</v>
      </c>
      <c r="AV21" s="5">
        <v>3.8</v>
      </c>
      <c r="AW21" s="5">
        <v>4.0999999999999996</v>
      </c>
      <c r="AX21" s="5">
        <v>4.4000000000000004</v>
      </c>
      <c r="AY21" s="5">
        <v>4.7</v>
      </c>
      <c r="AZ21" s="5">
        <v>5</v>
      </c>
      <c r="BA21" s="5">
        <v>4.5999999999999996</v>
      </c>
      <c r="BB21" s="5">
        <v>4.9000000000000004</v>
      </c>
      <c r="BC21" s="5">
        <v>5.5</v>
      </c>
      <c r="BD21" s="5">
        <v>5.0999999999999996</v>
      </c>
    </row>
    <row r="22" spans="1:56" outlineLevel="1" x14ac:dyDescent="0.25">
      <c r="A22" s="20" t="s">
        <v>532</v>
      </c>
      <c r="B22" s="5" t="s">
        <v>515</v>
      </c>
      <c r="AK22" s="5" t="s">
        <v>188</v>
      </c>
      <c r="AL22" s="5" t="s">
        <v>188</v>
      </c>
      <c r="AM22" s="5" t="s">
        <v>188</v>
      </c>
      <c r="AN22" s="5" t="s">
        <v>188</v>
      </c>
      <c r="AO22" s="5" t="s">
        <v>188</v>
      </c>
      <c r="AP22" s="5" t="s">
        <v>188</v>
      </c>
      <c r="AQ22" s="5" t="s">
        <v>188</v>
      </c>
      <c r="AR22" s="5" t="s">
        <v>188</v>
      </c>
      <c r="AS22" s="5" t="s">
        <v>188</v>
      </c>
      <c r="AT22" s="5" t="s">
        <v>188</v>
      </c>
      <c r="AU22" s="5" t="s">
        <v>188</v>
      </c>
      <c r="AV22" s="5" t="s">
        <v>188</v>
      </c>
      <c r="AW22" s="5" t="s">
        <v>188</v>
      </c>
      <c r="AX22" s="5" t="s">
        <v>188</v>
      </c>
      <c r="AY22" s="5" t="s">
        <v>188</v>
      </c>
      <c r="AZ22" s="5" t="s">
        <v>188</v>
      </c>
      <c r="BA22" s="5">
        <v>1.74</v>
      </c>
      <c r="BB22" s="5" t="s">
        <v>188</v>
      </c>
      <c r="BC22" s="5" t="s">
        <v>188</v>
      </c>
      <c r="BD22" s="5" t="s">
        <v>188</v>
      </c>
    </row>
    <row r="23" spans="1:56" outlineLevel="1" x14ac:dyDescent="0.25">
      <c r="A23" s="20" t="s">
        <v>533</v>
      </c>
      <c r="B23" s="5" t="s">
        <v>515</v>
      </c>
      <c r="AK23" s="11" t="s">
        <v>188</v>
      </c>
      <c r="AL23" s="11">
        <v>24.2</v>
      </c>
      <c r="AM23" s="11">
        <v>24.4</v>
      </c>
      <c r="AN23" s="11">
        <v>31.5</v>
      </c>
      <c r="AO23" s="11">
        <v>33.9</v>
      </c>
      <c r="AP23" s="11">
        <v>36.799999999999997</v>
      </c>
      <c r="AQ23" s="11">
        <v>39.1</v>
      </c>
      <c r="AR23" s="11">
        <v>40.5</v>
      </c>
      <c r="AS23" s="11">
        <v>40.4</v>
      </c>
      <c r="AT23" s="11">
        <v>39.5</v>
      </c>
      <c r="AU23" s="11">
        <v>34</v>
      </c>
      <c r="AV23" s="11">
        <v>30.1</v>
      </c>
      <c r="AW23" s="11">
        <v>27.3</v>
      </c>
      <c r="AX23" s="11">
        <v>27.7</v>
      </c>
      <c r="AY23" s="11">
        <v>23.4</v>
      </c>
      <c r="AZ23" s="11">
        <v>21.4</v>
      </c>
      <c r="BA23" s="11">
        <v>8.6</v>
      </c>
      <c r="BB23" s="11" t="s">
        <v>188</v>
      </c>
      <c r="BC23" s="11" t="s">
        <v>188</v>
      </c>
      <c r="BD23" s="11">
        <v>15.7</v>
      </c>
    </row>
    <row r="24" spans="1:56" outlineLevel="1" x14ac:dyDescent="0.25">
      <c r="A24" s="20" t="s">
        <v>534</v>
      </c>
      <c r="B24" s="5" t="s">
        <v>515</v>
      </c>
      <c r="AK24" s="5" t="s">
        <v>188</v>
      </c>
      <c r="AL24" s="5" t="s">
        <v>188</v>
      </c>
      <c r="AM24" s="5" t="s">
        <v>188</v>
      </c>
      <c r="AN24" s="11">
        <v>11.9</v>
      </c>
      <c r="AO24" s="5" t="s">
        <v>188</v>
      </c>
      <c r="AP24" s="5" t="s">
        <v>188</v>
      </c>
      <c r="AQ24" s="5" t="s">
        <v>188</v>
      </c>
      <c r="AR24" s="5" t="s">
        <v>188</v>
      </c>
      <c r="AS24" s="11">
        <v>12.2</v>
      </c>
      <c r="AT24" s="5" t="s">
        <v>188</v>
      </c>
      <c r="AU24" s="5" t="s">
        <v>188</v>
      </c>
      <c r="AV24" s="5" t="s">
        <v>188</v>
      </c>
      <c r="AW24" s="5" t="s">
        <v>188</v>
      </c>
      <c r="AX24" s="5" t="s">
        <v>188</v>
      </c>
      <c r="AY24" s="5" t="s">
        <v>188</v>
      </c>
      <c r="AZ24" s="5" t="s">
        <v>188</v>
      </c>
      <c r="BA24" s="5" t="s">
        <v>188</v>
      </c>
      <c r="BB24" s="5" t="s">
        <v>188</v>
      </c>
      <c r="BC24" s="5" t="s">
        <v>188</v>
      </c>
      <c r="BD24" s="5" t="s">
        <v>188</v>
      </c>
    </row>
    <row r="25" spans="1:56" outlineLevel="1" x14ac:dyDescent="0.25">
      <c r="A25" s="23" t="s">
        <v>535</v>
      </c>
      <c r="B25" s="5" t="s">
        <v>804</v>
      </c>
      <c r="AK25" s="5" t="s">
        <v>188</v>
      </c>
      <c r="AL25" s="5" t="s">
        <v>188</v>
      </c>
      <c r="AM25" s="5" t="s">
        <v>188</v>
      </c>
      <c r="AN25" s="5">
        <v>56.7</v>
      </c>
      <c r="AO25" s="5">
        <v>58.6</v>
      </c>
      <c r="AP25" s="5">
        <v>53.4</v>
      </c>
      <c r="AQ25" s="5">
        <v>50.3</v>
      </c>
      <c r="AR25" s="5">
        <v>46.1</v>
      </c>
      <c r="AS25" s="5">
        <v>42.9</v>
      </c>
      <c r="AT25" s="5">
        <v>40.299999999999997</v>
      </c>
      <c r="AU25" s="5">
        <v>36.6</v>
      </c>
      <c r="AV25" s="5">
        <v>33.299999999999997</v>
      </c>
      <c r="AW25" s="5">
        <v>33.799999999999997</v>
      </c>
      <c r="AX25" s="5">
        <v>34.299999999999997</v>
      </c>
      <c r="AY25" s="5">
        <v>35.700000000000003</v>
      </c>
      <c r="AZ25" s="5">
        <v>39.299999999999997</v>
      </c>
      <c r="BA25" s="13">
        <v>35.700000000000003</v>
      </c>
      <c r="BB25" s="5">
        <v>37.4</v>
      </c>
      <c r="BC25" s="5">
        <v>53.5</v>
      </c>
      <c r="BD25" s="5">
        <v>56.5</v>
      </c>
    </row>
    <row r="26" spans="1:56" outlineLevel="1" x14ac:dyDescent="0.25">
      <c r="A26" s="20" t="s">
        <v>536</v>
      </c>
      <c r="B26" s="11" t="s">
        <v>515</v>
      </c>
      <c r="AK26" s="5" t="s">
        <v>188</v>
      </c>
      <c r="AL26" s="5" t="s">
        <v>188</v>
      </c>
      <c r="AM26" s="5" t="s">
        <v>188</v>
      </c>
      <c r="AN26" s="5" t="s">
        <v>188</v>
      </c>
      <c r="AO26" s="5" t="s">
        <v>188</v>
      </c>
      <c r="AP26" s="5" t="s">
        <v>188</v>
      </c>
      <c r="AQ26" s="5" t="s">
        <v>188</v>
      </c>
      <c r="AR26" s="5" t="s">
        <v>188</v>
      </c>
      <c r="AS26" s="5" t="s">
        <v>188</v>
      </c>
      <c r="AT26" s="5" t="s">
        <v>188</v>
      </c>
      <c r="AU26" s="5" t="s">
        <v>188</v>
      </c>
      <c r="AV26" s="5" t="s">
        <v>188</v>
      </c>
      <c r="AW26" s="5" t="s">
        <v>188</v>
      </c>
      <c r="AX26" s="5" t="s">
        <v>188</v>
      </c>
      <c r="AY26" s="5" t="s">
        <v>188</v>
      </c>
      <c r="AZ26" s="5" t="s">
        <v>188</v>
      </c>
      <c r="BA26" s="11">
        <v>1.74</v>
      </c>
      <c r="BB26" s="5" t="s">
        <v>188</v>
      </c>
      <c r="BC26" s="5" t="s">
        <v>188</v>
      </c>
      <c r="BD26" s="5" t="s">
        <v>188</v>
      </c>
    </row>
    <row r="27" spans="1:56" outlineLevel="1" x14ac:dyDescent="0.25">
      <c r="A27" s="23" t="s">
        <v>537</v>
      </c>
      <c r="B27" s="12" t="s">
        <v>538</v>
      </c>
      <c r="AK27" s="5" t="s">
        <v>188</v>
      </c>
      <c r="AL27" s="5" t="s">
        <v>188</v>
      </c>
      <c r="AM27" s="5" t="s">
        <v>188</v>
      </c>
      <c r="AN27" s="5" t="s">
        <v>188</v>
      </c>
      <c r="AO27" s="5" t="s">
        <v>188</v>
      </c>
      <c r="AP27" s="5" t="s">
        <v>188</v>
      </c>
      <c r="AQ27" s="5" t="s">
        <v>188</v>
      </c>
      <c r="AR27" s="5" t="s">
        <v>188</v>
      </c>
      <c r="AS27" s="5" t="s">
        <v>188</v>
      </c>
      <c r="AT27" s="5" t="s">
        <v>188</v>
      </c>
      <c r="AU27" s="13">
        <v>0.64100000000000001</v>
      </c>
      <c r="AV27" s="5" t="s">
        <v>188</v>
      </c>
      <c r="AW27" s="5" t="s">
        <v>188</v>
      </c>
      <c r="AX27" s="13">
        <v>0.64900000000000002</v>
      </c>
      <c r="AY27" s="5" t="s">
        <v>188</v>
      </c>
      <c r="AZ27" s="5" t="s">
        <v>188</v>
      </c>
      <c r="BA27" s="5" t="s">
        <v>188</v>
      </c>
      <c r="BB27" s="5">
        <v>0.61399999999999999</v>
      </c>
      <c r="BC27" s="5" t="s">
        <v>188</v>
      </c>
      <c r="BD27" s="5" t="s">
        <v>188</v>
      </c>
    </row>
    <row r="28" spans="1:56" outlineLevel="1" x14ac:dyDescent="0.25">
      <c r="A28" s="20" t="s">
        <v>539</v>
      </c>
      <c r="B28" s="5" t="s">
        <v>284</v>
      </c>
      <c r="AK28" s="5" t="s">
        <v>188</v>
      </c>
      <c r="AL28" s="5" t="s">
        <v>188</v>
      </c>
      <c r="AM28" s="5" t="s">
        <v>188</v>
      </c>
      <c r="AN28" s="5" t="s">
        <v>188</v>
      </c>
      <c r="AO28" s="5" t="s">
        <v>188</v>
      </c>
      <c r="AP28" s="5" t="s">
        <v>188</v>
      </c>
      <c r="AQ28" s="11" t="s">
        <v>188</v>
      </c>
      <c r="AR28" s="11" t="s">
        <v>188</v>
      </c>
      <c r="AS28" s="11" t="s">
        <v>188</v>
      </c>
      <c r="AT28" s="11" t="s">
        <v>188</v>
      </c>
      <c r="AU28" s="11">
        <v>8.4</v>
      </c>
      <c r="AV28" s="11">
        <v>8.9</v>
      </c>
      <c r="AW28" s="11">
        <v>9.5</v>
      </c>
      <c r="AX28" s="11">
        <v>10</v>
      </c>
      <c r="AY28" s="11">
        <v>9.6999999999999993</v>
      </c>
      <c r="AZ28" s="11">
        <v>9.4</v>
      </c>
      <c r="BA28" s="11">
        <v>8.9</v>
      </c>
      <c r="BB28" s="11">
        <v>9</v>
      </c>
      <c r="BC28" s="11">
        <v>9</v>
      </c>
      <c r="BD28" s="11">
        <v>9</v>
      </c>
    </row>
    <row r="29" spans="1:56" outlineLevel="1" x14ac:dyDescent="0.25">
      <c r="A29" s="20" t="s">
        <v>540</v>
      </c>
      <c r="B29" s="5" t="s">
        <v>515</v>
      </c>
      <c r="AK29" s="5" t="s">
        <v>188</v>
      </c>
      <c r="AL29" s="5" t="s">
        <v>188</v>
      </c>
      <c r="AM29" s="5" t="s">
        <v>188</v>
      </c>
      <c r="AN29" s="5" t="s">
        <v>188</v>
      </c>
      <c r="AO29" s="14">
        <v>38.607571399999998</v>
      </c>
      <c r="AP29" s="14">
        <v>41.7836979</v>
      </c>
      <c r="AQ29" s="14">
        <v>37.344992699999999</v>
      </c>
      <c r="AR29" s="14">
        <v>37.553848500000001</v>
      </c>
      <c r="AS29" s="14">
        <v>36.152614700000001</v>
      </c>
      <c r="AT29" s="14">
        <v>36.6588803</v>
      </c>
      <c r="AU29" s="14">
        <v>39.333528800000003</v>
      </c>
      <c r="AV29" s="14">
        <v>42.903709599999999</v>
      </c>
      <c r="AW29" s="14">
        <v>45.921169999999996</v>
      </c>
      <c r="AX29" s="14">
        <v>48.204368199999998</v>
      </c>
      <c r="AY29" s="14">
        <v>60.173768799999998</v>
      </c>
      <c r="AZ29" s="14">
        <v>64.563338599999994</v>
      </c>
      <c r="BA29" s="14">
        <v>67.016570900000005</v>
      </c>
      <c r="BB29" s="5" t="s">
        <v>188</v>
      </c>
      <c r="BC29" s="5" t="s">
        <v>188</v>
      </c>
      <c r="BD29" s="14">
        <v>64.156586300000001</v>
      </c>
    </row>
    <row r="30" spans="1:56" outlineLevel="1" x14ac:dyDescent="0.25">
      <c r="A30" s="20" t="s">
        <v>541</v>
      </c>
      <c r="B30" s="5" t="s">
        <v>515</v>
      </c>
      <c r="AK30" s="5" t="s">
        <v>188</v>
      </c>
      <c r="AL30" s="5" t="s">
        <v>188</v>
      </c>
      <c r="AM30" s="5" t="s">
        <v>188</v>
      </c>
      <c r="AN30" s="5" t="s">
        <v>188</v>
      </c>
      <c r="AO30" s="14">
        <v>44.089475700000001</v>
      </c>
      <c r="AP30" s="14">
        <v>43.628896099999999</v>
      </c>
      <c r="AQ30" s="14">
        <v>37.204152000000001</v>
      </c>
      <c r="AR30" s="14">
        <v>36.411507</v>
      </c>
      <c r="AS30" s="14">
        <v>36.152614700000001</v>
      </c>
      <c r="AT30" s="14">
        <v>35.4819131</v>
      </c>
      <c r="AU30" s="14">
        <v>34.960450899999998</v>
      </c>
      <c r="AV30" s="14">
        <v>35.103679900000003</v>
      </c>
      <c r="AW30" s="14">
        <v>34.3326238</v>
      </c>
      <c r="AX30" s="14">
        <v>34.5561182</v>
      </c>
      <c r="AY30" s="14">
        <v>28.8168328</v>
      </c>
      <c r="AZ30" s="14">
        <v>26.109081100000001</v>
      </c>
      <c r="BA30" s="14">
        <v>24.6524325</v>
      </c>
      <c r="BB30" s="5" t="s">
        <v>188</v>
      </c>
      <c r="BC30" s="5" t="s">
        <v>188</v>
      </c>
      <c r="BD30" s="14">
        <v>26.627513400000002</v>
      </c>
    </row>
    <row r="31" spans="1:56" outlineLevel="1" x14ac:dyDescent="0.25">
      <c r="A31" s="20" t="s">
        <v>542</v>
      </c>
      <c r="B31" s="5" t="s">
        <v>515</v>
      </c>
      <c r="AK31" s="5" t="s">
        <v>188</v>
      </c>
      <c r="AL31" s="5" t="s">
        <v>188</v>
      </c>
      <c r="AM31" s="5" t="s">
        <v>188</v>
      </c>
      <c r="AN31" s="5" t="s">
        <v>188</v>
      </c>
      <c r="AO31" s="14">
        <v>15.653059600000001</v>
      </c>
      <c r="AP31" s="14">
        <v>13.2338364</v>
      </c>
      <c r="AQ31" s="14">
        <v>18.7540969</v>
      </c>
      <c r="AR31" s="14">
        <v>18.364010700000001</v>
      </c>
      <c r="AS31" s="14">
        <v>18.692997699999999</v>
      </c>
      <c r="AT31" s="14">
        <v>18.393108000000002</v>
      </c>
      <c r="AU31" s="14">
        <v>17.246519899999999</v>
      </c>
      <c r="AV31" s="14">
        <v>15.556748199999999</v>
      </c>
      <c r="AW31" s="14">
        <v>14.6830072</v>
      </c>
      <c r="AX31" s="14">
        <v>12.573973499999999</v>
      </c>
      <c r="AY31" s="14">
        <v>8.0766361</v>
      </c>
      <c r="AZ31" s="14">
        <v>7.6975739699999997</v>
      </c>
      <c r="BA31" s="14">
        <v>6.2174703100000004</v>
      </c>
      <c r="BB31" s="5" t="s">
        <v>188</v>
      </c>
      <c r="BC31" s="5" t="s">
        <v>188</v>
      </c>
      <c r="BD31" s="14">
        <v>7.2744901200000003</v>
      </c>
    </row>
    <row r="32" spans="1:56" outlineLevel="1" x14ac:dyDescent="0.25">
      <c r="A32" s="20" t="s">
        <v>543</v>
      </c>
      <c r="B32" s="5" t="s">
        <v>515</v>
      </c>
      <c r="AK32" s="5" t="s">
        <v>188</v>
      </c>
      <c r="AL32" s="5" t="s">
        <v>188</v>
      </c>
      <c r="AM32" s="5" t="s">
        <v>188</v>
      </c>
      <c r="AN32" s="5" t="s">
        <v>188</v>
      </c>
      <c r="AO32" s="14">
        <v>1.6498932799999999</v>
      </c>
      <c r="AP32" s="14">
        <v>1.35356963</v>
      </c>
      <c r="AQ32" s="14">
        <v>5.8525061100000002</v>
      </c>
      <c r="AR32" s="14">
        <v>6.73673579</v>
      </c>
      <c r="AS32" s="14">
        <v>7.8356439099999999</v>
      </c>
      <c r="AT32" s="14">
        <v>8.0712825000000006</v>
      </c>
      <c r="AU32" s="14">
        <v>6.9876748400000004</v>
      </c>
      <c r="AV32" s="14">
        <v>5.6169231799999997</v>
      </c>
      <c r="AW32" s="14">
        <v>4.3966385399999997</v>
      </c>
      <c r="AX32" s="14">
        <v>3.9382334999999999</v>
      </c>
      <c r="AY32" s="14">
        <v>2.5749519099999998</v>
      </c>
      <c r="AZ32" s="14">
        <v>1.46698869</v>
      </c>
      <c r="BA32" s="14">
        <v>2.07119593</v>
      </c>
      <c r="BB32" s="5" t="s">
        <v>188</v>
      </c>
      <c r="BC32" s="5" t="s">
        <v>188</v>
      </c>
      <c r="BD32" s="14">
        <v>1.77017483</v>
      </c>
    </row>
    <row r="33" spans="1:56" outlineLevel="1" x14ac:dyDescent="0.25">
      <c r="A33" s="20" t="s">
        <v>544</v>
      </c>
      <c r="B33" s="5" t="s">
        <v>515</v>
      </c>
      <c r="AK33" s="5" t="s">
        <v>188</v>
      </c>
      <c r="AL33" s="5" t="s">
        <v>188</v>
      </c>
      <c r="AM33" s="5" t="s">
        <v>188</v>
      </c>
      <c r="AN33" s="5" t="s">
        <v>188</v>
      </c>
      <c r="AO33" s="14">
        <v>0</v>
      </c>
      <c r="AP33" s="14">
        <v>0</v>
      </c>
      <c r="AQ33" s="14">
        <v>0.84425234000000005</v>
      </c>
      <c r="AR33" s="14">
        <v>0.93389794999999998</v>
      </c>
      <c r="AS33" s="14">
        <v>1.1661290799999999</v>
      </c>
      <c r="AT33" s="14">
        <v>1.3948161299999999</v>
      </c>
      <c r="AU33" s="14">
        <v>1.4718255899999999</v>
      </c>
      <c r="AV33" s="14">
        <v>0.81893914000000001</v>
      </c>
      <c r="AW33" s="14">
        <v>0.66656046999999996</v>
      </c>
      <c r="AX33" s="14">
        <v>0.72730662000000001</v>
      </c>
      <c r="AY33" s="14">
        <v>0.35781047999999999</v>
      </c>
      <c r="AZ33" s="14">
        <v>0.16301761000000001</v>
      </c>
      <c r="BA33" s="14">
        <v>4.2330380000000001E-2</v>
      </c>
      <c r="BB33" s="5" t="s">
        <v>188</v>
      </c>
      <c r="BC33" s="5" t="s">
        <v>188</v>
      </c>
      <c r="BD33" s="14">
        <v>0.17123535000000001</v>
      </c>
    </row>
    <row r="34" spans="1:56" outlineLevel="1" x14ac:dyDescent="0.25">
      <c r="A34" s="23" t="s">
        <v>545</v>
      </c>
      <c r="B34" s="5" t="s">
        <v>515</v>
      </c>
      <c r="AK34" s="5" t="s">
        <v>188</v>
      </c>
      <c r="AL34" s="5" t="s">
        <v>188</v>
      </c>
      <c r="AM34" s="5" t="s">
        <v>188</v>
      </c>
      <c r="AN34" s="5" t="s">
        <v>188</v>
      </c>
      <c r="AO34" s="14">
        <v>46.904129400000002</v>
      </c>
      <c r="AP34" s="14">
        <v>50.699673599999997</v>
      </c>
      <c r="AQ34" s="14">
        <v>44.371707800000003</v>
      </c>
      <c r="AR34" s="14">
        <v>43.616940200000002</v>
      </c>
      <c r="AS34" s="14">
        <v>41.6919434</v>
      </c>
      <c r="AT34" s="14">
        <v>42.932994399999998</v>
      </c>
      <c r="AU34" s="14">
        <v>47.105826399999998</v>
      </c>
      <c r="AV34" s="14">
        <v>50.640675700000003</v>
      </c>
      <c r="AW34" s="14">
        <v>53.1930871</v>
      </c>
      <c r="AX34" s="14">
        <v>54.005872199999999</v>
      </c>
      <c r="AY34" s="14">
        <v>66.448759499999994</v>
      </c>
      <c r="AZ34" s="14">
        <v>72.287225300000003</v>
      </c>
      <c r="BA34" s="14">
        <v>74.0728838</v>
      </c>
      <c r="BB34" s="14">
        <v>76.504931499999998</v>
      </c>
      <c r="BC34" s="14">
        <v>71.680535500000005</v>
      </c>
      <c r="BD34" s="14">
        <v>72.665920400000005</v>
      </c>
    </row>
    <row r="35" spans="1:56" outlineLevel="1" x14ac:dyDescent="0.25">
      <c r="A35" s="23" t="s">
        <v>546</v>
      </c>
      <c r="B35" s="5" t="s">
        <v>515</v>
      </c>
      <c r="AK35" s="5" t="s">
        <v>188</v>
      </c>
      <c r="AL35" s="5" t="s">
        <v>188</v>
      </c>
      <c r="AM35" s="5" t="s">
        <v>188</v>
      </c>
      <c r="AN35" s="5" t="s">
        <v>188</v>
      </c>
      <c r="AO35" s="14">
        <v>46.641101900000002</v>
      </c>
      <c r="AP35" s="14">
        <v>44.724993099999999</v>
      </c>
      <c r="AQ35" s="14">
        <v>37.299887300000002</v>
      </c>
      <c r="AR35" s="14">
        <v>36.846163199999999</v>
      </c>
      <c r="AS35" s="14">
        <v>36.582194399999999</v>
      </c>
      <c r="AT35" s="14">
        <v>36.560679299999997</v>
      </c>
      <c r="AU35" s="14">
        <v>34.255874300000002</v>
      </c>
      <c r="AV35" s="14">
        <v>34.088646500000003</v>
      </c>
      <c r="AW35" s="14">
        <v>33.398971600000003</v>
      </c>
      <c r="AX35" s="14">
        <v>33.935140699999998</v>
      </c>
      <c r="AY35" s="14">
        <v>25.6192785</v>
      </c>
      <c r="AZ35" s="14">
        <v>22.017344099999999</v>
      </c>
      <c r="BA35" s="14">
        <v>20.779930499999999</v>
      </c>
      <c r="BB35" s="14">
        <v>19.2665881</v>
      </c>
      <c r="BC35" s="14">
        <v>23.021034199999999</v>
      </c>
      <c r="BD35" s="14">
        <v>21.756636700000001</v>
      </c>
    </row>
    <row r="36" spans="1:56" outlineLevel="1" x14ac:dyDescent="0.25">
      <c r="A36" s="23" t="s">
        <v>547</v>
      </c>
      <c r="B36" s="5" t="s">
        <v>515</v>
      </c>
      <c r="AK36" s="5" t="s">
        <v>188</v>
      </c>
      <c r="AL36" s="5" t="s">
        <v>188</v>
      </c>
      <c r="AM36" s="5" t="s">
        <v>188</v>
      </c>
      <c r="AN36" s="5" t="s">
        <v>188</v>
      </c>
      <c r="AO36" s="14">
        <v>6.4547687600000003</v>
      </c>
      <c r="AP36" s="14">
        <v>4.5753332699999998</v>
      </c>
      <c r="AQ36" s="14">
        <v>15.4519517</v>
      </c>
      <c r="AR36" s="14">
        <v>15.847679299999999</v>
      </c>
      <c r="AS36" s="14">
        <v>17.130958100000001</v>
      </c>
      <c r="AT36" s="14">
        <v>16.065419299999999</v>
      </c>
      <c r="AU36" s="14">
        <v>15.087320999999999</v>
      </c>
      <c r="AV36" s="14">
        <v>13.0753649</v>
      </c>
      <c r="AW36" s="14">
        <v>11.6272737</v>
      </c>
      <c r="AX36" s="14">
        <v>10.311920499999999</v>
      </c>
      <c r="AY36" s="14">
        <v>6.7669165600000003</v>
      </c>
      <c r="AZ36" s="14">
        <v>5.1773731999999999</v>
      </c>
      <c r="BA36" s="14">
        <v>4.7835218900000003</v>
      </c>
      <c r="BB36" s="14">
        <v>4.0286426799999999</v>
      </c>
      <c r="BC36" s="14">
        <v>4.5895437599999998</v>
      </c>
      <c r="BD36" s="14">
        <v>4.9732212100000002</v>
      </c>
    </row>
    <row r="37" spans="1:56" outlineLevel="1" x14ac:dyDescent="0.25">
      <c r="A37" s="23" t="s">
        <v>548</v>
      </c>
      <c r="B37" s="5" t="s">
        <v>515</v>
      </c>
      <c r="AK37" s="5" t="s">
        <v>188</v>
      </c>
      <c r="AL37" s="5" t="s">
        <v>188</v>
      </c>
      <c r="AM37" s="5" t="s">
        <v>188</v>
      </c>
      <c r="AN37" s="5" t="s">
        <v>188</v>
      </c>
      <c r="AO37" s="14">
        <v>0</v>
      </c>
      <c r="AP37" s="14">
        <v>0</v>
      </c>
      <c r="AQ37" s="14">
        <v>2.8764532300000001</v>
      </c>
      <c r="AR37" s="14">
        <v>3.6892174099999999</v>
      </c>
      <c r="AS37" s="14">
        <v>4.5949040600000002</v>
      </c>
      <c r="AT37" s="14">
        <v>4.4409069399999996</v>
      </c>
      <c r="AU37" s="14">
        <v>3.5509784299999998</v>
      </c>
      <c r="AV37" s="14">
        <v>2.1953128999999998</v>
      </c>
      <c r="AW37" s="14">
        <v>1.78066765</v>
      </c>
      <c r="AX37" s="14">
        <v>1.74706659</v>
      </c>
      <c r="AY37" s="14">
        <v>1.1650454400000001</v>
      </c>
      <c r="AZ37" s="14">
        <v>0.51805743999999998</v>
      </c>
      <c r="BA37" s="14">
        <v>0.36366382000000003</v>
      </c>
      <c r="BB37" s="14">
        <v>0.19983770000000001</v>
      </c>
      <c r="BC37" s="14">
        <v>0.70888656000000005</v>
      </c>
      <c r="BD37" s="14">
        <v>0.60422176000000005</v>
      </c>
    </row>
    <row r="38" spans="1:56" outlineLevel="1" x14ac:dyDescent="0.25">
      <c r="A38" s="23" t="s">
        <v>549</v>
      </c>
      <c r="B38" s="5" t="s">
        <v>515</v>
      </c>
      <c r="AK38" s="5" t="s">
        <v>188</v>
      </c>
      <c r="AL38" s="5" t="s">
        <v>188</v>
      </c>
      <c r="AM38" s="5" t="s">
        <v>188</v>
      </c>
      <c r="AN38" s="5" t="s">
        <v>188</v>
      </c>
      <c r="AO38" s="14">
        <v>0</v>
      </c>
      <c r="AP38" s="14">
        <v>0</v>
      </c>
      <c r="AQ38" s="14">
        <v>4.1533961599999998</v>
      </c>
      <c r="AR38" s="14">
        <v>4.7902637600000002</v>
      </c>
      <c r="AS38" s="14">
        <v>4.8025324300000003</v>
      </c>
      <c r="AT38" s="14">
        <v>5.0649029800000003</v>
      </c>
      <c r="AU38" s="14">
        <v>5.5682874</v>
      </c>
      <c r="AV38" s="14">
        <v>4.8329768099999999</v>
      </c>
      <c r="AW38" s="14">
        <v>4.1486093200000003</v>
      </c>
      <c r="AX38" s="14">
        <v>3.6357604800000001</v>
      </c>
      <c r="AY38" s="14">
        <v>2.4635942200000001</v>
      </c>
      <c r="AZ38" s="14">
        <v>1.9612312999999999</v>
      </c>
      <c r="BA38" s="14">
        <v>1.9462083999999999</v>
      </c>
      <c r="BB38" s="14">
        <v>2.0034656000000002</v>
      </c>
      <c r="BC38" s="14">
        <v>1.8041568400000001</v>
      </c>
      <c r="BD38" s="14">
        <v>1.7156107</v>
      </c>
    </row>
    <row r="39" spans="1:56" outlineLevel="1" x14ac:dyDescent="0.25">
      <c r="A39" s="23" t="s">
        <v>550</v>
      </c>
      <c r="B39" s="5" t="s">
        <v>515</v>
      </c>
      <c r="AK39" s="5" t="s">
        <v>188</v>
      </c>
      <c r="AL39" s="5" t="s">
        <v>188</v>
      </c>
      <c r="AM39" s="5" t="s">
        <v>188</v>
      </c>
      <c r="AN39" s="5" t="s">
        <v>188</v>
      </c>
      <c r="AO39" s="14">
        <v>0</v>
      </c>
      <c r="AP39" s="14">
        <v>0</v>
      </c>
      <c r="AQ39" s="14">
        <v>18.3272297</v>
      </c>
      <c r="AR39" s="14">
        <v>18.8858499</v>
      </c>
      <c r="AS39" s="14">
        <v>20.6603405</v>
      </c>
      <c r="AT39" s="14">
        <v>21.131717800000001</v>
      </c>
      <c r="AU39" s="14">
        <v>18.9393557</v>
      </c>
      <c r="AV39" s="14">
        <v>16.782163099999998</v>
      </c>
      <c r="AW39" s="14">
        <v>14.0280626</v>
      </c>
      <c r="AX39" s="14">
        <v>11.9446905</v>
      </c>
      <c r="AY39" s="14">
        <v>9.7596363000000004</v>
      </c>
      <c r="AZ39" s="14">
        <v>9.7559561899999991</v>
      </c>
      <c r="BA39" s="14">
        <v>8.7629620399999997</v>
      </c>
      <c r="BB39" s="14">
        <v>8.0457995899999997</v>
      </c>
      <c r="BC39" s="14">
        <v>7.40658613</v>
      </c>
      <c r="BD39" s="14">
        <v>6.1645216100000004</v>
      </c>
    </row>
    <row r="40" spans="1:56" outlineLevel="1" x14ac:dyDescent="0.25">
      <c r="A40" s="20" t="s">
        <v>551</v>
      </c>
      <c r="B40" s="5" t="s">
        <v>515</v>
      </c>
      <c r="AK40" s="5" t="s">
        <v>188</v>
      </c>
      <c r="AL40" s="11">
        <v>18.8</v>
      </c>
      <c r="AM40" s="11">
        <v>16.5</v>
      </c>
      <c r="AN40" s="11">
        <v>11.7</v>
      </c>
      <c r="AO40" s="14">
        <v>10.8299918</v>
      </c>
      <c r="AP40" s="14">
        <v>10.009566</v>
      </c>
      <c r="AQ40" s="14">
        <v>11.6451963</v>
      </c>
      <c r="AR40" s="14">
        <v>13.8193383</v>
      </c>
      <c r="AS40" s="14">
        <v>16.812746700000002</v>
      </c>
      <c r="AT40" s="14">
        <v>16.187572200000002</v>
      </c>
      <c r="AU40" s="14">
        <v>12.791909499999999</v>
      </c>
      <c r="AV40" s="14">
        <v>11.064842000000001</v>
      </c>
      <c r="AW40" s="14">
        <v>10.0392793</v>
      </c>
      <c r="AX40" s="14">
        <v>7.7128688900000002</v>
      </c>
      <c r="AY40" s="14">
        <v>6.9201780299999998</v>
      </c>
      <c r="AZ40" s="14">
        <v>5.8214891700000004</v>
      </c>
      <c r="BA40" s="14">
        <v>4.2915419400000001</v>
      </c>
      <c r="BB40" s="14">
        <v>5.7585581599999998</v>
      </c>
      <c r="BC40" s="14">
        <v>5.3914913999999996</v>
      </c>
      <c r="BD40" s="14">
        <v>8.0258244100000002</v>
      </c>
    </row>
    <row r="41" spans="1:56" outlineLevel="1" x14ac:dyDescent="0.25">
      <c r="A41" s="23" t="s">
        <v>552</v>
      </c>
      <c r="B41" s="5" t="s">
        <v>515</v>
      </c>
      <c r="AK41" s="5" t="s">
        <v>188</v>
      </c>
      <c r="AL41" s="11">
        <v>40</v>
      </c>
      <c r="AM41" s="11">
        <v>41.8</v>
      </c>
      <c r="AN41" s="11">
        <v>37.6</v>
      </c>
      <c r="AO41" s="14">
        <v>38.002727299999997</v>
      </c>
      <c r="AP41" s="14">
        <v>36.3826404</v>
      </c>
      <c r="AQ41" s="14">
        <v>36.332539599999997</v>
      </c>
      <c r="AR41" s="14">
        <v>34.434046100000003</v>
      </c>
      <c r="AS41" s="14">
        <v>33.8991635</v>
      </c>
      <c r="AT41" s="14">
        <v>32.129002399999997</v>
      </c>
      <c r="AU41" s="14">
        <v>30.687375800000002</v>
      </c>
      <c r="AV41" s="14">
        <v>29.902498699999999</v>
      </c>
      <c r="AW41" s="14">
        <v>29.1724736</v>
      </c>
      <c r="AX41" s="14">
        <v>29.121792500000002</v>
      </c>
      <c r="AY41" s="14">
        <v>13.719594499999999</v>
      </c>
      <c r="AZ41" s="14">
        <v>13.1158359</v>
      </c>
      <c r="BA41" s="14">
        <v>12.1541909</v>
      </c>
      <c r="BB41" s="14">
        <v>11.384715099999999</v>
      </c>
      <c r="BC41" s="14">
        <v>10.4882016</v>
      </c>
      <c r="BD41" s="14">
        <v>9.7730029500000004</v>
      </c>
    </row>
    <row r="42" spans="1:56" outlineLevel="1" x14ac:dyDescent="0.25">
      <c r="A42" s="20" t="s">
        <v>553</v>
      </c>
      <c r="B42" s="5" t="s">
        <v>515</v>
      </c>
      <c r="AK42" s="5" t="s">
        <v>188</v>
      </c>
      <c r="AL42" s="11">
        <v>34.299999999999997</v>
      </c>
      <c r="AM42" s="11">
        <v>27.8</v>
      </c>
      <c r="AN42" s="11">
        <v>20.100000000000001</v>
      </c>
      <c r="AO42" s="14">
        <v>31.168172299999998</v>
      </c>
      <c r="AP42" s="14">
        <v>14.976012900000001</v>
      </c>
      <c r="AQ42" s="14">
        <v>24.2149137</v>
      </c>
      <c r="AR42" s="14">
        <v>22.519997700000001</v>
      </c>
      <c r="AS42" s="14">
        <v>25.225513200000002</v>
      </c>
      <c r="AT42" s="14">
        <v>26.803478800000001</v>
      </c>
      <c r="AU42" s="14">
        <v>27.0039619</v>
      </c>
      <c r="AV42" s="14">
        <v>25.803050299999999</v>
      </c>
      <c r="AW42" s="14">
        <v>26.706592700000002</v>
      </c>
      <c r="AX42" s="14">
        <v>24.9248586</v>
      </c>
      <c r="AY42" s="14">
        <v>23.502177700000001</v>
      </c>
      <c r="AZ42" s="14">
        <v>23.219920299999998</v>
      </c>
      <c r="BA42" s="14">
        <v>20.388562100000001</v>
      </c>
      <c r="BB42" s="5" t="s">
        <v>188</v>
      </c>
      <c r="BC42" s="5" t="s">
        <v>188</v>
      </c>
      <c r="BD42" s="14">
        <v>11.644077299999999</v>
      </c>
    </row>
    <row r="43" spans="1:56" outlineLevel="1" x14ac:dyDescent="0.25">
      <c r="A43" s="23" t="s">
        <v>554</v>
      </c>
      <c r="B43" s="5" t="s">
        <v>515</v>
      </c>
      <c r="AK43" s="5" t="s">
        <v>188</v>
      </c>
      <c r="AL43" s="5" t="s">
        <v>188</v>
      </c>
      <c r="AM43" s="5" t="s">
        <v>188</v>
      </c>
      <c r="AN43" s="5" t="s">
        <v>188</v>
      </c>
      <c r="AO43" s="14">
        <v>0</v>
      </c>
      <c r="AP43" s="14">
        <v>0</v>
      </c>
      <c r="AQ43" s="14">
        <v>6.4032491</v>
      </c>
      <c r="AR43" s="14">
        <v>6.2403584800000003</v>
      </c>
      <c r="AS43" s="14">
        <v>6.7554349599999997</v>
      </c>
      <c r="AT43" s="14">
        <v>5.52789938</v>
      </c>
      <c r="AU43" s="14">
        <v>4.8836918599999999</v>
      </c>
      <c r="AV43" s="14">
        <v>4.3832128499999996</v>
      </c>
      <c r="AW43" s="14">
        <v>4.5554765399999999</v>
      </c>
      <c r="AX43" s="14">
        <v>4.3525645600000002</v>
      </c>
      <c r="AY43" s="14">
        <v>4.4085357500000004</v>
      </c>
      <c r="AZ43" s="14">
        <v>3.74610675</v>
      </c>
      <c r="BA43" s="14">
        <v>1.3721322600000001</v>
      </c>
      <c r="BB43" s="5" t="s">
        <v>188</v>
      </c>
      <c r="BC43" s="5" t="s">
        <v>188</v>
      </c>
      <c r="BD43" s="14">
        <v>0</v>
      </c>
    </row>
    <row r="44" spans="1:56" outlineLevel="1" x14ac:dyDescent="0.25">
      <c r="A44" s="23" t="s">
        <v>555</v>
      </c>
      <c r="B44" s="5" t="s">
        <v>515</v>
      </c>
      <c r="AK44" s="5" t="s">
        <v>188</v>
      </c>
      <c r="AL44" s="5" t="s">
        <v>188</v>
      </c>
      <c r="AM44" s="5" t="s">
        <v>188</v>
      </c>
      <c r="AN44" s="5" t="s">
        <v>188</v>
      </c>
      <c r="AO44" s="14">
        <v>0</v>
      </c>
      <c r="AP44" s="14">
        <v>0</v>
      </c>
      <c r="AQ44" s="14">
        <v>4.4155410599999998</v>
      </c>
      <c r="AR44" s="14">
        <v>4.8877187800000002</v>
      </c>
      <c r="AS44" s="14">
        <v>4.74116845</v>
      </c>
      <c r="AT44" s="14">
        <v>4.5901303000000002</v>
      </c>
      <c r="AU44" s="14">
        <v>4.4341663699999998</v>
      </c>
      <c r="AV44" s="14">
        <v>4.0063914299999999</v>
      </c>
      <c r="AW44" s="14">
        <v>4.3023864700000001</v>
      </c>
      <c r="AX44" s="14">
        <v>3.9595041499999999</v>
      </c>
      <c r="AY44" s="14">
        <v>3.9937975699999999</v>
      </c>
      <c r="AZ44" s="14">
        <v>3.4159245600000001</v>
      </c>
      <c r="BA44" s="14">
        <v>1.4059671199999999</v>
      </c>
      <c r="BB44" s="5" t="s">
        <v>188</v>
      </c>
      <c r="BC44" s="5" t="s">
        <v>188</v>
      </c>
      <c r="BD44" s="14">
        <v>0</v>
      </c>
    </row>
    <row r="45" spans="1:56" outlineLevel="1" x14ac:dyDescent="0.25">
      <c r="A45" s="23" t="s">
        <v>556</v>
      </c>
      <c r="B45" s="5" t="s">
        <v>515</v>
      </c>
      <c r="AK45" s="5" t="s">
        <v>188</v>
      </c>
      <c r="AL45" s="11">
        <v>13.3</v>
      </c>
      <c r="AM45" s="11">
        <v>10</v>
      </c>
      <c r="AN45" s="11">
        <v>12.8</v>
      </c>
      <c r="AO45" s="14">
        <v>13.189778499999999</v>
      </c>
      <c r="AP45" s="14">
        <v>11.8650956</v>
      </c>
      <c r="AQ45" s="14">
        <v>11.7943643</v>
      </c>
      <c r="AR45" s="14">
        <v>11.1551907</v>
      </c>
      <c r="AS45" s="14">
        <v>10.757472999999999</v>
      </c>
      <c r="AT45" s="14">
        <v>13.144240399999999</v>
      </c>
      <c r="AU45" s="14">
        <v>13.8656974</v>
      </c>
      <c r="AV45" s="14">
        <v>10.8540486</v>
      </c>
      <c r="AW45" s="14">
        <v>9.4570902500000003</v>
      </c>
      <c r="AX45" s="14">
        <v>7.3172733900000004</v>
      </c>
      <c r="AY45" s="14">
        <v>5.1814437199999999</v>
      </c>
      <c r="AZ45" s="14">
        <v>5.5887246700000004</v>
      </c>
      <c r="BA45" s="14">
        <v>5.1826803400000001</v>
      </c>
      <c r="BB45" s="5" t="s">
        <v>188</v>
      </c>
      <c r="BC45" s="5" t="s">
        <v>188</v>
      </c>
      <c r="BD45" s="14">
        <v>5.7293310799999997</v>
      </c>
    </row>
    <row r="46" spans="1:56" outlineLevel="1" x14ac:dyDescent="0.25">
      <c r="A46" s="23" t="s">
        <v>557</v>
      </c>
      <c r="B46" s="5" t="s">
        <v>515</v>
      </c>
      <c r="AK46" s="5" t="s">
        <v>188</v>
      </c>
      <c r="AL46" s="11">
        <v>17.7</v>
      </c>
      <c r="AM46" s="11">
        <v>13.4</v>
      </c>
      <c r="AN46" s="11">
        <v>13.7</v>
      </c>
      <c r="AO46" s="14">
        <v>11.200749099999999</v>
      </c>
      <c r="AP46" s="14">
        <v>11.506150699999999</v>
      </c>
      <c r="AQ46" s="14">
        <v>11.2746274</v>
      </c>
      <c r="AR46" s="14">
        <v>12.180756199999999</v>
      </c>
      <c r="AS46" s="14">
        <v>11.7646421</v>
      </c>
      <c r="AT46" s="14">
        <v>14.6351865</v>
      </c>
      <c r="AU46" s="14">
        <v>15.378557300000001</v>
      </c>
      <c r="AV46" s="14">
        <v>14.62983</v>
      </c>
      <c r="AW46" s="14">
        <v>12.809099700000001</v>
      </c>
      <c r="AX46" s="14">
        <v>12.6549999</v>
      </c>
      <c r="AY46" s="14">
        <v>9.8439926999999994</v>
      </c>
      <c r="AZ46" s="14">
        <v>12.229351899999999</v>
      </c>
      <c r="BA46" s="14">
        <v>11.8859634</v>
      </c>
      <c r="BB46" s="5" t="s">
        <v>188</v>
      </c>
      <c r="BC46" s="5" t="s">
        <v>188</v>
      </c>
      <c r="BD46" s="14">
        <v>14.4781546</v>
      </c>
    </row>
    <row r="47" spans="1:56" x14ac:dyDescent="0.25">
      <c r="A47" s="23" t="s">
        <v>558</v>
      </c>
      <c r="B47" s="5" t="s">
        <v>515</v>
      </c>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5" t="s">
        <v>188</v>
      </c>
      <c r="AL47" s="11">
        <v>22.3</v>
      </c>
      <c r="AM47" s="11">
        <v>17.7</v>
      </c>
      <c r="AN47" s="11">
        <v>15</v>
      </c>
      <c r="AO47" s="14">
        <v>12.532185999999999</v>
      </c>
      <c r="AP47" s="14">
        <v>13.528001</v>
      </c>
      <c r="AQ47" s="14">
        <v>11.935211000000001</v>
      </c>
      <c r="AR47" s="14">
        <v>10.570576600000001</v>
      </c>
      <c r="AS47" s="14">
        <v>10.3471622</v>
      </c>
      <c r="AT47" s="14">
        <v>12.8520368</v>
      </c>
      <c r="AU47" s="14">
        <v>13.9177944</v>
      </c>
      <c r="AV47" s="14">
        <v>14.0426263</v>
      </c>
      <c r="AW47" s="14">
        <v>12.8251498</v>
      </c>
      <c r="AX47" s="14">
        <v>11.1972963</v>
      </c>
      <c r="AY47" s="14">
        <v>8.7986994799999998</v>
      </c>
      <c r="AZ47" s="14">
        <v>10.0870599</v>
      </c>
      <c r="BA47" s="14">
        <v>9.2619170200000003</v>
      </c>
      <c r="BB47" s="5" t="s">
        <v>188</v>
      </c>
      <c r="BC47" s="5" t="s">
        <v>188</v>
      </c>
      <c r="BD47" s="14">
        <v>10.3110278</v>
      </c>
    </row>
    <row r="48" spans="1:56" x14ac:dyDescent="0.25">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row>
    <row r="49" spans="1:56" x14ac:dyDescent="0.25">
      <c r="A49" s="21" t="s">
        <v>559</v>
      </c>
    </row>
    <row r="50" spans="1:56" outlineLevel="1" x14ac:dyDescent="0.25">
      <c r="A50" s="23" t="s">
        <v>101</v>
      </c>
      <c r="B50" s="5" t="s">
        <v>102</v>
      </c>
      <c r="AL50" s="5">
        <v>88.1</v>
      </c>
      <c r="AM50" s="5">
        <v>87.6</v>
      </c>
      <c r="AN50" s="5">
        <v>88.5</v>
      </c>
      <c r="AO50" s="5">
        <v>89</v>
      </c>
      <c r="AP50" s="5">
        <v>89.8</v>
      </c>
      <c r="AQ50" s="5">
        <v>89.7</v>
      </c>
      <c r="AR50" s="5">
        <v>89.3</v>
      </c>
      <c r="AS50" s="5">
        <v>89.8</v>
      </c>
      <c r="AT50" s="5">
        <v>88.7</v>
      </c>
      <c r="AU50" s="5">
        <v>88.2</v>
      </c>
      <c r="AV50" s="5">
        <v>86.3</v>
      </c>
      <c r="AW50" s="5">
        <v>86.3</v>
      </c>
      <c r="AX50" s="5">
        <v>85.2</v>
      </c>
      <c r="AY50" s="5">
        <v>86</v>
      </c>
      <c r="AZ50" s="5">
        <v>91.7</v>
      </c>
      <c r="BA50" s="5">
        <v>91.3</v>
      </c>
      <c r="BB50" s="5">
        <v>91.7</v>
      </c>
      <c r="BC50" s="5">
        <v>90.1</v>
      </c>
      <c r="BD50" s="5">
        <v>90.5</v>
      </c>
    </row>
    <row r="51" spans="1:56" outlineLevel="1" x14ac:dyDescent="0.25">
      <c r="A51" s="23" t="s">
        <v>106</v>
      </c>
      <c r="B51" s="5" t="s">
        <v>102</v>
      </c>
      <c r="AL51" s="5">
        <v>10.6</v>
      </c>
      <c r="AM51" s="5">
        <v>9</v>
      </c>
      <c r="AN51" s="5">
        <v>14.9</v>
      </c>
      <c r="AO51" s="5">
        <v>18.399999999999999</v>
      </c>
      <c r="AP51" s="5">
        <v>18.5</v>
      </c>
      <c r="AQ51" s="5">
        <v>23.9</v>
      </c>
      <c r="AR51" s="5">
        <v>22.8</v>
      </c>
      <c r="AS51" s="5">
        <v>20.9</v>
      </c>
      <c r="AT51" s="5">
        <v>19.8</v>
      </c>
      <c r="AU51" s="5">
        <v>18</v>
      </c>
      <c r="AV51" s="5">
        <v>18.7</v>
      </c>
      <c r="AW51" s="5">
        <v>16.3</v>
      </c>
      <c r="AX51" s="5">
        <v>16</v>
      </c>
      <c r="AY51" s="5">
        <v>15.4</v>
      </c>
      <c r="AZ51" s="5">
        <v>15.3</v>
      </c>
      <c r="BA51" s="5">
        <v>15.5</v>
      </c>
      <c r="BB51" s="5">
        <v>15.1</v>
      </c>
      <c r="BC51" s="5">
        <v>17.899999999999999</v>
      </c>
      <c r="BD51" s="5">
        <v>13.3</v>
      </c>
    </row>
    <row r="52" spans="1:56" outlineLevel="1" x14ac:dyDescent="0.25">
      <c r="A52" s="23" t="s">
        <v>560</v>
      </c>
      <c r="B52" s="12" t="s">
        <v>281</v>
      </c>
      <c r="C52" s="5">
        <v>3118096</v>
      </c>
      <c r="M52" s="5">
        <v>3542418</v>
      </c>
      <c r="W52" s="5">
        <v>3853288</v>
      </c>
      <c r="AH52" s="5">
        <v>4064653</v>
      </c>
      <c r="AR52" s="5">
        <v>4390302</v>
      </c>
      <c r="BC52" s="5">
        <v>4580538</v>
      </c>
    </row>
    <row r="53" spans="1:56" outlineLevel="1" x14ac:dyDescent="0.25">
      <c r="A53" s="23" t="s">
        <v>113</v>
      </c>
    </row>
    <row r="54" spans="1:56" outlineLevel="1" x14ac:dyDescent="0.25">
      <c r="A54" s="23" t="s">
        <v>562</v>
      </c>
      <c r="B54" s="12" t="s">
        <v>563</v>
      </c>
      <c r="AQ54" s="5">
        <v>3012</v>
      </c>
      <c r="AR54" s="5">
        <v>2681</v>
      </c>
      <c r="AS54" s="5">
        <v>2453</v>
      </c>
      <c r="AT54" s="5">
        <v>2269</v>
      </c>
      <c r="AU54" s="5">
        <v>2106</v>
      </c>
      <c r="AV54" s="5">
        <v>1837</v>
      </c>
      <c r="AW54" s="5">
        <v>1728</v>
      </c>
      <c r="AX54" s="5">
        <v>1683</v>
      </c>
      <c r="AY54" s="5">
        <v>1687</v>
      </c>
      <c r="AZ54" s="5">
        <v>1701</v>
      </c>
      <c r="BA54" s="5">
        <v>1653</v>
      </c>
      <c r="BB54" s="5">
        <v>1827</v>
      </c>
    </row>
    <row r="55" spans="1:56" outlineLevel="1" x14ac:dyDescent="0.25">
      <c r="A55" s="23" t="s">
        <v>564</v>
      </c>
      <c r="B55" s="12" t="s">
        <v>563</v>
      </c>
      <c r="AQ55" s="5">
        <v>24.7</v>
      </c>
      <c r="AR55" s="5">
        <v>21.5</v>
      </c>
      <c r="AS55" s="5">
        <v>19.899999999999999</v>
      </c>
      <c r="AT55" s="5">
        <v>18.100000000000001</v>
      </c>
      <c r="AU55" s="5">
        <v>16.100000000000001</v>
      </c>
      <c r="AV55" s="5">
        <v>13.2</v>
      </c>
      <c r="AW55" s="5">
        <v>12.1</v>
      </c>
      <c r="AX55" s="5">
        <v>10.7</v>
      </c>
      <c r="AY55" s="5">
        <v>10</v>
      </c>
      <c r="AZ55" s="5">
        <v>9.4</v>
      </c>
      <c r="BA55" s="5">
        <v>9.6999999999999993</v>
      </c>
      <c r="BB55" s="5">
        <v>9.5</v>
      </c>
    </row>
    <row r="56" spans="1:56" outlineLevel="1" x14ac:dyDescent="0.25">
      <c r="A56" s="23" t="s">
        <v>565</v>
      </c>
      <c r="B56" s="12" t="s">
        <v>563</v>
      </c>
      <c r="AQ56" s="5">
        <v>10.88</v>
      </c>
      <c r="AR56" s="5">
        <v>10.46</v>
      </c>
      <c r="AS56" s="5">
        <v>10.51</v>
      </c>
      <c r="AT56" s="5">
        <v>9.85</v>
      </c>
      <c r="AU56" s="5">
        <v>8.48</v>
      </c>
      <c r="AV56" s="5">
        <v>6.21</v>
      </c>
      <c r="AW56" s="5">
        <v>5.32</v>
      </c>
      <c r="AX56" s="5">
        <v>4.7</v>
      </c>
      <c r="AY56" s="5">
        <v>4.43</v>
      </c>
      <c r="AZ56" s="5">
        <v>4.8600000000000003</v>
      </c>
      <c r="BA56" s="5">
        <v>4.5599999999999996</v>
      </c>
      <c r="BB56" s="5">
        <v>4.43</v>
      </c>
    </row>
    <row r="57" spans="1:56" outlineLevel="1" x14ac:dyDescent="0.25">
      <c r="A57" s="26" t="s">
        <v>566</v>
      </c>
      <c r="B57" s="12" t="s">
        <v>563</v>
      </c>
      <c r="AQ57" s="5">
        <v>42.9</v>
      </c>
      <c r="AR57" s="5">
        <v>36.200000000000003</v>
      </c>
      <c r="AS57" s="5">
        <v>33.4</v>
      </c>
      <c r="AT57" s="5">
        <v>30.7</v>
      </c>
      <c r="AU57" s="5">
        <v>28.3</v>
      </c>
      <c r="AV57" s="5">
        <v>23.8</v>
      </c>
      <c r="AW57" s="5">
        <v>21.3</v>
      </c>
      <c r="AX57" s="5">
        <v>18.8</v>
      </c>
      <c r="AY57" s="5">
        <v>17.3</v>
      </c>
      <c r="AZ57" s="5">
        <v>16.2</v>
      </c>
      <c r="BA57" s="5">
        <v>16.600000000000001</v>
      </c>
      <c r="BB57" s="5">
        <v>16.3</v>
      </c>
    </row>
    <row r="58" spans="1:56" outlineLevel="1" x14ac:dyDescent="0.25"/>
    <row r="59" spans="1:56" outlineLevel="1" x14ac:dyDescent="0.25"/>
    <row r="60" spans="1:56" x14ac:dyDescent="0.25">
      <c r="A60" s="21" t="s">
        <v>567</v>
      </c>
    </row>
    <row r="61" spans="1:56" outlineLevel="1" x14ac:dyDescent="0.25">
      <c r="A61" s="23" t="s">
        <v>76</v>
      </c>
      <c r="B61" s="5" t="s">
        <v>806</v>
      </c>
      <c r="AN61" s="11">
        <v>98.91</v>
      </c>
      <c r="AO61" s="11">
        <v>101.25749999999999</v>
      </c>
      <c r="AP61" s="11">
        <v>95.952500000000001</v>
      </c>
      <c r="AQ61" s="11">
        <v>93.66</v>
      </c>
      <c r="AR61" s="11">
        <v>90.447500000000005</v>
      </c>
      <c r="AS61" s="11">
        <v>87.097499999999997</v>
      </c>
      <c r="AT61" s="11">
        <v>84.87</v>
      </c>
      <c r="AU61" s="11">
        <v>88.427499999999995</v>
      </c>
      <c r="AV61" s="11">
        <v>100</v>
      </c>
      <c r="AW61" s="11">
        <v>113.3775</v>
      </c>
      <c r="AX61" s="11">
        <v>127.24</v>
      </c>
      <c r="AY61" s="11">
        <v>145.495</v>
      </c>
      <c r="AZ61" s="11">
        <v>170.16749999999999</v>
      </c>
      <c r="BA61" s="11">
        <v>178.57749999999999</v>
      </c>
      <c r="BB61" s="11">
        <v>208.03749999999999</v>
      </c>
      <c r="BC61" s="11">
        <v>254.51499999999999</v>
      </c>
      <c r="BD61" s="11">
        <v>268.8075</v>
      </c>
    </row>
    <row r="62" spans="1:56" outlineLevel="1" x14ac:dyDescent="0.25">
      <c r="A62" s="23" t="s">
        <v>81</v>
      </c>
      <c r="B62" s="5" t="s">
        <v>570</v>
      </c>
      <c r="AR62" s="17">
        <v>12372</v>
      </c>
      <c r="AS62" s="17">
        <v>12349</v>
      </c>
      <c r="AT62" s="17">
        <v>12612</v>
      </c>
      <c r="AU62" s="17">
        <v>12834</v>
      </c>
      <c r="AV62" s="17">
        <v>13162</v>
      </c>
      <c r="AW62" s="17">
        <v>13402</v>
      </c>
      <c r="AX62" s="17">
        <v>13935</v>
      </c>
      <c r="AY62" s="17">
        <v>14981</v>
      </c>
      <c r="AZ62" s="17">
        <v>15730</v>
      </c>
      <c r="BA62" s="17">
        <v>15761</v>
      </c>
      <c r="BB62" s="17">
        <v>17091</v>
      </c>
      <c r="BC62" s="17">
        <v>18691</v>
      </c>
    </row>
    <row r="63" spans="1:56" outlineLevel="1" x14ac:dyDescent="0.25">
      <c r="A63" s="23" t="s">
        <v>86</v>
      </c>
      <c r="B63" s="5" t="s">
        <v>85</v>
      </c>
      <c r="AB63" s="11">
        <v>16319</v>
      </c>
      <c r="AC63" s="11">
        <v>16325.148709999999</v>
      </c>
      <c r="AD63" s="11">
        <v>16727.999179999999</v>
      </c>
      <c r="AE63" s="11">
        <v>17103.687709999998</v>
      </c>
      <c r="AF63" s="11">
        <v>17177.95276</v>
      </c>
      <c r="AG63" s="11">
        <v>17968.894</v>
      </c>
      <c r="AH63" s="11">
        <v>19334.73875</v>
      </c>
      <c r="AI63" s="11">
        <v>20301.143390000001</v>
      </c>
      <c r="AJ63" s="11">
        <v>21926.513180000002</v>
      </c>
      <c r="AK63" s="11">
        <v>23457.654279999999</v>
      </c>
      <c r="AL63" s="11">
        <v>24491.944820000001</v>
      </c>
      <c r="AM63" s="11">
        <v>24969</v>
      </c>
      <c r="AN63" s="11">
        <v>24783</v>
      </c>
      <c r="AO63" s="11">
        <v>25128</v>
      </c>
      <c r="AP63" s="11">
        <v>23692</v>
      </c>
      <c r="AQ63" s="11">
        <v>24005</v>
      </c>
      <c r="AR63" s="11">
        <v>24316</v>
      </c>
      <c r="AS63" s="11">
        <v>23506</v>
      </c>
      <c r="AT63" s="11">
        <v>23266</v>
      </c>
      <c r="AU63" s="11">
        <v>22961</v>
      </c>
      <c r="AV63" s="11">
        <v>23140</v>
      </c>
      <c r="AW63" s="11">
        <v>23349</v>
      </c>
      <c r="AX63" s="11">
        <v>25038</v>
      </c>
      <c r="AY63" s="11">
        <v>26265</v>
      </c>
      <c r="AZ63" s="11">
        <v>27140</v>
      </c>
      <c r="BA63" s="11">
        <v>27588</v>
      </c>
      <c r="BB63" s="11">
        <v>28462.423409999999</v>
      </c>
      <c r="BC63" s="11">
        <v>28474.643240000001</v>
      </c>
    </row>
    <row r="64" spans="1:56" outlineLevel="1" x14ac:dyDescent="0.25">
      <c r="A64" s="23" t="s">
        <v>90</v>
      </c>
      <c r="B64" s="5" t="s">
        <v>572</v>
      </c>
      <c r="AN64" s="5">
        <v>132.3443868</v>
      </c>
      <c r="AO64" s="5">
        <v>130.89975200000001</v>
      </c>
      <c r="AP64" s="5">
        <v>124.20213320000001</v>
      </c>
      <c r="AQ64" s="5">
        <v>117.7270803</v>
      </c>
      <c r="AR64" s="5">
        <v>105.5356743</v>
      </c>
      <c r="AS64" s="5">
        <v>99.098786180000005</v>
      </c>
      <c r="AT64" s="5">
        <v>92.909076159999998</v>
      </c>
      <c r="AU64" s="5">
        <v>92.381415939999997</v>
      </c>
      <c r="AV64" s="5">
        <v>100</v>
      </c>
      <c r="AW64" s="5">
        <v>107.34775569999999</v>
      </c>
      <c r="AX64" s="5">
        <v>109.51520240000001</v>
      </c>
      <c r="AY64" s="5">
        <v>111.6208963</v>
      </c>
      <c r="AZ64" s="5">
        <v>119.1397056</v>
      </c>
      <c r="BA64" s="5">
        <v>121.6398815</v>
      </c>
      <c r="BB64" s="5">
        <v>123.83582010000001</v>
      </c>
      <c r="BC64" s="5">
        <v>128.42071970000001</v>
      </c>
      <c r="BD64" s="5">
        <v>116.19516900000001</v>
      </c>
    </row>
    <row r="65" spans="1:56" outlineLevel="1" x14ac:dyDescent="0.25">
      <c r="A65" s="23" t="s">
        <v>94</v>
      </c>
      <c r="B65" s="5" t="s">
        <v>95</v>
      </c>
      <c r="AN65" s="5">
        <v>100.6961546</v>
      </c>
      <c r="AO65" s="5">
        <v>105.98704650000001</v>
      </c>
      <c r="AP65" s="5">
        <v>113.15085190000001</v>
      </c>
      <c r="AQ65" s="5">
        <v>113.7448335</v>
      </c>
      <c r="AR65" s="5">
        <v>107.5292117</v>
      </c>
      <c r="AS65" s="5">
        <v>108.87424729999999</v>
      </c>
      <c r="AT65" s="5">
        <v>106.9105782</v>
      </c>
      <c r="AU65" s="5">
        <v>102.34543600000001</v>
      </c>
      <c r="AV65" s="5">
        <v>100</v>
      </c>
      <c r="AW65" s="5">
        <v>99.605761939999994</v>
      </c>
      <c r="AX65" s="5">
        <v>93.315004149999993</v>
      </c>
      <c r="AY65" s="5">
        <v>87.388050820000004</v>
      </c>
      <c r="AZ65" s="5">
        <v>87.200401209999995</v>
      </c>
      <c r="BA65" s="5">
        <v>88.454692780000002</v>
      </c>
      <c r="BB65" s="5">
        <v>78.823006059999997</v>
      </c>
      <c r="BC65" s="5">
        <v>73.801590939999997</v>
      </c>
      <c r="BD65" s="5">
        <v>71.884292680000001</v>
      </c>
    </row>
    <row r="66" spans="1:56" outlineLevel="1" x14ac:dyDescent="0.25"/>
    <row r="67" spans="1:56" outlineLevel="1" x14ac:dyDescent="0.25"/>
    <row r="68" spans="1:56" x14ac:dyDescent="0.25">
      <c r="A68" s="21" t="s">
        <v>574</v>
      </c>
    </row>
    <row r="69" spans="1:56" outlineLevel="1" x14ac:dyDescent="0.25">
      <c r="A69" s="23" t="s">
        <v>575</v>
      </c>
      <c r="C69" s="5">
        <v>89980</v>
      </c>
      <c r="D69" s="5">
        <v>89970</v>
      </c>
      <c r="E69" s="5">
        <v>89970</v>
      </c>
      <c r="F69" s="5">
        <v>89970</v>
      </c>
      <c r="G69" s="5">
        <v>89970</v>
      </c>
      <c r="H69" s="5">
        <v>89970</v>
      </c>
      <c r="I69" s="5">
        <v>89950</v>
      </c>
      <c r="J69" s="5">
        <v>89960</v>
      </c>
      <c r="K69" s="5">
        <v>89970</v>
      </c>
      <c r="L69" s="5">
        <v>89920</v>
      </c>
      <c r="M69" s="5">
        <v>89910</v>
      </c>
      <c r="N69" s="5">
        <v>89900</v>
      </c>
      <c r="O69" s="5">
        <v>89890</v>
      </c>
      <c r="P69" s="5">
        <v>89880</v>
      </c>
      <c r="Q69" s="5">
        <v>89880</v>
      </c>
      <c r="R69" s="5">
        <v>89880</v>
      </c>
      <c r="S69" s="5">
        <v>89880</v>
      </c>
      <c r="T69" s="5">
        <v>89880</v>
      </c>
      <c r="U69" s="5">
        <v>89870</v>
      </c>
      <c r="V69" s="5">
        <v>89870</v>
      </c>
      <c r="W69" s="5">
        <v>89870</v>
      </c>
      <c r="X69" s="5">
        <v>89870</v>
      </c>
      <c r="Y69" s="5">
        <v>89870</v>
      </c>
      <c r="Z69" s="5">
        <v>89860</v>
      </c>
      <c r="AA69" s="5">
        <v>89860</v>
      </c>
      <c r="AB69" s="5">
        <v>89860</v>
      </c>
      <c r="AC69" s="5">
        <v>89860</v>
      </c>
      <c r="AD69" s="5">
        <v>89800</v>
      </c>
      <c r="AE69" s="5">
        <v>89800</v>
      </c>
      <c r="AF69" s="5">
        <v>89800</v>
      </c>
      <c r="AG69" s="5">
        <v>89620</v>
      </c>
      <c r="AH69" s="5">
        <v>89620</v>
      </c>
      <c r="AI69" s="5">
        <v>89620</v>
      </c>
      <c r="AJ69" s="5">
        <v>89620</v>
      </c>
      <c r="AK69" s="5">
        <v>89620</v>
      </c>
      <c r="AL69" s="5">
        <v>89610</v>
      </c>
      <c r="AM69" s="5">
        <v>89610</v>
      </c>
      <c r="AN69" s="5">
        <v>89610</v>
      </c>
      <c r="AO69" s="5">
        <v>89610</v>
      </c>
      <c r="AP69" s="5">
        <v>90530</v>
      </c>
      <c r="AQ69" s="5">
        <v>90530</v>
      </c>
      <c r="AR69" s="5">
        <v>90530</v>
      </c>
      <c r="AS69" s="5">
        <v>90530</v>
      </c>
      <c r="AT69" s="5">
        <v>90530</v>
      </c>
      <c r="AU69" s="5">
        <v>91260</v>
      </c>
      <c r="AV69" s="5">
        <v>91260</v>
      </c>
      <c r="AW69" s="5">
        <v>91260</v>
      </c>
      <c r="AX69" s="5">
        <v>91260</v>
      </c>
      <c r="AY69" s="5">
        <v>91260</v>
      </c>
      <c r="AZ69" s="5">
        <v>91260</v>
      </c>
      <c r="BA69" s="5">
        <v>91260</v>
      </c>
      <c r="BB69" s="5">
        <v>91260</v>
      </c>
      <c r="BC69" s="5" t="s">
        <v>188</v>
      </c>
      <c r="BD69" s="5" t="s">
        <v>188</v>
      </c>
    </row>
    <row r="70" spans="1:56" outlineLevel="1" x14ac:dyDescent="0.25">
      <c r="A70" s="23" t="s">
        <v>577</v>
      </c>
      <c r="C70" s="5">
        <v>143</v>
      </c>
      <c r="D70" s="5">
        <v>143</v>
      </c>
      <c r="E70" s="5">
        <v>143</v>
      </c>
      <c r="F70" s="5">
        <v>143</v>
      </c>
      <c r="G70" s="5">
        <v>143</v>
      </c>
      <c r="H70" s="5">
        <v>143</v>
      </c>
      <c r="I70" s="5">
        <v>143</v>
      </c>
      <c r="J70" s="5">
        <v>143</v>
      </c>
      <c r="K70" s="5">
        <v>143</v>
      </c>
      <c r="L70" s="5">
        <v>143</v>
      </c>
      <c r="M70" s="5">
        <v>143</v>
      </c>
      <c r="N70" s="5">
        <v>143</v>
      </c>
      <c r="O70" s="5">
        <v>143</v>
      </c>
      <c r="P70" s="5">
        <v>143</v>
      </c>
      <c r="Q70" s="5">
        <v>143</v>
      </c>
      <c r="R70" s="5">
        <v>143</v>
      </c>
      <c r="S70" s="5">
        <v>143</v>
      </c>
      <c r="T70" s="5">
        <v>143</v>
      </c>
      <c r="U70" s="5">
        <v>143</v>
      </c>
      <c r="V70" s="5">
        <v>143</v>
      </c>
      <c r="W70" s="5">
        <v>143</v>
      </c>
      <c r="X70" s="5">
        <v>143</v>
      </c>
      <c r="Y70" s="5">
        <v>143</v>
      </c>
      <c r="Z70" s="5">
        <v>143</v>
      </c>
      <c r="AA70" s="5">
        <v>143</v>
      </c>
      <c r="AB70" s="5">
        <v>143</v>
      </c>
      <c r="AC70" s="5">
        <v>143</v>
      </c>
      <c r="AD70" s="5">
        <v>143</v>
      </c>
      <c r="AE70" s="5">
        <v>143</v>
      </c>
      <c r="AF70" s="5">
        <v>143</v>
      </c>
      <c r="AG70" s="5">
        <v>143</v>
      </c>
      <c r="AH70" s="5">
        <v>143</v>
      </c>
      <c r="AI70" s="5">
        <v>143</v>
      </c>
      <c r="AJ70" s="5">
        <v>143</v>
      </c>
      <c r="AK70" s="5">
        <v>143</v>
      </c>
      <c r="AL70" s="5">
        <v>143</v>
      </c>
      <c r="AM70" s="5">
        <v>143</v>
      </c>
      <c r="AN70" s="5">
        <v>143</v>
      </c>
      <c r="AO70" s="5">
        <v>143</v>
      </c>
      <c r="AP70" s="5">
        <v>143</v>
      </c>
      <c r="AQ70" s="5">
        <v>143</v>
      </c>
      <c r="AR70" s="5">
        <v>143</v>
      </c>
      <c r="AS70" s="5">
        <v>143</v>
      </c>
      <c r="AT70" s="5">
        <v>143</v>
      </c>
      <c r="AU70" s="5">
        <v>143</v>
      </c>
      <c r="AV70" s="5">
        <v>143</v>
      </c>
      <c r="AW70" s="5">
        <v>143</v>
      </c>
      <c r="AX70" s="5">
        <v>143</v>
      </c>
      <c r="AY70" s="5">
        <v>143</v>
      </c>
      <c r="AZ70" s="5">
        <v>143</v>
      </c>
      <c r="BA70" s="5">
        <v>143</v>
      </c>
      <c r="BB70" s="5">
        <v>143</v>
      </c>
      <c r="BC70" s="5">
        <v>143</v>
      </c>
      <c r="BD70" s="5">
        <v>143</v>
      </c>
    </row>
    <row r="71" spans="1:56" outlineLevel="1" x14ac:dyDescent="0.25">
      <c r="A71" s="23" t="s">
        <v>579</v>
      </c>
      <c r="C71" s="5">
        <v>20.02</v>
      </c>
      <c r="D71" s="5">
        <v>20.56</v>
      </c>
      <c r="E71" s="5">
        <v>20.36</v>
      </c>
      <c r="F71" s="5">
        <v>20.11</v>
      </c>
      <c r="G71" s="5">
        <v>19.61</v>
      </c>
      <c r="H71" s="5">
        <v>19.98</v>
      </c>
      <c r="I71" s="5">
        <v>19.62</v>
      </c>
      <c r="J71" s="5">
        <v>19.760000000000002</v>
      </c>
      <c r="K71" s="5">
        <v>18.46</v>
      </c>
      <c r="L71" s="5">
        <v>19.78</v>
      </c>
      <c r="M71" s="5">
        <v>19.05</v>
      </c>
      <c r="N71" s="5">
        <v>20.239999999999998</v>
      </c>
      <c r="O71" s="5">
        <v>20.46</v>
      </c>
      <c r="P71" s="5">
        <v>21</v>
      </c>
      <c r="Q71" s="5">
        <v>18.91</v>
      </c>
      <c r="R71" s="5">
        <v>19.45</v>
      </c>
      <c r="S71" s="5">
        <v>20.34</v>
      </c>
      <c r="T71" s="5">
        <v>20.3</v>
      </c>
      <c r="U71" s="5">
        <v>20.7</v>
      </c>
      <c r="V71" s="5">
        <v>19.760000000000002</v>
      </c>
      <c r="W71" s="5">
        <v>20.28</v>
      </c>
      <c r="X71" s="5">
        <v>20.54</v>
      </c>
      <c r="Y71" s="5">
        <v>22.46</v>
      </c>
      <c r="Z71" s="5">
        <v>20.63</v>
      </c>
      <c r="AA71" s="5">
        <v>22.1</v>
      </c>
      <c r="AB71" s="5">
        <v>21.03</v>
      </c>
      <c r="AC71" s="5">
        <v>19.91</v>
      </c>
      <c r="AD71" s="5">
        <v>20.05</v>
      </c>
      <c r="AE71" s="5">
        <v>20.86</v>
      </c>
      <c r="AF71" s="5">
        <v>20.58</v>
      </c>
      <c r="AG71" s="5">
        <v>21.49</v>
      </c>
      <c r="AH71" s="5">
        <v>20.65</v>
      </c>
      <c r="AI71" s="5">
        <v>21.85</v>
      </c>
      <c r="AJ71" s="5">
        <v>22.95</v>
      </c>
      <c r="AK71" s="5">
        <v>20.39</v>
      </c>
      <c r="AL71" s="5">
        <v>19.97</v>
      </c>
      <c r="AM71" s="5">
        <v>20.76</v>
      </c>
      <c r="AN71" s="5">
        <v>22.6</v>
      </c>
      <c r="AO71" s="5">
        <v>21.28</v>
      </c>
      <c r="AP71" s="5">
        <v>21.44</v>
      </c>
      <c r="AQ71" s="5">
        <v>21.19</v>
      </c>
      <c r="AR71" s="5">
        <v>21.36</v>
      </c>
      <c r="AS71" s="5">
        <v>22.88</v>
      </c>
      <c r="AT71" s="5">
        <v>21.83</v>
      </c>
      <c r="AU71" s="5">
        <v>20.74</v>
      </c>
      <c r="AV71" s="5">
        <v>22.75</v>
      </c>
      <c r="AW71" s="5">
        <v>21.35</v>
      </c>
      <c r="AX71" s="5">
        <v>22.53</v>
      </c>
      <c r="AY71" s="5">
        <v>22.37</v>
      </c>
      <c r="AZ71" s="5">
        <v>22.84</v>
      </c>
      <c r="BA71" s="5">
        <v>21.51</v>
      </c>
      <c r="BB71" s="5">
        <v>22.65</v>
      </c>
      <c r="BC71" s="5">
        <v>23.39</v>
      </c>
      <c r="BD71" s="5">
        <v>22.23</v>
      </c>
    </row>
    <row r="72" spans="1:56" outlineLevel="1" x14ac:dyDescent="0.25">
      <c r="A72" s="23" t="s">
        <v>581</v>
      </c>
      <c r="C72" s="5">
        <v>-0.01</v>
      </c>
      <c r="D72" s="5">
        <v>1.23</v>
      </c>
      <c r="E72" s="5">
        <v>1.24</v>
      </c>
      <c r="F72" s="5">
        <v>0.85</v>
      </c>
      <c r="G72" s="5">
        <v>3.25</v>
      </c>
      <c r="H72" s="5">
        <v>1.39</v>
      </c>
      <c r="I72" s="5">
        <v>0.04</v>
      </c>
      <c r="J72" s="5">
        <v>0.86</v>
      </c>
      <c r="K72" s="5">
        <v>0.56000000000000005</v>
      </c>
      <c r="L72" s="5">
        <v>0.95</v>
      </c>
      <c r="M72" s="5">
        <v>-0.89</v>
      </c>
      <c r="N72" s="5">
        <v>-0.55000000000000004</v>
      </c>
      <c r="O72" s="5">
        <v>-0.61</v>
      </c>
      <c r="P72" s="5">
        <v>1.0900000000000001</v>
      </c>
      <c r="Q72" s="5">
        <v>0.26</v>
      </c>
      <c r="R72" s="5">
        <v>-2.4300000000000002</v>
      </c>
      <c r="S72" s="5">
        <v>-1.35</v>
      </c>
      <c r="T72" s="5">
        <v>-1.1499999999999999</v>
      </c>
      <c r="U72" s="5">
        <v>2.5299999999999998</v>
      </c>
      <c r="V72" s="5">
        <v>1.61</v>
      </c>
      <c r="W72" s="5">
        <v>1.86</v>
      </c>
      <c r="X72" s="5">
        <v>-1.62</v>
      </c>
      <c r="Y72" s="5">
        <v>0.9</v>
      </c>
      <c r="Z72" s="5">
        <v>0.16</v>
      </c>
      <c r="AA72" s="5">
        <v>2.1800000000000002</v>
      </c>
      <c r="AB72" s="5">
        <v>1.7</v>
      </c>
      <c r="AC72" s="5">
        <v>-2.3199999999999998</v>
      </c>
      <c r="AD72" s="5">
        <v>0.69</v>
      </c>
      <c r="AE72" s="5">
        <v>1.1399999999999999</v>
      </c>
      <c r="AF72" s="5">
        <v>0.08</v>
      </c>
      <c r="AG72" s="5">
        <v>1.23</v>
      </c>
      <c r="AH72" s="5">
        <v>-7.0000000000000007E-2</v>
      </c>
      <c r="AI72" s="5">
        <v>1.41</v>
      </c>
      <c r="AJ72" s="5">
        <v>-2.0099999999999998</v>
      </c>
      <c r="AK72" s="5">
        <v>0.3</v>
      </c>
      <c r="AL72" s="5">
        <v>-0.61</v>
      </c>
      <c r="AM72" s="5">
        <v>-0.21</v>
      </c>
      <c r="AN72" s="5">
        <v>3.1</v>
      </c>
      <c r="AO72" s="5">
        <v>2.76</v>
      </c>
      <c r="AP72" s="5">
        <v>0.62</v>
      </c>
      <c r="AQ72" s="5">
        <v>-0.56000000000000005</v>
      </c>
      <c r="AR72" s="5">
        <v>0.81</v>
      </c>
      <c r="AS72" s="5">
        <v>-0.8</v>
      </c>
      <c r="AT72" s="5">
        <v>1.51</v>
      </c>
      <c r="AU72" s="5">
        <v>3.63</v>
      </c>
      <c r="AV72" s="5">
        <v>2.44</v>
      </c>
      <c r="AW72" s="5">
        <v>1.57</v>
      </c>
      <c r="AX72" s="5">
        <v>0.11</v>
      </c>
      <c r="AY72" s="5">
        <v>1.58</v>
      </c>
      <c r="AZ72" s="5">
        <v>2.38</v>
      </c>
      <c r="BA72" s="5">
        <v>3.07</v>
      </c>
      <c r="BB72" s="5">
        <v>2.25</v>
      </c>
      <c r="BC72" s="5">
        <v>2.98</v>
      </c>
      <c r="BD72" s="5">
        <v>3.49</v>
      </c>
    </row>
    <row r="73" spans="1:56" outlineLevel="1" x14ac:dyDescent="0.25">
      <c r="A73" s="23" t="s">
        <v>582</v>
      </c>
      <c r="C73" s="5">
        <f t="shared" ref="C73:AH73" si="0">C93/C69</f>
        <v>114.89119804400978</v>
      </c>
      <c r="D73" s="5">
        <f t="shared" si="0"/>
        <v>115.23326664443704</v>
      </c>
      <c r="E73" s="5">
        <f t="shared" si="0"/>
        <v>115.57729243081027</v>
      </c>
      <c r="F73" s="5">
        <f t="shared" si="0"/>
        <v>115.95037234633767</v>
      </c>
      <c r="G73" s="5">
        <f t="shared" si="0"/>
        <v>116.46904523730132</v>
      </c>
      <c r="H73" s="5">
        <f t="shared" si="0"/>
        <v>117.15599644325886</v>
      </c>
      <c r="I73" s="5">
        <f t="shared" si="0"/>
        <v>117.82853807670928</v>
      </c>
      <c r="J73" s="5">
        <f t="shared" si="0"/>
        <v>118.36406180524678</v>
      </c>
      <c r="K73" s="5">
        <f t="shared" si="0"/>
        <v>118.75983105479604</v>
      </c>
      <c r="L73" s="5">
        <f t="shared" si="0"/>
        <v>119.04083629893239</v>
      </c>
      <c r="M73" s="5">
        <f t="shared" si="0"/>
        <v>119.1315982649316</v>
      </c>
      <c r="N73" s="5">
        <f t="shared" si="0"/>
        <v>119.1529254727475</v>
      </c>
      <c r="O73" s="5">
        <f t="shared" si="0"/>
        <v>119.09595060629658</v>
      </c>
      <c r="P73" s="5">
        <f t="shared" si="0"/>
        <v>118.9303849577214</v>
      </c>
      <c r="Q73" s="5">
        <f t="shared" si="0"/>
        <v>118.69264574988874</v>
      </c>
      <c r="R73" s="5">
        <f t="shared" si="0"/>
        <v>118.47700267022697</v>
      </c>
      <c r="S73" s="5">
        <f t="shared" si="0"/>
        <v>118.27507788161994</v>
      </c>
      <c r="T73" s="5">
        <f t="shared" si="0"/>
        <v>118.07678015131286</v>
      </c>
      <c r="U73" s="5">
        <f t="shared" si="0"/>
        <v>117.90905752753979</v>
      </c>
      <c r="V73" s="5">
        <f t="shared" si="0"/>
        <v>116.63201290753311</v>
      </c>
      <c r="W73" s="5">
        <f t="shared" si="0"/>
        <v>115.43327027929232</v>
      </c>
      <c r="X73" s="5">
        <f t="shared" si="0"/>
        <v>115.42672749527095</v>
      </c>
      <c r="Y73" s="5">
        <f t="shared" si="0"/>
        <v>115.38156225659286</v>
      </c>
      <c r="Z73" s="5">
        <f t="shared" si="0"/>
        <v>115.26288671266414</v>
      </c>
      <c r="AA73" s="5">
        <f t="shared" si="0"/>
        <v>115.1052192299132</v>
      </c>
      <c r="AB73" s="5">
        <f t="shared" si="0"/>
        <v>114.94508123748052</v>
      </c>
      <c r="AC73" s="5">
        <f t="shared" si="0"/>
        <v>114.74780770086802</v>
      </c>
      <c r="AD73" s="5">
        <f t="shared" si="0"/>
        <v>114.59338530066815</v>
      </c>
      <c r="AE73" s="5">
        <f t="shared" si="0"/>
        <v>114.32706013363028</v>
      </c>
      <c r="AF73" s="5">
        <f t="shared" si="0"/>
        <v>114.00367483296213</v>
      </c>
      <c r="AG73" s="5">
        <f t="shared" si="0"/>
        <v>113.93629770140593</v>
      </c>
      <c r="AH73" s="5">
        <f t="shared" si="0"/>
        <v>113.67525106003124</v>
      </c>
      <c r="AI73" s="5">
        <f t="shared" ref="AI73:BB73" si="1">AI93/AI69</f>
        <v>113.35201963847355</v>
      </c>
      <c r="AJ73" s="5">
        <f t="shared" si="1"/>
        <v>113.02780629323811</v>
      </c>
      <c r="AK73" s="5">
        <f t="shared" si="1"/>
        <v>112.7777951350145</v>
      </c>
      <c r="AL73" s="5">
        <f t="shared" si="1"/>
        <v>112.56628724472715</v>
      </c>
      <c r="AM73" s="5">
        <f t="shared" si="1"/>
        <v>112.39113938176543</v>
      </c>
      <c r="AN73" s="5">
        <f t="shared" si="1"/>
        <v>112.21716326302868</v>
      </c>
      <c r="AO73" s="5">
        <f t="shared" si="1"/>
        <v>112.02084588773575</v>
      </c>
      <c r="AP73" s="5">
        <f t="shared" si="1"/>
        <v>110.71081409477522</v>
      </c>
      <c r="AQ73" s="5">
        <f t="shared" si="1"/>
        <v>110.46087484811665</v>
      </c>
      <c r="AR73" s="5">
        <f t="shared" si="1"/>
        <v>110.14831547553297</v>
      </c>
      <c r="AS73" s="5">
        <f t="shared" si="1"/>
        <v>109.58093449685187</v>
      </c>
      <c r="AT73" s="5">
        <f t="shared" si="1"/>
        <v>109.27959792334033</v>
      </c>
      <c r="AU73" s="5">
        <f t="shared" si="1"/>
        <v>108.11382862152092</v>
      </c>
      <c r="AV73" s="5">
        <f t="shared" si="1"/>
        <v>107.85698005698006</v>
      </c>
      <c r="AW73" s="5">
        <f t="shared" si="1"/>
        <v>107.53915187376725</v>
      </c>
      <c r="AX73" s="5">
        <f t="shared" si="1"/>
        <v>107.25362699978085</v>
      </c>
      <c r="AY73" s="5">
        <f t="shared" si="1"/>
        <v>107.11772956388342</v>
      </c>
      <c r="AZ73" s="5">
        <f t="shared" si="1"/>
        <v>107.06926364234056</v>
      </c>
      <c r="BA73" s="5">
        <f t="shared" si="1"/>
        <v>106.83923953539338</v>
      </c>
      <c r="BB73" s="5">
        <f t="shared" si="1"/>
        <v>106.39810431733508</v>
      </c>
      <c r="BC73" s="5" t="s">
        <v>188</v>
      </c>
      <c r="BD73" s="5" t="s">
        <v>188</v>
      </c>
    </row>
    <row r="74" spans="1:56" outlineLevel="1" x14ac:dyDescent="0.25">
      <c r="A74" s="23" t="s">
        <v>584</v>
      </c>
      <c r="C74" s="5">
        <v>589</v>
      </c>
      <c r="D74" s="5">
        <v>589</v>
      </c>
      <c r="E74" s="5">
        <v>589</v>
      </c>
      <c r="F74" s="5">
        <v>589</v>
      </c>
      <c r="G74" s="5">
        <v>589</v>
      </c>
      <c r="H74" s="5">
        <v>589</v>
      </c>
      <c r="I74" s="5">
        <v>589</v>
      </c>
      <c r="J74" s="5">
        <v>589</v>
      </c>
      <c r="K74" s="5">
        <v>589</v>
      </c>
      <c r="L74" s="5">
        <v>589</v>
      </c>
      <c r="M74" s="5">
        <v>589</v>
      </c>
      <c r="N74" s="5">
        <v>589</v>
      </c>
      <c r="O74" s="5">
        <v>589</v>
      </c>
      <c r="P74" s="5">
        <v>589</v>
      </c>
      <c r="Q74" s="5">
        <v>589</v>
      </c>
      <c r="R74" s="5">
        <v>589</v>
      </c>
      <c r="S74" s="5">
        <v>589</v>
      </c>
      <c r="T74" s="5">
        <v>589</v>
      </c>
      <c r="U74" s="5">
        <v>589</v>
      </c>
      <c r="V74" s="5">
        <v>589</v>
      </c>
      <c r="W74" s="5">
        <v>589</v>
      </c>
      <c r="X74" s="5">
        <v>589</v>
      </c>
      <c r="Y74" s="5">
        <v>589</v>
      </c>
      <c r="Z74" s="5">
        <v>589</v>
      </c>
      <c r="AA74" s="5">
        <v>589</v>
      </c>
      <c r="AB74" s="5">
        <v>589</v>
      </c>
      <c r="AC74" s="5">
        <v>589</v>
      </c>
      <c r="AD74" s="5">
        <v>589</v>
      </c>
      <c r="AE74" s="5">
        <v>589</v>
      </c>
      <c r="AF74" s="5">
        <v>589</v>
      </c>
      <c r="AG74" s="5">
        <v>589</v>
      </c>
      <c r="AH74" s="5">
        <v>589</v>
      </c>
      <c r="AI74" s="5">
        <v>589</v>
      </c>
      <c r="AJ74" s="5">
        <v>589</v>
      </c>
      <c r="AK74" s="5">
        <v>589</v>
      </c>
      <c r="AL74" s="5">
        <v>589</v>
      </c>
      <c r="AM74" s="5">
        <v>589</v>
      </c>
      <c r="AN74" s="5">
        <v>589</v>
      </c>
      <c r="AO74" s="5">
        <v>589</v>
      </c>
      <c r="AP74" s="5">
        <v>589</v>
      </c>
      <c r="AQ74" s="5">
        <v>589</v>
      </c>
      <c r="AR74" s="5">
        <v>589</v>
      </c>
      <c r="AS74" s="5">
        <v>589</v>
      </c>
      <c r="AT74" s="5">
        <v>589</v>
      </c>
      <c r="AU74" s="5">
        <v>589</v>
      </c>
      <c r="AV74" s="5">
        <v>589</v>
      </c>
      <c r="AW74" s="5">
        <v>589</v>
      </c>
      <c r="AX74" s="5">
        <v>589</v>
      </c>
      <c r="AY74" s="5">
        <v>589</v>
      </c>
      <c r="AZ74" s="5">
        <v>589</v>
      </c>
      <c r="BA74" s="5">
        <v>589</v>
      </c>
      <c r="BB74" s="5" t="s">
        <v>188</v>
      </c>
      <c r="BC74" s="5" t="s">
        <v>188</v>
      </c>
      <c r="BD74" s="5" t="s">
        <v>188</v>
      </c>
    </row>
    <row r="75" spans="1:56" outlineLevel="1" x14ac:dyDescent="0.25">
      <c r="A75" s="23" t="s">
        <v>586</v>
      </c>
      <c r="C75" s="5" t="s">
        <v>188</v>
      </c>
      <c r="D75" s="5" t="s">
        <v>188</v>
      </c>
      <c r="E75" s="5" t="s">
        <v>188</v>
      </c>
      <c r="F75" s="5" t="s">
        <v>188</v>
      </c>
      <c r="G75" s="5" t="s">
        <v>188</v>
      </c>
      <c r="H75" s="5" t="s">
        <v>188</v>
      </c>
      <c r="I75" s="5" t="s">
        <v>188</v>
      </c>
      <c r="J75" s="5" t="s">
        <v>188</v>
      </c>
      <c r="K75" s="5" t="s">
        <v>188</v>
      </c>
      <c r="L75" s="5" t="s">
        <v>188</v>
      </c>
      <c r="M75" s="5" t="s">
        <v>188</v>
      </c>
      <c r="N75" s="5" t="s">
        <v>188</v>
      </c>
      <c r="O75" s="5" t="s">
        <v>188</v>
      </c>
      <c r="P75" s="5" t="s">
        <v>188</v>
      </c>
      <c r="Q75" s="5" t="s">
        <v>188</v>
      </c>
      <c r="R75" s="5" t="s">
        <v>188</v>
      </c>
      <c r="S75" s="5" t="s">
        <v>188</v>
      </c>
      <c r="T75" s="5" t="s">
        <v>188</v>
      </c>
      <c r="U75" s="5" t="s">
        <v>188</v>
      </c>
      <c r="V75" s="5" t="s">
        <v>188</v>
      </c>
      <c r="W75" s="5">
        <v>25.6</v>
      </c>
      <c r="X75" s="5" t="s">
        <v>188</v>
      </c>
      <c r="Y75" s="5" t="s">
        <v>188</v>
      </c>
      <c r="Z75" s="5" t="s">
        <v>188</v>
      </c>
      <c r="AA75" s="5" t="s">
        <v>188</v>
      </c>
      <c r="AB75" s="5">
        <v>25.1</v>
      </c>
      <c r="AC75" s="5" t="s">
        <v>188</v>
      </c>
      <c r="AD75" s="5" t="s">
        <v>188</v>
      </c>
      <c r="AE75" s="5" t="s">
        <v>188</v>
      </c>
      <c r="AF75" s="5" t="s">
        <v>188</v>
      </c>
      <c r="AG75" s="5">
        <v>21.3</v>
      </c>
      <c r="AH75" s="5" t="s">
        <v>188</v>
      </c>
      <c r="AI75" s="5" t="s">
        <v>188</v>
      </c>
      <c r="AJ75" s="5" t="s">
        <v>188</v>
      </c>
      <c r="AK75" s="5" t="s">
        <v>188</v>
      </c>
      <c r="AL75" s="5">
        <v>20.3</v>
      </c>
      <c r="AM75" s="5" t="s">
        <v>188</v>
      </c>
      <c r="AN75" s="5" t="s">
        <v>188</v>
      </c>
      <c r="AO75" s="5" t="s">
        <v>188</v>
      </c>
      <c r="AP75" s="5" t="s">
        <v>188</v>
      </c>
      <c r="AQ75" s="5">
        <v>20</v>
      </c>
      <c r="AR75" s="5">
        <v>20.7</v>
      </c>
      <c r="AS75" s="5">
        <v>18.399999999999999</v>
      </c>
      <c r="AT75" s="5">
        <v>17.5</v>
      </c>
      <c r="AU75" s="5">
        <v>17.5</v>
      </c>
      <c r="AV75" s="5">
        <v>17.5</v>
      </c>
      <c r="AW75" s="5">
        <v>15.7</v>
      </c>
      <c r="AX75" s="5">
        <v>16.600000000000001</v>
      </c>
      <c r="AY75" s="5">
        <v>16.600000000000001</v>
      </c>
      <c r="AZ75" s="5">
        <v>16.5</v>
      </c>
      <c r="BA75" s="5" t="s">
        <v>188</v>
      </c>
      <c r="BB75" s="5" t="s">
        <v>188</v>
      </c>
      <c r="BC75" s="5" t="s">
        <v>188</v>
      </c>
      <c r="BD75" s="5" t="s">
        <v>188</v>
      </c>
    </row>
    <row r="76" spans="1:56" ht="15.75" outlineLevel="1" x14ac:dyDescent="0.25">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row>
    <row r="77" spans="1:56" outlineLevel="1" x14ac:dyDescent="0.25"/>
    <row r="78" spans="1:56" x14ac:dyDescent="0.25">
      <c r="A78" s="21" t="s">
        <v>600</v>
      </c>
    </row>
    <row r="79" spans="1:56" outlineLevel="1" x14ac:dyDescent="0.25">
      <c r="A79" s="23" t="s">
        <v>45</v>
      </c>
      <c r="C79" s="11"/>
      <c r="D79" s="11"/>
      <c r="E79" s="11"/>
      <c r="F79" s="11"/>
      <c r="G79" s="11"/>
      <c r="H79" s="11"/>
      <c r="I79" s="11"/>
      <c r="J79" s="11"/>
      <c r="K79" s="11"/>
      <c r="L79" s="11"/>
      <c r="M79" s="11"/>
      <c r="N79" s="11"/>
      <c r="O79" s="11"/>
      <c r="P79" s="11"/>
      <c r="Q79" s="11"/>
      <c r="R79" s="11"/>
      <c r="S79" s="11"/>
      <c r="T79" s="11"/>
      <c r="U79" s="11"/>
      <c r="V79" s="11"/>
      <c r="W79" s="11"/>
      <c r="X79" s="11">
        <v>8319.63148</v>
      </c>
      <c r="Y79" s="11">
        <v>8251.7192400000004</v>
      </c>
      <c r="Z79" s="11">
        <v>8408.23056</v>
      </c>
      <c r="AA79" s="11">
        <v>8852.9868900000001</v>
      </c>
      <c r="AB79" s="11">
        <v>9186.0375600000007</v>
      </c>
      <c r="AC79" s="11">
        <v>9349.0142699999997</v>
      </c>
      <c r="AD79" s="11">
        <v>9823.0252</v>
      </c>
      <c r="AE79" s="11">
        <v>10398.0296</v>
      </c>
      <c r="AF79" s="11">
        <v>10873.2461</v>
      </c>
      <c r="AG79" s="11">
        <v>11854.6859</v>
      </c>
      <c r="AH79" s="11">
        <v>13211.8269</v>
      </c>
      <c r="AI79" s="11">
        <v>14526.386</v>
      </c>
      <c r="AJ79" s="11">
        <v>15479.0952</v>
      </c>
      <c r="AK79" s="11">
        <v>16269.303099999999</v>
      </c>
      <c r="AL79" s="11">
        <v>17108.3465</v>
      </c>
      <c r="AM79" s="11">
        <v>18383.625899999999</v>
      </c>
      <c r="AN79" s="11">
        <v>19098.622599999999</v>
      </c>
      <c r="AO79" s="11">
        <v>20721.495299999999</v>
      </c>
      <c r="AP79" s="11">
        <v>20722.0717</v>
      </c>
      <c r="AQ79" s="11">
        <v>21738.896100000002</v>
      </c>
      <c r="AR79" s="11">
        <v>23029.453799999999</v>
      </c>
      <c r="AS79" s="11">
        <v>23267.4499</v>
      </c>
      <c r="AT79" s="11">
        <v>24547.986799999999</v>
      </c>
      <c r="AU79" s="11">
        <v>25691.522099999998</v>
      </c>
      <c r="AV79" s="11">
        <v>26798.856199999998</v>
      </c>
      <c r="AW79" s="11">
        <v>27941.926200000002</v>
      </c>
      <c r="AX79" s="11">
        <v>29496.1685</v>
      </c>
      <c r="AY79" s="11">
        <v>31908.852200000001</v>
      </c>
      <c r="AZ79" s="11">
        <v>35152.613799999999</v>
      </c>
      <c r="BA79" s="11">
        <v>35016.144800000002</v>
      </c>
      <c r="BB79" s="11">
        <v>38643.7621</v>
      </c>
      <c r="BC79" s="11">
        <v>43659.450799999999</v>
      </c>
    </row>
    <row r="80" spans="1:56" outlineLevel="1" x14ac:dyDescent="0.25">
      <c r="A80" s="23" t="s">
        <v>55</v>
      </c>
      <c r="C80" s="11"/>
      <c r="D80" s="11"/>
      <c r="E80" s="11"/>
      <c r="F80" s="11"/>
      <c r="G80" s="11"/>
      <c r="H80" s="11"/>
      <c r="I80" s="11"/>
      <c r="J80" s="11"/>
      <c r="K80" s="11"/>
      <c r="L80" s="11"/>
      <c r="M80" s="11"/>
      <c r="N80" s="11"/>
      <c r="O80" s="11"/>
      <c r="P80" s="11"/>
      <c r="Q80" s="11"/>
      <c r="R80" s="11"/>
      <c r="S80" s="11"/>
      <c r="T80" s="11"/>
      <c r="U80" s="11"/>
      <c r="V80" s="11"/>
      <c r="W80" s="11">
        <v>1.7</v>
      </c>
      <c r="X80" s="11">
        <v>8.5</v>
      </c>
      <c r="Y80" s="11">
        <v>9.9420000000000002</v>
      </c>
      <c r="Z80" s="11">
        <v>12.098000000000001</v>
      </c>
      <c r="AA80" s="11">
        <v>10.847</v>
      </c>
      <c r="AB80" s="11">
        <v>10.167999999999999</v>
      </c>
      <c r="AC80" s="11">
        <v>10.022</v>
      </c>
      <c r="AD80" s="11">
        <v>8.9909999999999997</v>
      </c>
      <c r="AE80" s="11">
        <v>8.9250000000000007</v>
      </c>
      <c r="AF80" s="11">
        <v>6.9290000000000003</v>
      </c>
      <c r="AG80" s="11">
        <v>6.5629999999999997</v>
      </c>
      <c r="AH80" s="11">
        <v>5.6710000000000003</v>
      </c>
      <c r="AI80" s="11">
        <v>5.6079999999999997</v>
      </c>
      <c r="AJ80" s="11">
        <v>5.79</v>
      </c>
      <c r="AK80" s="11">
        <v>5.8319999999999999</v>
      </c>
      <c r="AL80" s="11">
        <v>7.1890000000000001</v>
      </c>
      <c r="AM80" s="11">
        <v>7.4939999999999998</v>
      </c>
      <c r="AN80" s="11">
        <v>7.4059999999999997</v>
      </c>
      <c r="AO80" s="11">
        <v>7.8170000000000002</v>
      </c>
      <c r="AP80" s="11">
        <v>10.029999999999999</v>
      </c>
      <c r="AQ80" s="11">
        <v>11.172000000000001</v>
      </c>
      <c r="AR80" s="11">
        <v>11.029</v>
      </c>
      <c r="AS80" s="11">
        <v>11.003</v>
      </c>
      <c r="AT80" s="11">
        <v>10.177</v>
      </c>
      <c r="AU80" s="11">
        <v>7.7249999999999996</v>
      </c>
      <c r="AV80" s="11">
        <v>6.8129999999999997</v>
      </c>
      <c r="AW80" s="11">
        <v>5.1150000000000002</v>
      </c>
      <c r="AX80" s="11">
        <v>4.1559999999999997</v>
      </c>
      <c r="AY80" s="11">
        <v>3.7090000000000001</v>
      </c>
      <c r="AZ80" s="11">
        <v>3.419</v>
      </c>
      <c r="BA80" s="11">
        <v>4.25</v>
      </c>
      <c r="BB80" s="11">
        <v>4.0449999999999999</v>
      </c>
      <c r="BC80" s="11">
        <v>3.609</v>
      </c>
    </row>
    <row r="81" spans="1:57" outlineLevel="1" x14ac:dyDescent="0.25">
      <c r="A81" s="23" t="s">
        <v>58</v>
      </c>
      <c r="C81" s="11"/>
      <c r="D81" s="11"/>
      <c r="E81" s="11"/>
      <c r="F81" s="11"/>
      <c r="G81" s="11"/>
      <c r="H81" s="11"/>
      <c r="I81" s="11"/>
      <c r="J81" s="11"/>
      <c r="K81" s="11"/>
      <c r="L81" s="11"/>
      <c r="M81" s="11"/>
      <c r="N81" s="11"/>
      <c r="O81" s="11"/>
      <c r="P81" s="11"/>
      <c r="Q81" s="11"/>
      <c r="R81" s="11"/>
      <c r="S81" s="11"/>
      <c r="T81" s="11"/>
      <c r="U81" s="11"/>
      <c r="V81" s="11"/>
      <c r="W81" s="11"/>
      <c r="X81" s="11"/>
      <c r="Y81" s="11">
        <v>-3.06418035</v>
      </c>
      <c r="Z81" s="11">
        <v>-0.57610852000000001</v>
      </c>
      <c r="AA81" s="11">
        <v>2.9471545560000001</v>
      </c>
      <c r="AB81" s="11">
        <v>1.4895254760000001</v>
      </c>
      <c r="AC81" s="11">
        <v>8.2413297999999996E-2</v>
      </c>
      <c r="AD81" s="11">
        <v>3.143122194</v>
      </c>
      <c r="AE81" s="11">
        <v>3.9000045010000002</v>
      </c>
      <c r="AF81" s="11">
        <v>3.071026866</v>
      </c>
      <c r="AG81" s="11">
        <v>4.4791947319999998</v>
      </c>
      <c r="AH81" s="11">
        <v>4.0740880329999998</v>
      </c>
      <c r="AI81" s="11">
        <v>4.7412865460000004</v>
      </c>
      <c r="AJ81" s="11">
        <v>4.0742497459999996</v>
      </c>
      <c r="AK81" s="11">
        <v>5.0046206919999996</v>
      </c>
      <c r="AL81" s="11">
        <v>4.29427761</v>
      </c>
      <c r="AM81" s="11">
        <v>3.9460668800000001</v>
      </c>
      <c r="AN81" s="11">
        <v>0.27737277199999999</v>
      </c>
      <c r="AO81" s="11">
        <v>1.003943029</v>
      </c>
      <c r="AP81" s="11">
        <v>-6.5978672200000004</v>
      </c>
      <c r="AQ81" s="11">
        <v>1.076254043</v>
      </c>
      <c r="AR81" s="11">
        <v>1.8668374750000001</v>
      </c>
      <c r="AS81" s="11">
        <v>-1.2502260199999999</v>
      </c>
      <c r="AT81" s="11">
        <v>1.8025221010000001</v>
      </c>
      <c r="AU81" s="11">
        <v>4.2322098060000002</v>
      </c>
      <c r="AV81" s="11">
        <v>3.7073159790000001</v>
      </c>
      <c r="AW81" s="11">
        <v>2.2010018929999999</v>
      </c>
      <c r="AX81" s="11">
        <v>4.271976016</v>
      </c>
      <c r="AY81" s="11">
        <v>5.3623483619999996</v>
      </c>
      <c r="AZ81" s="11">
        <v>4.8642257349999998</v>
      </c>
      <c r="BA81" s="11">
        <v>-4.53555083</v>
      </c>
      <c r="BB81" s="11">
        <v>7.0857208460000001</v>
      </c>
      <c r="BC81" s="11">
        <v>4.5545566419999997</v>
      </c>
    </row>
    <row r="82" spans="1:57" outlineLevel="1" x14ac:dyDescent="0.25">
      <c r="A82" s="23" t="s">
        <v>60</v>
      </c>
      <c r="C82" s="11"/>
      <c r="D82" s="11"/>
      <c r="E82" s="11"/>
      <c r="F82" s="11">
        <v>3.38797814</v>
      </c>
      <c r="G82" s="11">
        <v>1.79704017</v>
      </c>
      <c r="H82" s="11">
        <v>3.8421599199999998</v>
      </c>
      <c r="I82" s="11">
        <v>5.2283983330000003</v>
      </c>
      <c r="J82" s="11">
        <v>3.9088956960000001</v>
      </c>
      <c r="K82" s="11">
        <v>4.6871427490000004</v>
      </c>
      <c r="L82" s="11">
        <v>8.9764123500000004</v>
      </c>
      <c r="M82" s="11">
        <v>9.2858574399999991</v>
      </c>
      <c r="N82" s="11">
        <v>4.6614139440000004</v>
      </c>
      <c r="O82" s="11">
        <v>6.8358050830000003</v>
      </c>
      <c r="P82" s="11">
        <v>7.279895733</v>
      </c>
      <c r="Q82" s="11">
        <v>8.4678548760000005</v>
      </c>
      <c r="R82" s="11">
        <v>6.9423450190000002</v>
      </c>
      <c r="S82" s="11">
        <v>5.2916617009999998</v>
      </c>
      <c r="T82" s="11">
        <v>8.6743141769999994</v>
      </c>
      <c r="U82" s="11">
        <v>15.723549070000001</v>
      </c>
      <c r="V82" s="11">
        <v>17.149152000000001</v>
      </c>
      <c r="W82" s="11">
        <v>28.369599650000001</v>
      </c>
      <c r="X82" s="11">
        <v>34.81754291</v>
      </c>
      <c r="Y82" s="11">
        <v>23.655720779999999</v>
      </c>
      <c r="Z82" s="11">
        <v>22.464234609999998</v>
      </c>
      <c r="AA82" s="11">
        <v>18.868075000000001</v>
      </c>
      <c r="AB82" s="11">
        <v>28.30546837</v>
      </c>
      <c r="AC82" s="11">
        <v>23.469030190000002</v>
      </c>
      <c r="AD82" s="11">
        <v>18.30507441</v>
      </c>
      <c r="AE82" s="11">
        <v>14.15378965</v>
      </c>
      <c r="AF82" s="11">
        <v>9.9977440929999997</v>
      </c>
      <c r="AG82" s="11">
        <v>9.8036101690000006</v>
      </c>
      <c r="AH82" s="11">
        <v>9.1168091170000007</v>
      </c>
      <c r="AI82" s="11">
        <v>5.2654482160000002</v>
      </c>
      <c r="AJ82" s="11">
        <v>4.6610169490000004</v>
      </c>
      <c r="AK82" s="11">
        <v>6.7443467960000003</v>
      </c>
      <c r="AL82" s="11">
        <v>3.5615171139999999</v>
      </c>
      <c r="AM82" s="11">
        <v>3.930326038</v>
      </c>
      <c r="AN82" s="11">
        <v>7.9587451649999998</v>
      </c>
      <c r="AO82" s="11">
        <v>6.0425125399999997</v>
      </c>
      <c r="AP82" s="11">
        <v>4.2117117119999996</v>
      </c>
      <c r="AQ82" s="11">
        <v>4.8555579570000003</v>
      </c>
      <c r="AR82" s="11">
        <v>3.9299209890000002</v>
      </c>
      <c r="AS82" s="11">
        <v>5.6521451709999999</v>
      </c>
      <c r="AT82" s="11">
        <v>1.7331998500000001</v>
      </c>
      <c r="AU82" s="11">
        <v>-0.22756626999999999</v>
      </c>
      <c r="AV82" s="11">
        <v>-6.164468E-2</v>
      </c>
      <c r="AW82" s="11">
        <v>0.39476930700000001</v>
      </c>
      <c r="AX82" s="11">
        <v>2.3482428120000001</v>
      </c>
      <c r="AY82" s="11">
        <v>2.8502479260000002</v>
      </c>
      <c r="AZ82" s="11">
        <v>3.3385863539999998</v>
      </c>
      <c r="BA82" s="11">
        <v>3.3267438579999999</v>
      </c>
      <c r="BB82" s="11">
        <v>5.1109653440000002</v>
      </c>
      <c r="BC82" s="11">
        <v>14.608143950000001</v>
      </c>
    </row>
    <row r="83" spans="1:57" outlineLevel="1" x14ac:dyDescent="0.25">
      <c r="A83" s="23" t="s">
        <v>62</v>
      </c>
      <c r="C83" s="11"/>
      <c r="D83" s="11"/>
      <c r="E83" s="11"/>
      <c r="F83" s="11"/>
      <c r="G83" s="11"/>
      <c r="H83" s="11"/>
      <c r="I83" s="11"/>
      <c r="J83" s="11"/>
      <c r="K83" s="11"/>
      <c r="L83" s="11"/>
      <c r="M83" s="11"/>
      <c r="N83" s="11"/>
      <c r="O83" s="11"/>
      <c r="P83" s="11"/>
      <c r="Q83" s="11"/>
      <c r="R83" s="11"/>
      <c r="S83" s="11"/>
      <c r="T83" s="11"/>
      <c r="U83" s="11"/>
      <c r="V83" s="11"/>
      <c r="W83" s="11"/>
      <c r="X83" s="11">
        <v>24.919240200000001</v>
      </c>
      <c r="Y83" s="11">
        <v>25.751033</v>
      </c>
      <c r="Z83" s="11">
        <v>27.7271091</v>
      </c>
      <c r="AA83" s="11">
        <v>25.473853900000002</v>
      </c>
      <c r="AB83" s="11">
        <v>22.869577400000001</v>
      </c>
      <c r="AC83" s="11">
        <v>21.633291499999999</v>
      </c>
      <c r="AD83" s="11">
        <v>21.255365300000001</v>
      </c>
      <c r="AE83" s="11">
        <v>20.915762399999998</v>
      </c>
      <c r="AF83" s="11">
        <v>21.2572565</v>
      </c>
      <c r="AG83" s="11">
        <v>21.1972904</v>
      </c>
      <c r="AH83" s="11">
        <v>21.083253800000001</v>
      </c>
      <c r="AI83" s="11">
        <v>21.864447800000001</v>
      </c>
      <c r="AJ83" s="11">
        <v>23.013949100000001</v>
      </c>
      <c r="AK83" s="11">
        <v>22.0218664</v>
      </c>
      <c r="AL83" s="11">
        <v>22.122609099999998</v>
      </c>
      <c r="AM83" s="11">
        <v>21.991074399999999</v>
      </c>
      <c r="AN83" s="11">
        <v>20.7783163</v>
      </c>
      <c r="AO83" s="11">
        <v>21.3740329</v>
      </c>
      <c r="AP83" s="11">
        <v>22.019299100000001</v>
      </c>
      <c r="AQ83" s="11">
        <v>21.400393300000001</v>
      </c>
      <c r="AR83" s="11">
        <v>20.597306700000001</v>
      </c>
      <c r="AS83" s="11">
        <v>19.9559839</v>
      </c>
      <c r="AT83" s="11">
        <v>19.723007200000001</v>
      </c>
      <c r="AU83" s="11">
        <v>19.9944904</v>
      </c>
      <c r="AV83" s="11">
        <v>19.7138882</v>
      </c>
      <c r="AW83" s="11">
        <v>19.961106099999999</v>
      </c>
      <c r="AX83" s="11">
        <v>20.192820000000001</v>
      </c>
      <c r="AY83" s="11">
        <v>19.6925648</v>
      </c>
      <c r="AZ83" s="11">
        <v>20.085724800000001</v>
      </c>
      <c r="BA83" s="11">
        <v>21.3259808</v>
      </c>
      <c r="BB83" s="11">
        <v>20.860193500000001</v>
      </c>
      <c r="BC83" s="11">
        <v>20.562082400000001</v>
      </c>
    </row>
    <row r="84" spans="1:57" outlineLevel="1" x14ac:dyDescent="0.25">
      <c r="A84" s="23" t="s">
        <v>64</v>
      </c>
      <c r="C84" s="11"/>
      <c r="D84" s="11"/>
      <c r="E84" s="11"/>
      <c r="F84" s="11"/>
      <c r="G84" s="11"/>
      <c r="H84" s="11"/>
      <c r="I84" s="11"/>
      <c r="J84" s="11"/>
      <c r="K84" s="11"/>
      <c r="L84" s="11"/>
      <c r="M84" s="11"/>
      <c r="N84" s="11"/>
      <c r="O84" s="11"/>
      <c r="P84" s="11"/>
      <c r="Q84" s="11"/>
      <c r="R84" s="11"/>
      <c r="S84" s="11"/>
      <c r="T84" s="11"/>
      <c r="U84" s="11"/>
      <c r="V84" s="11"/>
      <c r="W84" s="11"/>
      <c r="X84" s="11">
        <v>71.227593299999995</v>
      </c>
      <c r="Y84" s="11">
        <v>75.4756912</v>
      </c>
      <c r="Z84" s="11">
        <v>86.113508499999995</v>
      </c>
      <c r="AA84" s="11">
        <v>83.318740000000005</v>
      </c>
      <c r="AB84" s="11">
        <v>86.1138634</v>
      </c>
      <c r="AC84" s="11">
        <v>75.0099862</v>
      </c>
      <c r="AD84" s="11">
        <v>67.316878299999999</v>
      </c>
      <c r="AE84" s="11">
        <v>64.163092800000001</v>
      </c>
      <c r="AF84" s="11">
        <v>66.785566299999999</v>
      </c>
      <c r="AG84" s="11">
        <v>61.211424299999997</v>
      </c>
      <c r="AH84" s="11">
        <v>59.365693200000003</v>
      </c>
      <c r="AI84" s="11">
        <v>59.014673700000003</v>
      </c>
      <c r="AJ84" s="11">
        <v>59.763321599999998</v>
      </c>
      <c r="AK84" s="11">
        <v>63.007952699999997</v>
      </c>
      <c r="AL84" s="11">
        <v>65.227126299999995</v>
      </c>
      <c r="AM84" s="11">
        <v>68.384987899999999</v>
      </c>
      <c r="AN84" s="11">
        <v>69.140492300000005</v>
      </c>
      <c r="AO84" s="11">
        <v>72.651852099999999</v>
      </c>
      <c r="AP84" s="11">
        <v>81.1091689</v>
      </c>
      <c r="AQ84" s="11">
        <v>81.2817151</v>
      </c>
      <c r="AR84" s="11">
        <v>90.562544900000006</v>
      </c>
      <c r="AS84" s="11">
        <v>94.14751321</v>
      </c>
      <c r="AT84" s="11">
        <v>94.733190199999996</v>
      </c>
      <c r="AU84" s="11">
        <v>98.671330900000001</v>
      </c>
      <c r="AV84" s="11">
        <v>96.397353600000002</v>
      </c>
      <c r="AW84" s="11">
        <v>96.777623800000001</v>
      </c>
      <c r="AX84" s="11">
        <v>91.987224800000007</v>
      </c>
      <c r="AY84" s="11">
        <v>86.549904299999994</v>
      </c>
      <c r="AZ84" s="11">
        <v>83.367158399999994</v>
      </c>
      <c r="BA84" s="11">
        <v>96.004685199999997</v>
      </c>
      <c r="BB84" s="11">
        <v>87.002390500000004</v>
      </c>
    </row>
    <row r="85" spans="1:57" outlineLevel="1" x14ac:dyDescent="0.25">
      <c r="A85" s="23" t="s">
        <v>67</v>
      </c>
      <c r="C85" s="11"/>
      <c r="D85" s="11"/>
      <c r="E85" s="11"/>
      <c r="F85" s="11"/>
      <c r="G85" s="11"/>
      <c r="H85" s="11"/>
      <c r="I85" s="11"/>
      <c r="J85" s="11"/>
      <c r="K85" s="11"/>
      <c r="L85" s="11"/>
      <c r="M85" s="11"/>
      <c r="N85" s="11"/>
      <c r="O85" s="11"/>
      <c r="P85" s="11"/>
      <c r="Q85" s="11"/>
      <c r="R85" s="11"/>
      <c r="S85" s="11"/>
      <c r="T85" s="11"/>
      <c r="U85" s="11"/>
      <c r="V85" s="11"/>
      <c r="W85" s="11"/>
      <c r="X85" s="11">
        <v>20.093579689999999</v>
      </c>
      <c r="Y85" s="11">
        <v>16.444505289999999</v>
      </c>
      <c r="Z85" s="11">
        <v>12.419275389999999</v>
      </c>
      <c r="AA85" s="11">
        <v>16.354209489999999</v>
      </c>
      <c r="AB85" s="11">
        <v>23.13838659</v>
      </c>
      <c r="AC85" s="11">
        <v>25.282405059999999</v>
      </c>
      <c r="AD85" s="11">
        <v>27.243835570000002</v>
      </c>
      <c r="AE85" s="11">
        <v>27.145833620000001</v>
      </c>
      <c r="AF85" s="11">
        <v>24.425673589999999</v>
      </c>
      <c r="AG85" s="11">
        <v>24.374079299999998</v>
      </c>
      <c r="AH85" s="11">
        <v>24.944787550000001</v>
      </c>
      <c r="AI85" s="11">
        <v>23.55725717</v>
      </c>
      <c r="AJ85" s="11">
        <v>20.6719902</v>
      </c>
      <c r="AK85" s="11">
        <v>23.063175709999999</v>
      </c>
      <c r="AL85" s="11">
        <v>23.188935090000001</v>
      </c>
      <c r="AM85" s="11">
        <v>24.780828289999999</v>
      </c>
      <c r="AN85" s="11">
        <v>24.963081590000002</v>
      </c>
      <c r="AO85" s="11">
        <v>25.101365349999998</v>
      </c>
      <c r="AP85" s="11">
        <v>24.507258010000001</v>
      </c>
      <c r="AQ85" s="11">
        <v>25.934014489999999</v>
      </c>
      <c r="AR85" s="11">
        <v>26.516162439999999</v>
      </c>
      <c r="AS85" s="11">
        <v>26.270876090000002</v>
      </c>
      <c r="AT85" s="11">
        <v>28.095384989999999</v>
      </c>
      <c r="AU85" s="11">
        <v>29.90784524</v>
      </c>
      <c r="AV85" s="11">
        <v>31.244766049999999</v>
      </c>
      <c r="AW85" s="11">
        <v>29.954111210000001</v>
      </c>
      <c r="AX85" s="11">
        <v>29.71386176</v>
      </c>
      <c r="AY85" s="11">
        <v>31.059315170000001</v>
      </c>
      <c r="AZ85" s="11">
        <v>30.701075199999998</v>
      </c>
      <c r="BA85" s="11">
        <v>29.17864565</v>
      </c>
      <c r="BB85" s="11">
        <v>30.86277746</v>
      </c>
      <c r="BC85" s="11">
        <v>29.463318990000001</v>
      </c>
    </row>
    <row r="86" spans="1:57" outlineLevel="1" x14ac:dyDescent="0.25">
      <c r="A86" s="23" t="s">
        <v>69</v>
      </c>
      <c r="C86" s="11"/>
      <c r="D86" s="11"/>
      <c r="E86" s="11"/>
      <c r="F86" s="11"/>
      <c r="G86" s="11"/>
      <c r="H86" s="11"/>
      <c r="I86" s="11"/>
      <c r="J86" s="11"/>
      <c r="K86" s="11"/>
      <c r="L86" s="11"/>
      <c r="M86" s="11"/>
      <c r="N86" s="11"/>
      <c r="O86" s="11"/>
      <c r="P86" s="11"/>
      <c r="Q86" s="11"/>
      <c r="R86" s="11"/>
      <c r="S86" s="11"/>
      <c r="T86" s="11"/>
      <c r="U86" s="11"/>
      <c r="V86" s="11"/>
      <c r="W86" s="11"/>
      <c r="X86" s="11">
        <v>1.160065957</v>
      </c>
      <c r="Y86" s="11">
        <v>0.90862663700000001</v>
      </c>
      <c r="Z86" s="11">
        <v>-10.6230384</v>
      </c>
      <c r="AA86" s="11">
        <v>-9.3905069599999997</v>
      </c>
      <c r="AB86" s="11">
        <v>-3.6873635500000002</v>
      </c>
      <c r="AC86" s="11">
        <v>-3.9737135399999999</v>
      </c>
      <c r="AD86" s="11">
        <v>-4.5240321400000001</v>
      </c>
      <c r="AE86" s="11">
        <v>-7.6408946000000002</v>
      </c>
      <c r="AF86" s="11">
        <v>-8.3731605299999998</v>
      </c>
      <c r="AG86" s="11">
        <v>-8.83884808</v>
      </c>
      <c r="AH86" s="11">
        <v>-6.1202055099999999</v>
      </c>
      <c r="AI86" s="11">
        <v>-6.4509881800000004</v>
      </c>
      <c r="AJ86" s="11">
        <v>-8.2545521999999991</v>
      </c>
      <c r="AK86" s="11">
        <v>-9.0720358399999999</v>
      </c>
      <c r="AL86" s="11">
        <v>-9.8769487500000004</v>
      </c>
      <c r="AM86" s="11">
        <v>-7.2784222200000004</v>
      </c>
      <c r="AN86" s="11">
        <v>-7.2830696399999999</v>
      </c>
      <c r="AO86" s="11">
        <v>-7.0266653300000002</v>
      </c>
      <c r="AP86" s="11">
        <v>-0.68058191999999995</v>
      </c>
      <c r="AQ86" s="11">
        <v>0.25847955700000003</v>
      </c>
      <c r="AR86" s="11">
        <v>0.62458793599999995</v>
      </c>
      <c r="AS86" s="11">
        <v>1.5446056269999999</v>
      </c>
      <c r="AT86" s="11">
        <v>3.4388628589999999</v>
      </c>
      <c r="AU86" s="11">
        <v>1.137746763</v>
      </c>
      <c r="AV86" s="11">
        <v>2.337156588</v>
      </c>
      <c r="AW86" s="11">
        <v>4.5524611029999997</v>
      </c>
      <c r="AX86" s="11">
        <v>1.9348136060000001</v>
      </c>
      <c r="AY86" s="11">
        <v>0.25846774700000003</v>
      </c>
      <c r="AZ86" s="11">
        <v>-0.78248181000000006</v>
      </c>
      <c r="BA86" s="11">
        <v>-1.00629568</v>
      </c>
      <c r="BB86" s="11">
        <v>-4.0037649000000002</v>
      </c>
      <c r="BC86" s="11">
        <v>-8.0299296699999996</v>
      </c>
    </row>
    <row r="87" spans="1:57" outlineLevel="1" x14ac:dyDescent="0.25">
      <c r="A87" s="23" t="s">
        <v>72</v>
      </c>
      <c r="AB87" s="5">
        <v>29.6</v>
      </c>
      <c r="AC87" s="5">
        <v>35.799999999999997</v>
      </c>
      <c r="AD87" s="5">
        <v>42.8</v>
      </c>
      <c r="AE87" s="5">
        <v>48.2</v>
      </c>
      <c r="AF87" s="5">
        <v>51.5</v>
      </c>
      <c r="AG87" s="5">
        <v>57.6</v>
      </c>
      <c r="AH87" s="5">
        <v>64.400000000000006</v>
      </c>
      <c r="AI87" s="5">
        <v>68.400000000000006</v>
      </c>
      <c r="AJ87" s="5">
        <v>74.099999999999994</v>
      </c>
      <c r="AK87" s="5">
        <v>78.2</v>
      </c>
      <c r="AL87" s="5">
        <v>80.7</v>
      </c>
      <c r="AM87" s="5">
        <v>82.3</v>
      </c>
      <c r="AN87" s="5">
        <v>86.7</v>
      </c>
      <c r="AO87" s="5">
        <v>90.8</v>
      </c>
      <c r="AP87" s="5">
        <v>92.3</v>
      </c>
      <c r="AQ87" s="5">
        <v>91.8</v>
      </c>
      <c r="AR87" s="5">
        <v>93.8</v>
      </c>
      <c r="AS87" s="5">
        <v>98.6</v>
      </c>
      <c r="AT87" s="5">
        <v>98.5</v>
      </c>
      <c r="AU87" s="5">
        <v>99.5</v>
      </c>
      <c r="AV87" s="5">
        <v>100</v>
      </c>
      <c r="AW87" s="5">
        <v>104</v>
      </c>
      <c r="AX87" s="5">
        <v>108.7</v>
      </c>
      <c r="AY87" s="5">
        <v>112.4</v>
      </c>
      <c r="AZ87" s="5">
        <v>115.9</v>
      </c>
      <c r="BA87" s="5">
        <v>123.8</v>
      </c>
      <c r="BB87" s="5">
        <v>127.4</v>
      </c>
      <c r="BC87" s="5">
        <v>142.69999999999999</v>
      </c>
    </row>
    <row r="88" spans="1:57" outlineLevel="1" x14ac:dyDescent="0.25">
      <c r="A88" s="23" t="s">
        <v>49</v>
      </c>
      <c r="AL88" s="5">
        <v>31.1</v>
      </c>
      <c r="AM88" s="5">
        <v>32.1</v>
      </c>
      <c r="AN88" s="5">
        <v>32.4</v>
      </c>
      <c r="AO88" s="5">
        <v>33</v>
      </c>
      <c r="AP88" s="5">
        <v>32</v>
      </c>
      <c r="AQ88" s="5">
        <v>32.299999999999997</v>
      </c>
      <c r="AR88" s="5">
        <v>33.200000000000003</v>
      </c>
      <c r="AS88" s="5">
        <v>33</v>
      </c>
      <c r="AT88" s="5">
        <v>33.1</v>
      </c>
      <c r="AU88" s="5">
        <v>32.700000000000003</v>
      </c>
      <c r="AV88" s="5">
        <v>33.1</v>
      </c>
      <c r="AW88" s="5">
        <v>32.1</v>
      </c>
      <c r="AX88" s="5">
        <v>33.4</v>
      </c>
      <c r="AY88" s="5">
        <v>35.299999999999997</v>
      </c>
      <c r="AZ88" s="5">
        <v>36.5</v>
      </c>
      <c r="BA88" s="5">
        <v>36.5</v>
      </c>
      <c r="BB88" s="5">
        <v>36.9</v>
      </c>
      <c r="BC88" s="5">
        <v>36.5</v>
      </c>
      <c r="BD88" s="5">
        <v>35.5</v>
      </c>
      <c r="BE88" s="5">
        <v>37.299999999999997</v>
      </c>
    </row>
    <row r="89" spans="1:57" outlineLevel="1" x14ac:dyDescent="0.25">
      <c r="A89" s="23" t="s">
        <v>52</v>
      </c>
      <c r="AG89" s="5">
        <v>8.6</v>
      </c>
      <c r="AH89" s="5">
        <v>7.9</v>
      </c>
      <c r="AI89" s="5">
        <v>7.1</v>
      </c>
      <c r="AJ89" s="5">
        <v>6.8</v>
      </c>
      <c r="AK89" s="5">
        <v>8.3000000000000007</v>
      </c>
      <c r="AL89" s="5">
        <v>6.6</v>
      </c>
      <c r="AM89" s="5">
        <v>7.1</v>
      </c>
      <c r="AN89" s="5">
        <v>6.7</v>
      </c>
      <c r="AO89" s="5">
        <v>8.1999999999999993</v>
      </c>
      <c r="AP89" s="5">
        <v>9.1</v>
      </c>
      <c r="AQ89" s="5">
        <v>7.3</v>
      </c>
      <c r="AR89" s="5">
        <v>7.6</v>
      </c>
      <c r="AS89" s="5">
        <v>7.9</v>
      </c>
      <c r="AT89" s="5">
        <v>5.9</v>
      </c>
      <c r="AU89" s="5">
        <v>4.8</v>
      </c>
      <c r="AV89" s="5">
        <v>3.4</v>
      </c>
      <c r="AW89" s="5">
        <v>3.1</v>
      </c>
      <c r="AX89" s="5">
        <v>3</v>
      </c>
      <c r="AY89" s="5">
        <v>3.1</v>
      </c>
      <c r="AZ89" s="5">
        <v>2.5</v>
      </c>
      <c r="BA89" s="5">
        <v>2.2000000000000002</v>
      </c>
      <c r="BB89" s="5">
        <v>3.1</v>
      </c>
      <c r="BC89" s="5">
        <v>7.6</v>
      </c>
      <c r="BD89" s="5">
        <v>7.5</v>
      </c>
    </row>
    <row r="90" spans="1:57" outlineLevel="1" x14ac:dyDescent="0.25"/>
    <row r="91" spans="1:57" outlineLevel="1" x14ac:dyDescent="0.25"/>
    <row r="92" spans="1:57" x14ac:dyDescent="0.25">
      <c r="A92" s="21" t="s">
        <v>601</v>
      </c>
    </row>
    <row r="93" spans="1:57" outlineLevel="1" x14ac:dyDescent="0.25">
      <c r="A93" s="23" t="s">
        <v>33</v>
      </c>
      <c r="B93" s="5" t="s">
        <v>602</v>
      </c>
      <c r="C93" s="11">
        <v>10337910</v>
      </c>
      <c r="D93" s="11">
        <v>10367537</v>
      </c>
      <c r="E93" s="11">
        <v>10398489</v>
      </c>
      <c r="F93" s="11">
        <v>10432055</v>
      </c>
      <c r="G93" s="11">
        <v>10478720</v>
      </c>
      <c r="H93" s="11">
        <v>10540525</v>
      </c>
      <c r="I93" s="11">
        <v>10598677</v>
      </c>
      <c r="J93" s="11">
        <v>10648031</v>
      </c>
      <c r="K93" s="11">
        <v>10684822</v>
      </c>
      <c r="L93" s="11">
        <v>10704152</v>
      </c>
      <c r="M93" s="11">
        <v>10711122</v>
      </c>
      <c r="N93" s="11">
        <v>10711848</v>
      </c>
      <c r="O93" s="11">
        <v>10705535</v>
      </c>
      <c r="P93" s="11">
        <v>10689463</v>
      </c>
      <c r="Q93" s="11">
        <v>10668095</v>
      </c>
      <c r="R93" s="11">
        <v>10648713</v>
      </c>
      <c r="S93" s="11">
        <v>10630564</v>
      </c>
      <c r="T93" s="11">
        <v>10612741</v>
      </c>
      <c r="U93" s="11">
        <v>10596487</v>
      </c>
      <c r="V93" s="11">
        <v>10481719</v>
      </c>
      <c r="W93" s="11">
        <v>10373988</v>
      </c>
      <c r="X93" s="11">
        <v>10373400</v>
      </c>
      <c r="Y93" s="11">
        <v>10369341</v>
      </c>
      <c r="Z93" s="11">
        <v>10357523</v>
      </c>
      <c r="AA93" s="11">
        <v>10343355</v>
      </c>
      <c r="AB93" s="11">
        <v>10328965</v>
      </c>
      <c r="AC93" s="11">
        <v>10311238</v>
      </c>
      <c r="AD93" s="11">
        <v>10290486</v>
      </c>
      <c r="AE93" s="11">
        <v>10266570</v>
      </c>
      <c r="AF93" s="11">
        <v>10237530</v>
      </c>
      <c r="AG93" s="11">
        <v>10210971</v>
      </c>
      <c r="AH93" s="11">
        <v>10187576</v>
      </c>
      <c r="AI93" s="11">
        <v>10158608</v>
      </c>
      <c r="AJ93" s="11">
        <v>10129552</v>
      </c>
      <c r="AK93" s="11">
        <v>10107146</v>
      </c>
      <c r="AL93" s="11">
        <v>10087065</v>
      </c>
      <c r="AM93" s="11">
        <v>10071370</v>
      </c>
      <c r="AN93" s="11">
        <v>10055780</v>
      </c>
      <c r="AO93" s="11">
        <v>10038188</v>
      </c>
      <c r="AP93" s="11">
        <v>10022650</v>
      </c>
      <c r="AQ93" s="11">
        <v>10000023</v>
      </c>
      <c r="AR93" s="11">
        <v>9971727</v>
      </c>
      <c r="AS93" s="11">
        <v>9920362</v>
      </c>
      <c r="AT93" s="11">
        <v>9893082</v>
      </c>
      <c r="AU93" s="11">
        <v>9866468</v>
      </c>
      <c r="AV93" s="11">
        <v>9843028</v>
      </c>
      <c r="AW93" s="11">
        <v>9814023</v>
      </c>
      <c r="AX93" s="11">
        <v>9787966</v>
      </c>
      <c r="AY93" s="11">
        <v>9775564</v>
      </c>
      <c r="AZ93" s="11">
        <v>9771141</v>
      </c>
      <c r="BA93" s="11">
        <v>9750149</v>
      </c>
      <c r="BB93" s="11">
        <v>9709891</v>
      </c>
      <c r="BC93" s="11">
        <v>9643048</v>
      </c>
      <c r="BD93" s="11">
        <v>9457003</v>
      </c>
    </row>
    <row r="94" spans="1:57" outlineLevel="1" x14ac:dyDescent="0.25">
      <c r="A94" s="23" t="s">
        <v>42</v>
      </c>
      <c r="B94" s="5" t="s">
        <v>603</v>
      </c>
      <c r="AM94" s="11">
        <v>3836</v>
      </c>
      <c r="AN94" s="11">
        <v>3880.8</v>
      </c>
      <c r="AO94" s="11">
        <v>3925.3</v>
      </c>
      <c r="AP94" s="11">
        <v>3969.8</v>
      </c>
      <c r="AQ94" s="11">
        <v>4014.5</v>
      </c>
      <c r="AR94" s="11">
        <v>4058.6</v>
      </c>
      <c r="AS94" s="11">
        <v>4085.5</v>
      </c>
      <c r="AT94" s="11">
        <v>4105.6000000000004</v>
      </c>
      <c r="AU94" s="11">
        <v>4129.7</v>
      </c>
      <c r="AV94" s="11">
        <v>4151.8999999999996</v>
      </c>
      <c r="AW94" s="11">
        <v>4149</v>
      </c>
      <c r="AX94" s="11">
        <v>4131.3999999999996</v>
      </c>
      <c r="AY94" s="11">
        <v>4124.8</v>
      </c>
      <c r="AZ94" s="11">
        <v>4124.5</v>
      </c>
      <c r="BA94" s="11">
        <v>4126.2</v>
      </c>
      <c r="BB94" s="11">
        <v>4098.2</v>
      </c>
      <c r="BC94" s="11">
        <v>4083</v>
      </c>
    </row>
    <row r="95" spans="1:57" outlineLevel="1" x14ac:dyDescent="0.25">
      <c r="A95" s="27" t="s">
        <v>605</v>
      </c>
      <c r="B95" s="11" t="s">
        <v>829</v>
      </c>
      <c r="C95" s="11">
        <v>17.077770000000001</v>
      </c>
      <c r="D95" s="11">
        <v>17.288070000000001</v>
      </c>
      <c r="E95" s="11">
        <v>17.622630000000001</v>
      </c>
      <c r="F95" s="11">
        <v>18.043489999999998</v>
      </c>
      <c r="G95" s="11">
        <v>18.51444</v>
      </c>
      <c r="H95" s="11">
        <v>18.9955</v>
      </c>
      <c r="I95" s="11">
        <v>19.430119999999999</v>
      </c>
      <c r="J95" s="11">
        <v>19.89686</v>
      </c>
      <c r="K95" s="11">
        <v>20.336349999999999</v>
      </c>
      <c r="L95" s="11">
        <v>20.708079999999999</v>
      </c>
      <c r="M95" s="11">
        <v>20.736840000000001</v>
      </c>
      <c r="N95" s="11">
        <v>20.23451</v>
      </c>
      <c r="O95" s="11">
        <v>19.542079999999999</v>
      </c>
      <c r="P95" s="11">
        <v>18.816289999999999</v>
      </c>
      <c r="Q95" s="11">
        <v>18.492699999999999</v>
      </c>
      <c r="R95" s="11">
        <v>18.683489999999999</v>
      </c>
      <c r="S95" s="11">
        <v>19.007660000000001</v>
      </c>
      <c r="T95" s="11">
        <v>19.376999999999999</v>
      </c>
      <c r="U95" s="11">
        <v>19.74569</v>
      </c>
      <c r="V95" s="11">
        <v>19.977</v>
      </c>
      <c r="W95" s="11">
        <v>20.13147</v>
      </c>
      <c r="X95" s="11">
        <v>20.32424</v>
      </c>
      <c r="Y95" s="11">
        <v>20.46773</v>
      </c>
      <c r="Z95" s="11">
        <v>20.60595</v>
      </c>
      <c r="AA95" s="11">
        <v>20.790230000000001</v>
      </c>
      <c r="AB95" s="11">
        <v>21.033719999999999</v>
      </c>
      <c r="AC95" s="11">
        <v>21.257570000000001</v>
      </c>
      <c r="AD95" s="11">
        <v>21.449919999999999</v>
      </c>
      <c r="AE95" s="11">
        <v>21.680119999999999</v>
      </c>
      <c r="AF95" s="11">
        <v>21.863130000000002</v>
      </c>
      <c r="AG95" s="11">
        <v>22.004819999999999</v>
      </c>
      <c r="AH95" s="11">
        <v>22.113109999999999</v>
      </c>
      <c r="AI95" s="11">
        <v>22.213660000000001</v>
      </c>
      <c r="AJ95" s="11">
        <v>22.335159999999998</v>
      </c>
      <c r="AK95" s="11">
        <v>22.46528</v>
      </c>
      <c r="AL95" s="11">
        <v>22.640699999999999</v>
      </c>
      <c r="AM95" s="11">
        <v>22.842559999999999</v>
      </c>
      <c r="AN95" s="11">
        <v>23.11036</v>
      </c>
      <c r="AO95" s="11">
        <v>23.419450000000001</v>
      </c>
      <c r="AP95" s="11">
        <v>23.781580000000002</v>
      </c>
      <c r="AQ95" s="11">
        <v>24.08954</v>
      </c>
      <c r="AR95" s="11">
        <v>24.39443</v>
      </c>
      <c r="AS95" s="11">
        <v>24.872710000000001</v>
      </c>
      <c r="AT95" s="11">
        <v>25.460719999999998</v>
      </c>
      <c r="AU95" s="11">
        <v>26.13945</v>
      </c>
      <c r="AV95" s="11">
        <v>26.841229999999999</v>
      </c>
      <c r="AW95" s="11">
        <v>27.565570000000001</v>
      </c>
      <c r="AX95" s="11">
        <v>28.20994</v>
      </c>
      <c r="AY95" s="11">
        <v>28.868780000000001</v>
      </c>
      <c r="AZ95" s="11">
        <v>29.788679999999999</v>
      </c>
      <c r="BA95" s="11">
        <v>30.755669999999999</v>
      </c>
      <c r="BB95" s="11">
        <v>31.40232</v>
      </c>
      <c r="BC95" s="11">
        <v>30.528400000000001</v>
      </c>
      <c r="BD95" s="11">
        <v>29.975930000000002</v>
      </c>
    </row>
    <row r="96" spans="1:57" outlineLevel="1" x14ac:dyDescent="0.25">
      <c r="A96" s="27" t="s">
        <v>607</v>
      </c>
      <c r="B96" s="11" t="s">
        <v>608</v>
      </c>
      <c r="C96" s="11">
        <v>60.112000000000002</v>
      </c>
      <c r="D96" s="11">
        <v>60.539000000000001</v>
      </c>
      <c r="E96" s="11">
        <v>60.965000000000003</v>
      </c>
      <c r="F96" s="11">
        <v>61.387999999999998</v>
      </c>
      <c r="G96" s="11">
        <v>61.81</v>
      </c>
      <c r="H96" s="11">
        <v>62.231000000000002</v>
      </c>
      <c r="I96" s="11">
        <v>62.65</v>
      </c>
      <c r="J96" s="11">
        <v>63.066000000000003</v>
      </c>
      <c r="K96" s="11">
        <v>63.48</v>
      </c>
      <c r="L96" s="11">
        <v>63.893000000000001</v>
      </c>
      <c r="M96" s="11">
        <v>64.191000000000003</v>
      </c>
      <c r="N96" s="11">
        <v>64.372</v>
      </c>
      <c r="O96" s="11">
        <v>64.552999999999997</v>
      </c>
      <c r="P96" s="11">
        <v>64.733999999999995</v>
      </c>
      <c r="Q96" s="11">
        <v>64.915000000000006</v>
      </c>
      <c r="R96" s="11">
        <v>65.094999999999999</v>
      </c>
      <c r="S96" s="11">
        <v>65.274000000000001</v>
      </c>
      <c r="T96" s="11">
        <v>65.453000000000003</v>
      </c>
      <c r="U96" s="11">
        <v>65.632000000000005</v>
      </c>
      <c r="V96" s="11">
        <v>65.81</v>
      </c>
      <c r="W96" s="11">
        <v>65.837999999999994</v>
      </c>
      <c r="X96" s="11">
        <v>65.712999999999994</v>
      </c>
      <c r="Y96" s="11">
        <v>65.587000000000003</v>
      </c>
      <c r="Z96" s="11">
        <v>65.460999999999999</v>
      </c>
      <c r="AA96" s="11">
        <v>65.334999999999994</v>
      </c>
      <c r="AB96" s="11">
        <v>65.209000000000003</v>
      </c>
      <c r="AC96" s="11">
        <v>65.082999999999998</v>
      </c>
      <c r="AD96" s="11">
        <v>64.956000000000003</v>
      </c>
      <c r="AE96" s="11">
        <v>64.828999999999994</v>
      </c>
      <c r="AF96" s="11">
        <v>64.701999999999998</v>
      </c>
      <c r="AG96" s="11">
        <v>64.575000000000003</v>
      </c>
      <c r="AH96" s="11">
        <v>64.67</v>
      </c>
      <c r="AI96" s="11">
        <v>65.081000000000003</v>
      </c>
      <c r="AJ96" s="11">
        <v>65.489000000000004</v>
      </c>
      <c r="AK96" s="11">
        <v>65.896000000000001</v>
      </c>
      <c r="AL96" s="11">
        <v>66.364999999999995</v>
      </c>
      <c r="AM96" s="11">
        <v>66.894999999999996</v>
      </c>
      <c r="AN96" s="11">
        <v>67.421000000000006</v>
      </c>
      <c r="AO96" s="11">
        <v>67.942999999999998</v>
      </c>
      <c r="AP96" s="11">
        <v>68.459999999999994</v>
      </c>
      <c r="AQ96" s="11">
        <v>68.911000000000001</v>
      </c>
      <c r="AR96" s="11">
        <v>69.358000000000004</v>
      </c>
      <c r="AS96" s="11">
        <v>69.677999999999997</v>
      </c>
      <c r="AT96" s="11">
        <v>69.953000000000003</v>
      </c>
      <c r="AU96" s="11">
        <v>70.227000000000004</v>
      </c>
      <c r="AV96" s="11">
        <v>70.5</v>
      </c>
      <c r="AW96" s="11">
        <v>70.778999999999996</v>
      </c>
      <c r="AX96" s="11">
        <v>71.061999999999998</v>
      </c>
      <c r="AY96" s="11">
        <v>71.350999999999999</v>
      </c>
      <c r="AZ96" s="11">
        <v>71.644000000000005</v>
      </c>
      <c r="BA96" s="11">
        <v>71.941999999999993</v>
      </c>
      <c r="BB96" s="11">
        <v>72.245000000000005</v>
      </c>
      <c r="BC96" s="11">
        <v>72.552000000000007</v>
      </c>
      <c r="BD96" s="11">
        <v>72.864000000000004</v>
      </c>
    </row>
    <row r="97" spans="1:2" outlineLevel="1" x14ac:dyDescent="0.25">
      <c r="A97" s="27" t="s">
        <v>609</v>
      </c>
    </row>
    <row r="98" spans="1:2" outlineLevel="1" x14ac:dyDescent="0.25">
      <c r="A98" s="27"/>
    </row>
    <row r="99" spans="1:2" outlineLevel="1" x14ac:dyDescent="0.25">
      <c r="A99" s="27"/>
    </row>
    <row r="100" spans="1:2" x14ac:dyDescent="0.25">
      <c r="A100" s="21" t="s">
        <v>611</v>
      </c>
      <c r="B100" s="15"/>
    </row>
    <row r="101" spans="1:2" x14ac:dyDescent="0.25">
      <c r="A101" s="22" t="s">
        <v>612</v>
      </c>
      <c r="B101" s="15"/>
    </row>
    <row r="102" spans="1:2" x14ac:dyDescent="0.25">
      <c r="A102" s="23" t="s">
        <v>395</v>
      </c>
      <c r="B102" s="15"/>
    </row>
    <row r="103" spans="1:2" x14ac:dyDescent="0.25">
      <c r="A103" s="23" t="s">
        <v>463</v>
      </c>
      <c r="B103" s="15"/>
    </row>
    <row r="104" spans="1:2" x14ac:dyDescent="0.25">
      <c r="A104" s="23" t="s">
        <v>465</v>
      </c>
      <c r="B104" s="15"/>
    </row>
    <row r="105" spans="1:2" x14ac:dyDescent="0.25">
      <c r="A105" s="23" t="s">
        <v>467</v>
      </c>
      <c r="B105" s="15"/>
    </row>
    <row r="106" spans="1:2" x14ac:dyDescent="0.25">
      <c r="A106" s="23" t="s">
        <v>469</v>
      </c>
      <c r="B106" s="15"/>
    </row>
    <row r="107" spans="1:2" x14ac:dyDescent="0.25">
      <c r="A107" s="23" t="s">
        <v>470</v>
      </c>
      <c r="B107" s="15"/>
    </row>
    <row r="108" spans="1:2" x14ac:dyDescent="0.25">
      <c r="A108" s="23" t="s">
        <v>471</v>
      </c>
      <c r="B108" s="15"/>
    </row>
    <row r="109" spans="1:2" x14ac:dyDescent="0.25">
      <c r="A109" s="23" t="s">
        <v>473</v>
      </c>
      <c r="B109" s="15"/>
    </row>
    <row r="110" spans="1:2" x14ac:dyDescent="0.25">
      <c r="A110" s="23" t="s">
        <v>474</v>
      </c>
      <c r="B110" s="15"/>
    </row>
    <row r="111" spans="1:2" x14ac:dyDescent="0.25">
      <c r="A111" s="23" t="s">
        <v>475</v>
      </c>
      <c r="B111" s="15"/>
    </row>
    <row r="112" spans="1:2" x14ac:dyDescent="0.25">
      <c r="A112" s="23" t="s">
        <v>476</v>
      </c>
      <c r="B112" s="15"/>
    </row>
    <row r="113" spans="1:2" x14ac:dyDescent="0.25">
      <c r="A113" s="23" t="s">
        <v>478</v>
      </c>
      <c r="B113" s="15"/>
    </row>
    <row r="114" spans="1:2" x14ac:dyDescent="0.25">
      <c r="A114" s="23" t="s">
        <v>480</v>
      </c>
      <c r="B114" s="15"/>
    </row>
    <row r="115" spans="1:2" x14ac:dyDescent="0.25">
      <c r="A115" s="23" t="s">
        <v>482</v>
      </c>
      <c r="B115" s="15"/>
    </row>
    <row r="116" spans="1:2" x14ac:dyDescent="0.25">
      <c r="A116" s="23" t="s">
        <v>484</v>
      </c>
      <c r="B116" s="15"/>
    </row>
    <row r="117" spans="1:2" x14ac:dyDescent="0.25">
      <c r="A117" s="23" t="s">
        <v>486</v>
      </c>
      <c r="B117" s="15"/>
    </row>
    <row r="118" spans="1:2" x14ac:dyDescent="0.25">
      <c r="A118" s="23" t="s">
        <v>487</v>
      </c>
      <c r="B118" s="15"/>
    </row>
    <row r="119" spans="1:2" x14ac:dyDescent="0.25">
      <c r="A119" s="23" t="s">
        <v>490</v>
      </c>
      <c r="B119" s="15"/>
    </row>
    <row r="120" spans="1:2" x14ac:dyDescent="0.25">
      <c r="A120" s="23" t="s">
        <v>493</v>
      </c>
      <c r="B120" s="15"/>
    </row>
    <row r="121" spans="1:2" x14ac:dyDescent="0.25">
      <c r="A121" s="23" t="s">
        <v>494</v>
      </c>
      <c r="B121" s="15"/>
    </row>
    <row r="122" spans="1:2" x14ac:dyDescent="0.25">
      <c r="A122" s="23" t="s">
        <v>496</v>
      </c>
      <c r="B122" s="15"/>
    </row>
    <row r="123" spans="1:2" x14ac:dyDescent="0.25">
      <c r="A123" s="23" t="s">
        <v>498</v>
      </c>
      <c r="B123" s="15"/>
    </row>
    <row r="124" spans="1:2" x14ac:dyDescent="0.25">
      <c r="A124" s="23" t="s">
        <v>500</v>
      </c>
      <c r="B124" s="15"/>
    </row>
    <row r="125" spans="1:2" x14ac:dyDescent="0.25">
      <c r="A125" s="23" t="s">
        <v>502</v>
      </c>
      <c r="B125" s="15"/>
    </row>
    <row r="126" spans="1:2" x14ac:dyDescent="0.25">
      <c r="A126" s="23" t="s">
        <v>503</v>
      </c>
      <c r="B126" s="15"/>
    </row>
    <row r="127" spans="1:2" x14ac:dyDescent="0.25">
      <c r="A127" s="23" t="s">
        <v>504</v>
      </c>
      <c r="B127" s="15"/>
    </row>
    <row r="128" spans="1:2" x14ac:dyDescent="0.25">
      <c r="A128" s="23" t="s">
        <v>506</v>
      </c>
      <c r="B128" s="15"/>
    </row>
    <row r="129" spans="1:2" x14ac:dyDescent="0.25">
      <c r="A129" s="23" t="s">
        <v>508</v>
      </c>
      <c r="B129" s="15"/>
    </row>
    <row r="130" spans="1:2" x14ac:dyDescent="0.25">
      <c r="A130" s="22"/>
      <c r="B130" s="15"/>
    </row>
    <row r="131" spans="1:2" x14ac:dyDescent="0.25">
      <c r="B131" s="15"/>
    </row>
    <row r="132" spans="1:2" x14ac:dyDescent="0.25">
      <c r="A132" s="22" t="s">
        <v>615</v>
      </c>
      <c r="B132" s="15"/>
    </row>
    <row r="133" spans="1:2" x14ac:dyDescent="0.25">
      <c r="A133" s="23" t="s">
        <v>616</v>
      </c>
      <c r="B133" s="15"/>
    </row>
    <row r="134" spans="1:2" x14ac:dyDescent="0.25">
      <c r="A134" s="23" t="s">
        <v>617</v>
      </c>
      <c r="B134" s="15"/>
    </row>
    <row r="135" spans="1:2" x14ac:dyDescent="0.25">
      <c r="A135" s="23" t="s">
        <v>618</v>
      </c>
      <c r="B135" s="15"/>
    </row>
    <row r="136" spans="1:2" x14ac:dyDescent="0.25">
      <c r="A136" s="23" t="s">
        <v>619</v>
      </c>
      <c r="B136" s="15"/>
    </row>
    <row r="137" spans="1:2" x14ac:dyDescent="0.25">
      <c r="A137" s="23" t="s">
        <v>620</v>
      </c>
      <c r="B137" s="15"/>
    </row>
    <row r="138" spans="1:2" x14ac:dyDescent="0.25">
      <c r="A138" s="23" t="s">
        <v>621</v>
      </c>
      <c r="B138" s="15"/>
    </row>
    <row r="139" spans="1:2" x14ac:dyDescent="0.25">
      <c r="A139" s="23" t="s">
        <v>623</v>
      </c>
      <c r="B139" s="15"/>
    </row>
    <row r="140" spans="1:2" x14ac:dyDescent="0.25">
      <c r="A140" s="23" t="s">
        <v>625</v>
      </c>
      <c r="B140" s="15"/>
    </row>
    <row r="141" spans="1:2" x14ac:dyDescent="0.25">
      <c r="A141" s="23" t="s">
        <v>627</v>
      </c>
      <c r="B141" s="15"/>
    </row>
    <row r="142" spans="1:2" x14ac:dyDescent="0.25">
      <c r="A142" s="23" t="s">
        <v>629</v>
      </c>
      <c r="B142" s="15"/>
    </row>
    <row r="143" spans="1:2" x14ac:dyDescent="0.25">
      <c r="A143" s="23" t="s">
        <v>631</v>
      </c>
      <c r="B143" s="15"/>
    </row>
    <row r="144" spans="1:2" x14ac:dyDescent="0.25">
      <c r="A144" s="23" t="s">
        <v>633</v>
      </c>
      <c r="B144" s="15"/>
    </row>
    <row r="145" spans="1:2" x14ac:dyDescent="0.25">
      <c r="A145" s="23" t="s">
        <v>635</v>
      </c>
      <c r="B145" s="15"/>
    </row>
    <row r="146" spans="1:2" x14ac:dyDescent="0.25">
      <c r="A146" s="23" t="s">
        <v>637</v>
      </c>
      <c r="B146" s="15"/>
    </row>
    <row r="147" spans="1:2" x14ac:dyDescent="0.25">
      <c r="A147" s="23" t="s">
        <v>639</v>
      </c>
      <c r="B147" s="15"/>
    </row>
    <row r="148" spans="1:2" x14ac:dyDescent="0.25">
      <c r="A148" s="23" t="s">
        <v>641</v>
      </c>
      <c r="B148" s="15"/>
    </row>
    <row r="149" spans="1:2" x14ac:dyDescent="0.25">
      <c r="A149" s="23" t="s">
        <v>643</v>
      </c>
      <c r="B149" s="15"/>
    </row>
    <row r="150" spans="1:2" x14ac:dyDescent="0.25">
      <c r="A150" s="23" t="s">
        <v>645</v>
      </c>
      <c r="B150" s="15"/>
    </row>
    <row r="151" spans="1:2" x14ac:dyDescent="0.25">
      <c r="A151" s="23" t="s">
        <v>647</v>
      </c>
      <c r="B151" s="15"/>
    </row>
    <row r="152" spans="1:2" x14ac:dyDescent="0.25">
      <c r="A152" s="23" t="s">
        <v>649</v>
      </c>
      <c r="B152" s="15"/>
    </row>
    <row r="153" spans="1:2" x14ac:dyDescent="0.25">
      <c r="A153" s="23" t="s">
        <v>651</v>
      </c>
      <c r="B153" s="15"/>
    </row>
    <row r="154" spans="1:2" x14ac:dyDescent="0.25">
      <c r="A154" s="23" t="s">
        <v>653</v>
      </c>
      <c r="B154" s="15"/>
    </row>
    <row r="155" spans="1:2" x14ac:dyDescent="0.25">
      <c r="A155" s="23" t="s">
        <v>655</v>
      </c>
      <c r="B155" s="15"/>
    </row>
    <row r="156" spans="1:2" x14ac:dyDescent="0.25">
      <c r="A156" s="23" t="s">
        <v>657</v>
      </c>
      <c r="B156" s="15"/>
    </row>
    <row r="157" spans="1:2" x14ac:dyDescent="0.25">
      <c r="A157" s="23" t="s">
        <v>659</v>
      </c>
      <c r="B157" s="15"/>
    </row>
    <row r="158" spans="1:2" x14ac:dyDescent="0.25">
      <c r="A158" s="23" t="s">
        <v>661</v>
      </c>
      <c r="B158" s="15"/>
    </row>
    <row r="159" spans="1:2" x14ac:dyDescent="0.25">
      <c r="A159" s="23" t="s">
        <v>663</v>
      </c>
      <c r="B159" s="15"/>
    </row>
    <row r="160" spans="1:2" x14ac:dyDescent="0.25">
      <c r="A160" s="23" t="s">
        <v>665</v>
      </c>
      <c r="B160" s="15"/>
    </row>
    <row r="161" spans="1:2" x14ac:dyDescent="0.25">
      <c r="A161" s="23" t="s">
        <v>667</v>
      </c>
      <c r="B161" s="15"/>
    </row>
    <row r="162" spans="1:2" x14ac:dyDescent="0.25">
      <c r="A162" s="23" t="s">
        <v>669</v>
      </c>
      <c r="B162" s="15"/>
    </row>
    <row r="163" spans="1:2" x14ac:dyDescent="0.25">
      <c r="A163" s="23" t="s">
        <v>671</v>
      </c>
      <c r="B163" s="15"/>
    </row>
    <row r="164" spans="1:2" x14ac:dyDescent="0.25">
      <c r="A164" s="23" t="s">
        <v>673</v>
      </c>
      <c r="B164" s="15"/>
    </row>
    <row r="165" spans="1:2" x14ac:dyDescent="0.25">
      <c r="A165" s="23" t="s">
        <v>675</v>
      </c>
      <c r="B165" s="15"/>
    </row>
    <row r="166" spans="1:2" x14ac:dyDescent="0.25">
      <c r="A166" s="23" t="s">
        <v>677</v>
      </c>
      <c r="B166" s="15"/>
    </row>
    <row r="167" spans="1:2" x14ac:dyDescent="0.25">
      <c r="A167" s="23" t="s">
        <v>679</v>
      </c>
      <c r="B167" s="15"/>
    </row>
    <row r="168" spans="1:2" x14ac:dyDescent="0.25">
      <c r="A168" s="23" t="s">
        <v>681</v>
      </c>
      <c r="B168" s="15"/>
    </row>
    <row r="169" spans="1:2" x14ac:dyDescent="0.25">
      <c r="A169" s="23" t="s">
        <v>683</v>
      </c>
      <c r="B169" s="15"/>
    </row>
    <row r="170" spans="1:2" x14ac:dyDescent="0.25">
      <c r="A170" s="23" t="s">
        <v>685</v>
      </c>
      <c r="B170" s="15"/>
    </row>
    <row r="171" spans="1:2" x14ac:dyDescent="0.25">
      <c r="A171" s="23" t="s">
        <v>687</v>
      </c>
      <c r="B171" s="15"/>
    </row>
    <row r="172" spans="1:2" x14ac:dyDescent="0.25">
      <c r="A172" s="23" t="s">
        <v>689</v>
      </c>
      <c r="B172" s="15"/>
    </row>
    <row r="173" spans="1:2" x14ac:dyDescent="0.25">
      <c r="A173" s="23" t="s">
        <v>691</v>
      </c>
      <c r="B173" s="15"/>
    </row>
    <row r="174" spans="1:2" x14ac:dyDescent="0.25">
      <c r="A174" s="23" t="s">
        <v>693</v>
      </c>
      <c r="B174" s="15"/>
    </row>
    <row r="175" spans="1:2" x14ac:dyDescent="0.25">
      <c r="A175" s="23" t="s">
        <v>695</v>
      </c>
      <c r="B175" s="15"/>
    </row>
    <row r="176" spans="1:2" x14ac:dyDescent="0.25">
      <c r="A176" s="23" t="s">
        <v>697</v>
      </c>
      <c r="B176" s="15"/>
    </row>
    <row r="177" spans="1:2" x14ac:dyDescent="0.25">
      <c r="A177" s="23" t="s">
        <v>699</v>
      </c>
      <c r="B177" s="15"/>
    </row>
    <row r="178" spans="1:2" x14ac:dyDescent="0.25">
      <c r="A178" s="23" t="s">
        <v>701</v>
      </c>
      <c r="B178" s="15"/>
    </row>
    <row r="179" spans="1:2" x14ac:dyDescent="0.25">
      <c r="A179" s="23" t="s">
        <v>703</v>
      </c>
      <c r="B179" s="15"/>
    </row>
    <row r="180" spans="1:2" x14ac:dyDescent="0.25">
      <c r="A180" s="23" t="s">
        <v>705</v>
      </c>
      <c r="B180" s="15"/>
    </row>
    <row r="181" spans="1:2" x14ac:dyDescent="0.25">
      <c r="A181" s="23" t="s">
        <v>707</v>
      </c>
      <c r="B181" s="15"/>
    </row>
    <row r="182" spans="1:2" x14ac:dyDescent="0.25">
      <c r="A182" s="23" t="s">
        <v>709</v>
      </c>
      <c r="B182" s="15"/>
    </row>
    <row r="183" spans="1:2" x14ac:dyDescent="0.25">
      <c r="A183" s="23" t="s">
        <v>711</v>
      </c>
      <c r="B183" s="15"/>
    </row>
    <row r="184" spans="1:2" x14ac:dyDescent="0.25">
      <c r="A184" s="23" t="s">
        <v>713</v>
      </c>
      <c r="B184" s="15"/>
    </row>
    <row r="185" spans="1:2" x14ac:dyDescent="0.25">
      <c r="A185" s="23" t="s">
        <v>715</v>
      </c>
      <c r="B185" s="15"/>
    </row>
    <row r="186" spans="1:2" x14ac:dyDescent="0.25">
      <c r="A186" s="23" t="s">
        <v>717</v>
      </c>
      <c r="B186" s="15"/>
    </row>
    <row r="187" spans="1:2" x14ac:dyDescent="0.25">
      <c r="A187" s="23" t="s">
        <v>719</v>
      </c>
      <c r="B187" s="15"/>
    </row>
    <row r="188" spans="1:2" x14ac:dyDescent="0.25">
      <c r="A188" s="23" t="s">
        <v>721</v>
      </c>
      <c r="B188" s="15"/>
    </row>
    <row r="189" spans="1:2" x14ac:dyDescent="0.25">
      <c r="A189" s="23" t="s">
        <v>723</v>
      </c>
      <c r="B189" s="15"/>
    </row>
    <row r="190" spans="1:2" x14ac:dyDescent="0.25">
      <c r="A190" s="23" t="s">
        <v>725</v>
      </c>
      <c r="B190" s="15"/>
    </row>
    <row r="191" spans="1:2" x14ac:dyDescent="0.25">
      <c r="A191" s="23" t="s">
        <v>727</v>
      </c>
      <c r="B191" s="15"/>
    </row>
    <row r="192" spans="1:2" x14ac:dyDescent="0.25">
      <c r="A192" s="23" t="s">
        <v>729</v>
      </c>
      <c r="B192" s="15"/>
    </row>
    <row r="193" spans="1:2" x14ac:dyDescent="0.25">
      <c r="A193" s="23" t="s">
        <v>731</v>
      </c>
      <c r="B193" s="15"/>
    </row>
    <row r="194" spans="1:2" x14ac:dyDescent="0.25">
      <c r="A194" s="23" t="s">
        <v>733</v>
      </c>
      <c r="B194" s="15"/>
    </row>
    <row r="195" spans="1:2" x14ac:dyDescent="0.25">
      <c r="A195" s="23" t="s">
        <v>735</v>
      </c>
      <c r="B195" s="15"/>
    </row>
    <row r="196" spans="1:2" x14ac:dyDescent="0.25">
      <c r="A196" s="23" t="s">
        <v>737</v>
      </c>
      <c r="B196" s="15"/>
    </row>
    <row r="197" spans="1:2" x14ac:dyDescent="0.25">
      <c r="A197" s="23" t="s">
        <v>739</v>
      </c>
      <c r="B197" s="15"/>
    </row>
    <row r="198" spans="1:2" x14ac:dyDescent="0.25">
      <c r="A198" s="23" t="s">
        <v>740</v>
      </c>
      <c r="B198" s="15"/>
    </row>
    <row r="199" spans="1:2" x14ac:dyDescent="0.25">
      <c r="A199" s="23" t="s">
        <v>741</v>
      </c>
      <c r="B199" s="15"/>
    </row>
    <row r="200" spans="1:2" x14ac:dyDescent="0.25">
      <c r="A200" s="23" t="s">
        <v>742</v>
      </c>
      <c r="B200" s="15"/>
    </row>
    <row r="201" spans="1:2" x14ac:dyDescent="0.25">
      <c r="A201" s="23" t="s">
        <v>643</v>
      </c>
      <c r="B201" s="15"/>
    </row>
    <row r="202" spans="1:2" x14ac:dyDescent="0.25">
      <c r="A202" s="23" t="s">
        <v>744</v>
      </c>
      <c r="B202" s="15"/>
    </row>
    <row r="203" spans="1:2" x14ac:dyDescent="0.25">
      <c r="A203" s="23" t="s">
        <v>745</v>
      </c>
      <c r="B203" s="15"/>
    </row>
    <row r="204" spans="1:2" x14ac:dyDescent="0.25">
      <c r="A204" s="23" t="s">
        <v>746</v>
      </c>
      <c r="B204" s="15"/>
    </row>
    <row r="205" spans="1:2" x14ac:dyDescent="0.25">
      <c r="A205" s="23" t="s">
        <v>747</v>
      </c>
      <c r="B205" s="15"/>
    </row>
    <row r="206" spans="1:2" x14ac:dyDescent="0.25">
      <c r="A206" s="23" t="s">
        <v>749</v>
      </c>
      <c r="B206" s="15"/>
    </row>
    <row r="207" spans="1:2" x14ac:dyDescent="0.25">
      <c r="A207" s="23" t="s">
        <v>751</v>
      </c>
      <c r="B207" s="15"/>
    </row>
    <row r="208" spans="1:2" x14ac:dyDescent="0.25">
      <c r="A208" s="23" t="s">
        <v>753</v>
      </c>
      <c r="B208" s="15"/>
    </row>
    <row r="209" spans="1:2" x14ac:dyDescent="0.25">
      <c r="A209" s="23" t="s">
        <v>755</v>
      </c>
      <c r="B209" s="15"/>
    </row>
    <row r="210" spans="1:2" x14ac:dyDescent="0.25">
      <c r="A210" s="23" t="s">
        <v>757</v>
      </c>
      <c r="B210" s="15"/>
    </row>
    <row r="211" spans="1:2" outlineLevel="1" x14ac:dyDescent="0.25">
      <c r="A211" s="23" t="s">
        <v>759</v>
      </c>
    </row>
    <row r="212" spans="1:2" outlineLevel="1" x14ac:dyDescent="0.25">
      <c r="A212" s="23" t="s">
        <v>761</v>
      </c>
    </row>
    <row r="213" spans="1:2" outlineLevel="1" x14ac:dyDescent="0.25">
      <c r="A213" s="23" t="s">
        <v>763</v>
      </c>
    </row>
    <row r="214" spans="1:2" outlineLevel="1" x14ac:dyDescent="0.25">
      <c r="A214" s="23" t="s">
        <v>765</v>
      </c>
    </row>
    <row r="215" spans="1:2" outlineLevel="1" x14ac:dyDescent="0.25">
      <c r="A215" s="23" t="s">
        <v>767</v>
      </c>
    </row>
    <row r="216" spans="1:2" outlineLevel="1" x14ac:dyDescent="0.25"/>
    <row r="217" spans="1:2" outlineLevel="1" x14ac:dyDescent="0.25"/>
    <row r="218" spans="1:2" outlineLevel="1" x14ac:dyDescent="0.25">
      <c r="A218" s="22" t="s">
        <v>769</v>
      </c>
    </row>
    <row r="219" spans="1:2" outlineLevel="1" x14ac:dyDescent="0.25">
      <c r="A219" s="23" t="s">
        <v>770</v>
      </c>
    </row>
    <row r="220" spans="1:2" outlineLevel="1" x14ac:dyDescent="0.25">
      <c r="A220" s="23" t="s">
        <v>771</v>
      </c>
    </row>
    <row r="221" spans="1:2" outlineLevel="1" x14ac:dyDescent="0.25">
      <c r="A221" s="23" t="s">
        <v>772</v>
      </c>
    </row>
    <row r="222" spans="1:2" outlineLevel="1" x14ac:dyDescent="0.25">
      <c r="A222" s="23" t="s">
        <v>773</v>
      </c>
    </row>
    <row r="223" spans="1:2" outlineLevel="1" x14ac:dyDescent="0.25">
      <c r="A223" s="23" t="s">
        <v>774</v>
      </c>
    </row>
    <row r="224" spans="1:2" outlineLevel="1" x14ac:dyDescent="0.25">
      <c r="A224" s="23" t="s">
        <v>775</v>
      </c>
    </row>
    <row r="225" spans="1:56" outlineLevel="1" x14ac:dyDescent="0.25">
      <c r="A225" s="23" t="s">
        <v>776</v>
      </c>
    </row>
    <row r="226" spans="1:56" ht="30" x14ac:dyDescent="0.25">
      <c r="A226" s="26" t="s">
        <v>778</v>
      </c>
    </row>
    <row r="227" spans="1:56" ht="30" x14ac:dyDescent="0.25">
      <c r="A227" s="26" t="s">
        <v>780</v>
      </c>
    </row>
    <row r="228" spans="1:56" x14ac:dyDescent="0.25">
      <c r="A228" s="26" t="s">
        <v>782</v>
      </c>
    </row>
    <row r="229" spans="1:56" x14ac:dyDescent="0.25">
      <c r="A229" s="26" t="s">
        <v>783</v>
      </c>
    </row>
    <row r="232" spans="1:56" x14ac:dyDescent="0.25">
      <c r="A232" s="21" t="s">
        <v>784</v>
      </c>
    </row>
    <row r="233" spans="1:56" ht="45" x14ac:dyDescent="0.25">
      <c r="A233" s="28" t="s">
        <v>145</v>
      </c>
      <c r="B233" s="19" t="s">
        <v>785</v>
      </c>
      <c r="C233" s="11">
        <v>0.75</v>
      </c>
      <c r="D233" s="11">
        <v>0.75</v>
      </c>
      <c r="E233" s="11">
        <v>0.75</v>
      </c>
      <c r="F233" s="11">
        <v>0.75</v>
      </c>
      <c r="G233" s="11">
        <v>0.75</v>
      </c>
      <c r="H233" s="11">
        <v>0.75</v>
      </c>
      <c r="I233" s="11">
        <v>0.75</v>
      </c>
      <c r="J233" s="11">
        <v>0.75</v>
      </c>
      <c r="K233" s="11">
        <v>0.75</v>
      </c>
      <c r="L233" s="11">
        <v>0.75</v>
      </c>
      <c r="M233" s="11">
        <v>0.75</v>
      </c>
      <c r="N233" s="11">
        <v>0.75</v>
      </c>
      <c r="O233" s="11">
        <v>0.75</v>
      </c>
      <c r="P233" s="11">
        <v>0.75</v>
      </c>
      <c r="Q233" s="11">
        <v>0.75</v>
      </c>
      <c r="R233" s="11">
        <v>0.75</v>
      </c>
      <c r="S233" s="11">
        <v>0.75</v>
      </c>
      <c r="T233" s="11">
        <v>0.75</v>
      </c>
      <c r="U233" s="11">
        <v>0.75</v>
      </c>
      <c r="V233" s="11">
        <v>0.75</v>
      </c>
      <c r="W233" s="11">
        <v>0.75</v>
      </c>
      <c r="X233" s="11">
        <v>0.75</v>
      </c>
      <c r="Y233" s="11">
        <v>0.75</v>
      </c>
      <c r="Z233" s="11">
        <v>0.75</v>
      </c>
      <c r="AA233" s="11">
        <v>0.125</v>
      </c>
      <c r="AB233" s="11">
        <v>0.125</v>
      </c>
      <c r="AC233" s="11">
        <v>0.125</v>
      </c>
      <c r="AD233" s="11">
        <v>0.125</v>
      </c>
      <c r="AE233" s="11">
        <v>0.125</v>
      </c>
      <c r="AF233" s="11">
        <v>0.125</v>
      </c>
      <c r="AG233" s="11">
        <v>0.125</v>
      </c>
      <c r="AH233" s="11">
        <v>0.125</v>
      </c>
      <c r="AI233" s="11">
        <v>0.125</v>
      </c>
      <c r="AJ233" s="11">
        <v>0.125</v>
      </c>
      <c r="AK233" s="11">
        <v>0.125</v>
      </c>
      <c r="AL233" s="11">
        <v>0.125</v>
      </c>
      <c r="AM233" s="11">
        <v>0.125</v>
      </c>
      <c r="AN233" s="11">
        <v>0.125</v>
      </c>
      <c r="AO233" s="11">
        <v>0.125</v>
      </c>
      <c r="AP233" s="11">
        <v>0.125</v>
      </c>
      <c r="AQ233" s="11">
        <v>0.125</v>
      </c>
      <c r="AR233" s="11">
        <v>0.125</v>
      </c>
      <c r="AS233" s="11">
        <v>0.125</v>
      </c>
      <c r="AT233" s="11">
        <v>0.125</v>
      </c>
      <c r="AU233" s="11">
        <v>0.125</v>
      </c>
      <c r="AV233" s="11">
        <v>0.125</v>
      </c>
      <c r="AW233" s="11">
        <v>0.125</v>
      </c>
      <c r="AX233" s="11">
        <v>0.125</v>
      </c>
      <c r="AY233" s="11">
        <v>0.125</v>
      </c>
      <c r="AZ233" s="11">
        <v>0.125</v>
      </c>
      <c r="BA233" s="11">
        <v>0.125</v>
      </c>
      <c r="BB233" s="11">
        <v>0.125</v>
      </c>
    </row>
    <row r="234" spans="1:56" x14ac:dyDescent="0.25">
      <c r="A234" s="28" t="s">
        <v>150</v>
      </c>
      <c r="B234" s="12" t="s">
        <v>153</v>
      </c>
      <c r="C234" s="5" t="s">
        <v>188</v>
      </c>
      <c r="D234" s="5" t="s">
        <v>188</v>
      </c>
      <c r="E234" s="5" t="s">
        <v>188</v>
      </c>
      <c r="F234" s="5" t="s">
        <v>188</v>
      </c>
      <c r="G234" s="5" t="s">
        <v>188</v>
      </c>
      <c r="H234" s="5" t="s">
        <v>188</v>
      </c>
      <c r="I234" s="5" t="s">
        <v>188</v>
      </c>
      <c r="J234" s="5" t="s">
        <v>188</v>
      </c>
      <c r="K234" s="5" t="s">
        <v>188</v>
      </c>
      <c r="L234" s="5" t="s">
        <v>188</v>
      </c>
      <c r="M234" s="5" t="s">
        <v>188</v>
      </c>
      <c r="N234" s="5" t="s">
        <v>188</v>
      </c>
      <c r="O234" s="5" t="s">
        <v>188</v>
      </c>
      <c r="P234" s="5" t="s">
        <v>188</v>
      </c>
      <c r="Q234" s="5" t="s">
        <v>188</v>
      </c>
      <c r="R234" s="5" t="s">
        <v>188</v>
      </c>
      <c r="S234" s="5" t="s">
        <v>188</v>
      </c>
      <c r="T234" s="5" t="s">
        <v>188</v>
      </c>
      <c r="U234" s="5" t="s">
        <v>188</v>
      </c>
      <c r="V234" s="5" t="s">
        <v>188</v>
      </c>
      <c r="W234" s="5" t="s">
        <v>188</v>
      </c>
      <c r="X234" s="5" t="s">
        <v>188</v>
      </c>
      <c r="Y234" s="5" t="s">
        <v>188</v>
      </c>
      <c r="Z234" s="5" t="s">
        <v>188</v>
      </c>
      <c r="AA234" s="5" t="s">
        <v>188</v>
      </c>
      <c r="AB234" s="5" t="s">
        <v>188</v>
      </c>
      <c r="AC234" s="5" t="s">
        <v>188</v>
      </c>
      <c r="AD234" s="5" t="s">
        <v>188</v>
      </c>
      <c r="AE234" s="5" t="s">
        <v>188</v>
      </c>
      <c r="AF234" s="5" t="s">
        <v>188</v>
      </c>
      <c r="AG234" s="5" t="s">
        <v>188</v>
      </c>
      <c r="AH234" s="5" t="s">
        <v>188</v>
      </c>
      <c r="AI234" s="5" t="s">
        <v>188</v>
      </c>
      <c r="AJ234" s="5" t="s">
        <v>188</v>
      </c>
      <c r="AK234" s="5" t="s">
        <v>188</v>
      </c>
      <c r="AL234" s="5" t="s">
        <v>188</v>
      </c>
      <c r="AM234" s="5" t="s">
        <v>188</v>
      </c>
      <c r="AN234" s="5" t="s">
        <v>188</v>
      </c>
      <c r="AO234" s="5" t="s">
        <v>188</v>
      </c>
      <c r="AP234" s="5" t="s">
        <v>188</v>
      </c>
      <c r="AQ234" s="5" t="s">
        <v>188</v>
      </c>
      <c r="AR234" s="5" t="s">
        <v>188</v>
      </c>
      <c r="AS234" s="5" t="s">
        <v>188</v>
      </c>
      <c r="AT234" s="5" t="s">
        <v>188</v>
      </c>
      <c r="AU234" s="5" t="s">
        <v>188</v>
      </c>
      <c r="AV234" s="5" t="s">
        <v>188</v>
      </c>
      <c r="AW234" s="5" t="s">
        <v>188</v>
      </c>
      <c r="AX234" s="5" t="s">
        <v>188</v>
      </c>
      <c r="AY234" s="5" t="s">
        <v>188</v>
      </c>
      <c r="AZ234" s="5" t="s">
        <v>188</v>
      </c>
      <c r="BA234" s="5" t="s">
        <v>188</v>
      </c>
    </row>
    <row r="235" spans="1:56" ht="45" x14ac:dyDescent="0.25">
      <c r="A235" s="28" t="s">
        <v>786</v>
      </c>
      <c r="B235" s="19" t="s">
        <v>787</v>
      </c>
      <c r="C235" s="11">
        <v>32.346089999999997</v>
      </c>
      <c r="D235" s="11" t="s">
        <v>188</v>
      </c>
      <c r="E235" s="11" t="s">
        <v>188</v>
      </c>
      <c r="F235" s="11" t="s">
        <v>188</v>
      </c>
      <c r="G235" s="11" t="s">
        <v>188</v>
      </c>
      <c r="H235" s="11" t="s">
        <v>188</v>
      </c>
      <c r="I235" s="11" t="s">
        <v>188</v>
      </c>
      <c r="J235" s="11" t="s">
        <v>188</v>
      </c>
      <c r="K235" s="11" t="s">
        <v>188</v>
      </c>
      <c r="L235" s="11" t="s">
        <v>188</v>
      </c>
      <c r="M235" s="11">
        <v>27.470700000000001</v>
      </c>
      <c r="N235" s="11" t="s">
        <v>188</v>
      </c>
      <c r="O235" s="11" t="s">
        <v>188</v>
      </c>
      <c r="P235" s="11" t="s">
        <v>188</v>
      </c>
      <c r="Q235" s="11" t="s">
        <v>188</v>
      </c>
      <c r="R235" s="11" t="s">
        <v>188</v>
      </c>
      <c r="S235" s="11" t="s">
        <v>188</v>
      </c>
      <c r="T235" s="11" t="s">
        <v>188</v>
      </c>
      <c r="U235" s="11" t="s">
        <v>188</v>
      </c>
      <c r="V235" s="11" t="s">
        <v>188</v>
      </c>
      <c r="W235" s="11">
        <v>24.912980000000001</v>
      </c>
      <c r="X235" s="11" t="s">
        <v>188</v>
      </c>
      <c r="Y235" s="11" t="s">
        <v>188</v>
      </c>
      <c r="Z235" s="11" t="s">
        <v>188</v>
      </c>
      <c r="AA235" s="11" t="s">
        <v>188</v>
      </c>
      <c r="AB235" s="11" t="s">
        <v>188</v>
      </c>
      <c r="AC235" s="11" t="s">
        <v>188</v>
      </c>
      <c r="AD235" s="11" t="s">
        <v>188</v>
      </c>
      <c r="AE235" s="11" t="s">
        <v>188</v>
      </c>
      <c r="AF235" s="11" t="s">
        <v>188</v>
      </c>
      <c r="AG235" s="11">
        <v>4.6511950000000004</v>
      </c>
      <c r="AH235" s="11">
        <v>4.3233699999999997</v>
      </c>
      <c r="AI235" s="11">
        <v>3.8934030000000002</v>
      </c>
      <c r="AJ235" s="11">
        <v>3.7444760000000001</v>
      </c>
      <c r="AK235" s="11">
        <v>3.68188</v>
      </c>
      <c r="AL235" s="11">
        <v>3.5541230000000001</v>
      </c>
      <c r="AM235" s="11">
        <v>3.4474870000000002</v>
      </c>
      <c r="AN235" s="11">
        <v>3.3623120000000002</v>
      </c>
      <c r="AO235" s="11">
        <v>3.242035</v>
      </c>
      <c r="AP235" s="11">
        <v>3.1532990000000001</v>
      </c>
      <c r="AQ235" s="11">
        <v>3.076514</v>
      </c>
      <c r="AR235" s="11">
        <v>2.9968330000000001</v>
      </c>
      <c r="AS235" s="11">
        <v>2.9201820000000001</v>
      </c>
      <c r="AT235" s="11">
        <v>2.8745750000000001</v>
      </c>
      <c r="AU235" s="11">
        <v>2.846587</v>
      </c>
      <c r="AV235" s="11">
        <v>2.7884440000000001</v>
      </c>
      <c r="AW235" s="11">
        <v>2.7402009999999999</v>
      </c>
      <c r="AX235" s="11">
        <v>2.6963699999999999</v>
      </c>
      <c r="AY235" s="11">
        <v>2.6561059999999999</v>
      </c>
      <c r="AZ235" s="11">
        <v>2.6197110000000001</v>
      </c>
      <c r="BA235" s="11" t="s">
        <v>188</v>
      </c>
      <c r="BB235" s="11" t="s">
        <v>188</v>
      </c>
      <c r="BC235" s="11" t="s">
        <v>188</v>
      </c>
      <c r="BD235" s="11" t="s">
        <v>188</v>
      </c>
    </row>
    <row r="236" spans="1:56" ht="30" x14ac:dyDescent="0.25">
      <c r="A236" s="29" t="s">
        <v>788</v>
      </c>
      <c r="B236" s="16" t="s">
        <v>789</v>
      </c>
      <c r="C236" s="5" t="s">
        <v>188</v>
      </c>
      <c r="D236" s="5" t="s">
        <v>188</v>
      </c>
      <c r="E236" s="5" t="s">
        <v>188</v>
      </c>
      <c r="F236" s="5" t="s">
        <v>188</v>
      </c>
      <c r="G236" s="5" t="s">
        <v>188</v>
      </c>
      <c r="H236" s="5" t="s">
        <v>188</v>
      </c>
      <c r="I236" s="5" t="s">
        <v>188</v>
      </c>
      <c r="J236" s="5" t="s">
        <v>188</v>
      </c>
      <c r="K236" s="5" t="s">
        <v>188</v>
      </c>
      <c r="L236" s="5" t="s">
        <v>188</v>
      </c>
      <c r="M236" s="5" t="s">
        <v>188</v>
      </c>
      <c r="N236" s="5" t="s">
        <v>188</v>
      </c>
      <c r="O236" s="5" t="s">
        <v>188</v>
      </c>
      <c r="P236" s="5" t="s">
        <v>188</v>
      </c>
      <c r="Q236" s="5" t="s">
        <v>188</v>
      </c>
      <c r="R236" s="5" t="s">
        <v>188</v>
      </c>
      <c r="S236" s="5" t="s">
        <v>188</v>
      </c>
      <c r="T236" s="5" t="s">
        <v>188</v>
      </c>
      <c r="U236" s="5" t="s">
        <v>188</v>
      </c>
      <c r="V236" s="5" t="s">
        <v>188</v>
      </c>
      <c r="W236" s="5" t="s">
        <v>188</v>
      </c>
      <c r="X236" s="5" t="s">
        <v>188</v>
      </c>
      <c r="Y236" s="5" t="s">
        <v>188</v>
      </c>
      <c r="Z236" s="5" t="s">
        <v>188</v>
      </c>
      <c r="AA236" s="5" t="s">
        <v>188</v>
      </c>
      <c r="AB236" s="5" t="s">
        <v>188</v>
      </c>
      <c r="AC236" s="5" t="s">
        <v>188</v>
      </c>
      <c r="AD236" s="5" t="s">
        <v>188</v>
      </c>
      <c r="AE236" s="5" t="s">
        <v>188</v>
      </c>
      <c r="AF236" s="5" t="s">
        <v>188</v>
      </c>
      <c r="AG236" s="5" t="s">
        <v>188</v>
      </c>
      <c r="AH236" s="5" t="s">
        <v>188</v>
      </c>
      <c r="AI236" s="5" t="s">
        <v>188</v>
      </c>
      <c r="AJ236" s="5" t="s">
        <v>188</v>
      </c>
      <c r="AK236" s="5" t="s">
        <v>188</v>
      </c>
      <c r="AL236" s="5" t="s">
        <v>188</v>
      </c>
      <c r="AM236" s="5" t="s">
        <v>188</v>
      </c>
      <c r="AN236" s="5" t="s">
        <v>188</v>
      </c>
      <c r="AO236" s="5" t="s">
        <v>188</v>
      </c>
      <c r="AP236" s="5" t="s">
        <v>188</v>
      </c>
      <c r="AQ236" s="5" t="s">
        <v>188</v>
      </c>
    </row>
  </sheetData>
  <mergeCells count="1">
    <mergeCell ref="A1:XFD1"/>
  </mergeCells>
  <hyperlinks>
    <hyperlink ref="B52" r:id="rId1" xr:uid="{B085A178-FB2F-42AB-93CF-1734DF45FDFE}"/>
    <hyperlink ref="B54" r:id="rId2" xr:uid="{38770345-1B67-4A3F-BF38-708DDBDC6006}"/>
    <hyperlink ref="B55" r:id="rId3" xr:uid="{609764F7-9AD6-411D-A9E8-4393605A3A95}"/>
    <hyperlink ref="B56" r:id="rId4" xr:uid="{534EFE53-F804-4ED6-9D5D-777B57E5A765}"/>
    <hyperlink ref="B57" r:id="rId5" xr:uid="{D29326D1-CCF1-4026-B00C-E3614A3243C3}"/>
    <hyperlink ref="B233" r:id="rId6" display="https://rpubs.com/Konstantin_Xo/RHMR" xr:uid="{B845D678-CDA1-4F26-B071-2563D6237D4F}"/>
    <hyperlink ref="B235" r:id="rId7" display="https://dataverse.shinyapps.io/socialhousing/" xr:uid="{C4569FDF-E06E-4BE0-911C-B8637BE6B933}"/>
    <hyperlink ref="B234" r:id="rId8" xr:uid="{477BF5FD-ABB9-4082-A531-D11201A165F3}"/>
    <hyperlink ref="B27" r:id="rId9" xr:uid="{CCD023E3-5EBC-4380-B650-01FDE20B9E8D}"/>
  </hyperlinks>
  <pageMargins left="0.7" right="0.7" top="0.78740157499999996" bottom="0.78740157499999996" header="0.3" footer="0.3"/>
  <pageSetup paperSize="9" orientation="portrait" r:id="rId10"/>
  <drawing r:id="rId1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51737B"/>
  </sheetPr>
  <dimension ref="A1:BE236"/>
  <sheetViews>
    <sheetView workbookViewId="0">
      <pane xSplit="1" topLeftCell="B1" activePane="topRight" state="frozen"/>
      <selection pane="topRight" activeCell="B25" sqref="B25"/>
    </sheetView>
  </sheetViews>
  <sheetFormatPr baseColWidth="10" defaultColWidth="9.140625" defaultRowHeight="15" outlineLevelRow="1" x14ac:dyDescent="0.25"/>
  <cols>
    <col min="1" max="1" width="79.140625" style="23" customWidth="1"/>
    <col min="2" max="2" width="42.28515625" style="5" customWidth="1"/>
    <col min="3" max="24" width="9.140625" style="5"/>
    <col min="25" max="27" width="9.28515625" style="5" bestFit="1" customWidth="1"/>
    <col min="28" max="28" width="9.140625" style="5"/>
    <col min="29" max="36" width="9.28515625" style="5" bestFit="1" customWidth="1"/>
    <col min="37" max="37" width="9.140625" style="5"/>
    <col min="38" max="38" width="9.7109375" style="5" bestFit="1" customWidth="1"/>
    <col min="39" max="39" width="9.140625" style="5"/>
    <col min="40" max="41" width="9.7109375" style="5" bestFit="1" customWidth="1"/>
    <col min="42" max="53" width="9.140625" style="5"/>
    <col min="54" max="55" width="9.28515625" style="5" bestFit="1" customWidth="1"/>
    <col min="56" max="16384" width="9.140625" style="5"/>
  </cols>
  <sheetData>
    <row r="1" spans="1:57" s="92" customFormat="1" ht="90" customHeight="1" x14ac:dyDescent="0.25"/>
    <row r="3" spans="1:57" ht="21" x14ac:dyDescent="0.35">
      <c r="A3" s="64" t="s">
        <v>830</v>
      </c>
      <c r="B3" s="4"/>
    </row>
    <row r="5" spans="1:57" s="23" customFormat="1" x14ac:dyDescent="0.25">
      <c r="B5" s="23" t="s">
        <v>512</v>
      </c>
      <c r="C5" s="20">
        <v>1970</v>
      </c>
      <c r="D5" s="20">
        <v>1971</v>
      </c>
      <c r="E5" s="20">
        <v>1972</v>
      </c>
      <c r="F5" s="20">
        <v>1973</v>
      </c>
      <c r="G5" s="20">
        <v>1974</v>
      </c>
      <c r="H5" s="20">
        <v>1975</v>
      </c>
      <c r="I5" s="20">
        <v>1976</v>
      </c>
      <c r="J5" s="20">
        <v>1977</v>
      </c>
      <c r="K5" s="20">
        <v>1978</v>
      </c>
      <c r="L5" s="20">
        <v>1979</v>
      </c>
      <c r="M5" s="20">
        <v>1980</v>
      </c>
      <c r="N5" s="20">
        <v>1981</v>
      </c>
      <c r="O5" s="20">
        <v>1982</v>
      </c>
      <c r="P5" s="20">
        <v>1983</v>
      </c>
      <c r="Q5" s="20">
        <v>1984</v>
      </c>
      <c r="R5" s="20">
        <v>1985</v>
      </c>
      <c r="S5" s="20">
        <v>1986</v>
      </c>
      <c r="T5" s="20">
        <v>1987</v>
      </c>
      <c r="U5" s="20">
        <v>1988</v>
      </c>
      <c r="V5" s="20">
        <v>1989</v>
      </c>
      <c r="W5" s="20">
        <v>1990</v>
      </c>
      <c r="X5" s="20">
        <v>1991</v>
      </c>
      <c r="Y5" s="20">
        <v>1992</v>
      </c>
      <c r="Z5" s="20">
        <v>1993</v>
      </c>
      <c r="AA5" s="20">
        <v>1994</v>
      </c>
      <c r="AB5" s="20">
        <v>1995</v>
      </c>
      <c r="AC5" s="20">
        <v>1996</v>
      </c>
      <c r="AD5" s="20">
        <v>1997</v>
      </c>
      <c r="AE5" s="20">
        <v>1998</v>
      </c>
      <c r="AF5" s="20">
        <v>1999</v>
      </c>
      <c r="AG5" s="20">
        <v>2000</v>
      </c>
      <c r="AH5" s="20">
        <v>2001</v>
      </c>
      <c r="AI5" s="20">
        <v>2002</v>
      </c>
      <c r="AJ5" s="20">
        <v>2003</v>
      </c>
      <c r="AK5" s="20">
        <v>2004</v>
      </c>
      <c r="AL5" s="20">
        <v>2005</v>
      </c>
      <c r="AM5" s="20">
        <v>2006</v>
      </c>
      <c r="AN5" s="20">
        <v>2007</v>
      </c>
      <c r="AO5" s="20">
        <v>2008</v>
      </c>
      <c r="AP5" s="20">
        <v>2009</v>
      </c>
      <c r="AQ5" s="20">
        <v>2010</v>
      </c>
      <c r="AR5" s="20">
        <v>2011</v>
      </c>
      <c r="AS5" s="20">
        <v>2012</v>
      </c>
      <c r="AT5" s="20">
        <v>2013</v>
      </c>
      <c r="AU5" s="20">
        <v>2014</v>
      </c>
      <c r="AV5" s="20">
        <v>2015</v>
      </c>
      <c r="AW5" s="20">
        <v>2016</v>
      </c>
      <c r="AX5" s="20">
        <v>2017</v>
      </c>
      <c r="AY5" s="20">
        <v>2018</v>
      </c>
      <c r="AZ5" s="20">
        <v>2019</v>
      </c>
      <c r="BA5" s="20">
        <v>2020</v>
      </c>
      <c r="BB5" s="20">
        <v>2021</v>
      </c>
      <c r="BC5" s="20">
        <v>2022</v>
      </c>
      <c r="BD5" s="20">
        <v>2023</v>
      </c>
      <c r="BE5" s="20">
        <v>2024</v>
      </c>
    </row>
    <row r="6" spans="1:57" x14ac:dyDescent="0.25">
      <c r="A6" s="21" t="s">
        <v>513</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row>
    <row r="7" spans="1:57" x14ac:dyDescent="0.25">
      <c r="A7" s="23" t="s">
        <v>514</v>
      </c>
      <c r="B7" s="5" t="s">
        <v>791</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7"/>
      <c r="AK7" s="7">
        <v>88.7</v>
      </c>
      <c r="AL7" s="7">
        <v>88.6</v>
      </c>
      <c r="AM7" s="7">
        <v>89.7</v>
      </c>
      <c r="AN7" s="7">
        <v>89.3</v>
      </c>
      <c r="AO7" s="7">
        <v>89</v>
      </c>
      <c r="AP7" s="7">
        <v>89.2</v>
      </c>
      <c r="AQ7" s="7">
        <v>90.5</v>
      </c>
      <c r="AR7" s="7">
        <v>90.1</v>
      </c>
      <c r="AS7" s="7">
        <v>87.2</v>
      </c>
      <c r="AT7" s="7">
        <v>86.8</v>
      </c>
      <c r="AU7" s="7">
        <v>84.6</v>
      </c>
      <c r="AV7" s="7">
        <v>84.5</v>
      </c>
      <c r="AW7" s="7">
        <v>86.9</v>
      </c>
      <c r="AX7" s="7">
        <v>82.6</v>
      </c>
      <c r="AY7" s="7">
        <v>82.2</v>
      </c>
      <c r="AZ7" s="7">
        <v>82.9</v>
      </c>
      <c r="BA7" s="7">
        <v>82.4</v>
      </c>
      <c r="BB7" s="7">
        <v>85.5</v>
      </c>
      <c r="BC7" s="7">
        <v>82.9</v>
      </c>
      <c r="BD7" s="7">
        <v>89.5</v>
      </c>
    </row>
    <row r="8" spans="1:57" x14ac:dyDescent="0.25">
      <c r="A8" s="23" t="s">
        <v>516</v>
      </c>
      <c r="B8" s="5" t="s">
        <v>791</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7"/>
      <c r="AK8" s="7">
        <v>69.400000000000006</v>
      </c>
      <c r="AL8" s="7">
        <v>62</v>
      </c>
      <c r="AM8" s="7">
        <v>59.4</v>
      </c>
      <c r="AN8" s="7">
        <v>60.2</v>
      </c>
      <c r="AO8" s="7">
        <v>64.599999999999994</v>
      </c>
      <c r="AP8" s="7">
        <v>59.1</v>
      </c>
      <c r="AQ8" s="7">
        <v>55.8</v>
      </c>
      <c r="AR8" s="7">
        <v>50.8</v>
      </c>
      <c r="AS8" s="7">
        <v>51.8</v>
      </c>
      <c r="AT8" s="7">
        <v>52.4</v>
      </c>
      <c r="AU8" s="7">
        <v>52.8</v>
      </c>
      <c r="AV8" s="7">
        <v>54.1</v>
      </c>
      <c r="AW8" s="7">
        <v>54.9</v>
      </c>
      <c r="AX8" s="7">
        <v>51</v>
      </c>
      <c r="AY8" s="7">
        <v>57</v>
      </c>
      <c r="AZ8" s="7">
        <v>49.6</v>
      </c>
      <c r="BA8" s="7">
        <v>49.8</v>
      </c>
      <c r="BB8" s="7">
        <v>52</v>
      </c>
      <c r="BC8" s="7">
        <v>52.7</v>
      </c>
      <c r="BD8" s="7">
        <v>51.6</v>
      </c>
    </row>
    <row r="9" spans="1:57" x14ac:dyDescent="0.25">
      <c r="A9" s="20" t="s">
        <v>517</v>
      </c>
      <c r="B9" s="5" t="s">
        <v>791</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7"/>
      <c r="AK9" s="7">
        <v>1.28</v>
      </c>
      <c r="AL9" s="7">
        <v>1.43</v>
      </c>
      <c r="AM9" s="7">
        <v>1.51</v>
      </c>
      <c r="AN9" s="7">
        <v>1.48</v>
      </c>
      <c r="AO9" s="7">
        <v>1.38</v>
      </c>
      <c r="AP9" s="7">
        <v>1.51</v>
      </c>
      <c r="AQ9" s="7">
        <v>1.62</v>
      </c>
      <c r="AR9" s="7">
        <v>1.77</v>
      </c>
      <c r="AS9" s="7">
        <v>1.68</v>
      </c>
      <c r="AT9" s="7">
        <v>1.66</v>
      </c>
      <c r="AU9" s="7">
        <v>1.6</v>
      </c>
      <c r="AV9" s="7">
        <v>1.56</v>
      </c>
      <c r="AW9" s="7">
        <v>1.58</v>
      </c>
      <c r="AX9" s="7">
        <v>1.62</v>
      </c>
      <c r="AY9" s="7">
        <v>1.44</v>
      </c>
      <c r="AZ9" s="7">
        <v>1.67</v>
      </c>
      <c r="BA9" s="7">
        <v>1.65</v>
      </c>
      <c r="BB9" s="7">
        <v>1.64</v>
      </c>
      <c r="BC9" s="7">
        <v>1.57</v>
      </c>
      <c r="BD9" s="7">
        <f>BD7/BD8</f>
        <v>1.7344961240310077</v>
      </c>
    </row>
    <row r="10" spans="1:57" x14ac:dyDescent="0.25">
      <c r="A10" s="20" t="s">
        <v>518</v>
      </c>
      <c r="B10" s="5" t="s">
        <v>791</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7"/>
      <c r="AK10" s="7">
        <v>6.22</v>
      </c>
      <c r="AL10" s="7">
        <v>6.67</v>
      </c>
      <c r="AM10" s="7">
        <v>7.43</v>
      </c>
      <c r="AN10" s="7">
        <v>7.03571428571429</v>
      </c>
      <c r="AO10" s="7">
        <v>9.1589521737327608</v>
      </c>
      <c r="AP10" s="7">
        <v>8.06</v>
      </c>
      <c r="AQ10" s="7">
        <v>10.029999999999999</v>
      </c>
      <c r="AR10" s="7">
        <v>11.11</v>
      </c>
      <c r="AS10" s="7">
        <v>13.33</v>
      </c>
      <c r="AT10" s="7">
        <v>11.14</v>
      </c>
      <c r="AU10" s="7">
        <v>13.56</v>
      </c>
      <c r="AV10" s="7">
        <v>11.42</v>
      </c>
      <c r="AW10" s="7">
        <v>11.24</v>
      </c>
      <c r="AX10" s="7">
        <v>11.36</v>
      </c>
      <c r="AY10" s="7">
        <v>9.9700000000000006</v>
      </c>
      <c r="AZ10" s="7">
        <v>11.44</v>
      </c>
      <c r="BA10" s="7">
        <v>10.210000000000001</v>
      </c>
      <c r="BB10" s="7">
        <v>9.6</v>
      </c>
      <c r="BC10" s="7">
        <v>11.11</v>
      </c>
      <c r="BD10" s="7">
        <v>11.51</v>
      </c>
    </row>
    <row r="11" spans="1:57" x14ac:dyDescent="0.25">
      <c r="A11" s="20" t="s">
        <v>519</v>
      </c>
      <c r="B11" s="5" t="s">
        <v>791</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7"/>
      <c r="AK11" s="7">
        <v>4.5</v>
      </c>
      <c r="AL11" s="7">
        <v>5.07</v>
      </c>
      <c r="AM11" s="7">
        <v>5.31</v>
      </c>
      <c r="AN11" s="7">
        <v>4.9464285714285703</v>
      </c>
      <c r="AO11" s="7">
        <v>6.1654024200454298</v>
      </c>
      <c r="AP11" s="7">
        <v>5.27</v>
      </c>
      <c r="AQ11" s="7">
        <v>7.21</v>
      </c>
      <c r="AR11" s="7">
        <v>8.6</v>
      </c>
      <c r="AS11" s="7">
        <v>9.3000000000000007</v>
      </c>
      <c r="AT11" s="7">
        <v>8.0399999999999991</v>
      </c>
      <c r="AU11" s="7">
        <v>9.5299999999999994</v>
      </c>
      <c r="AV11" s="7">
        <v>7.79</v>
      </c>
      <c r="AW11" s="7">
        <v>7.42</v>
      </c>
      <c r="AX11" s="7">
        <v>8.06</v>
      </c>
      <c r="AY11" s="7">
        <v>6.12</v>
      </c>
      <c r="AZ11" s="7">
        <v>7.52</v>
      </c>
      <c r="BA11" s="7">
        <v>7.12</v>
      </c>
      <c r="BB11" s="7">
        <v>6.3</v>
      </c>
      <c r="BC11" s="7">
        <v>7.54</v>
      </c>
      <c r="BD11" s="7">
        <v>8.76</v>
      </c>
    </row>
    <row r="12" spans="1:57" x14ac:dyDescent="0.25">
      <c r="A12" s="20" t="s">
        <v>520</v>
      </c>
      <c r="B12" s="5" t="s">
        <v>791</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7"/>
      <c r="AK12" s="7">
        <v>2.9</v>
      </c>
      <c r="AL12" s="7">
        <v>3.83</v>
      </c>
      <c r="AM12" s="7">
        <v>3.79</v>
      </c>
      <c r="AN12" s="7">
        <v>3.9285714285714501</v>
      </c>
      <c r="AO12" s="7">
        <v>4.3053317621120604</v>
      </c>
      <c r="AP12" s="7">
        <v>4.24</v>
      </c>
      <c r="AQ12" s="7">
        <v>5.61</v>
      </c>
      <c r="AR12" s="7">
        <v>6.82</v>
      </c>
      <c r="AS12" s="7">
        <v>7.22</v>
      </c>
      <c r="AT12" s="7">
        <v>5.88</v>
      </c>
      <c r="AU12" s="7">
        <v>6.75</v>
      </c>
      <c r="AV12" s="7">
        <v>5.84</v>
      </c>
      <c r="AW12" s="7">
        <v>5.74</v>
      </c>
      <c r="AX12" s="7">
        <v>5.69</v>
      </c>
      <c r="AY12" s="7">
        <v>4.28</v>
      </c>
      <c r="AZ12" s="7">
        <v>5.26</v>
      </c>
      <c r="BA12" s="7">
        <v>5.69</v>
      </c>
      <c r="BB12" s="7">
        <v>3.9</v>
      </c>
      <c r="BC12" s="7">
        <v>5.46</v>
      </c>
      <c r="BD12" s="7">
        <v>6.39</v>
      </c>
    </row>
    <row r="13" spans="1:57" x14ac:dyDescent="0.25">
      <c r="A13" s="23" t="s">
        <v>792</v>
      </c>
      <c r="B13" s="5" t="s">
        <v>791</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7"/>
      <c r="AK13" s="7">
        <v>1.0964780000000001</v>
      </c>
      <c r="AL13" s="7">
        <v>1.470637</v>
      </c>
      <c r="AM13" s="7">
        <v>1.399176</v>
      </c>
      <c r="AN13" s="7">
        <v>11.635373388353401</v>
      </c>
      <c r="AO13" s="7">
        <v>12.279930079241099</v>
      </c>
      <c r="AP13" s="7">
        <v>1.975379</v>
      </c>
      <c r="AQ13" s="7">
        <v>3.0160429999999998</v>
      </c>
      <c r="AR13" s="7">
        <v>3.237069</v>
      </c>
      <c r="AS13" s="7">
        <v>3.3489740000000001</v>
      </c>
      <c r="AT13" s="7">
        <v>2.0783200000000002</v>
      </c>
      <c r="AU13" s="7">
        <v>3.8662450000000002</v>
      </c>
      <c r="AV13" s="7">
        <v>2.8014679999999998</v>
      </c>
      <c r="AW13" s="7">
        <v>2.6196929999999998</v>
      </c>
      <c r="AX13" s="7">
        <v>2.1204550000000002</v>
      </c>
      <c r="AY13" s="7">
        <v>1.7481709999999999</v>
      </c>
      <c r="AZ13" s="7">
        <v>1.1879420000000001</v>
      </c>
      <c r="BA13" s="7">
        <v>1.674709</v>
      </c>
      <c r="BB13" s="7">
        <v>0.85125179249684901</v>
      </c>
      <c r="BC13" s="7">
        <v>2.229495</v>
      </c>
      <c r="BD13" s="7">
        <v>1.9255720000000001</v>
      </c>
    </row>
    <row r="14" spans="1:57" x14ac:dyDescent="0.25">
      <c r="A14" s="23" t="s">
        <v>793</v>
      </c>
      <c r="B14" s="5" t="s">
        <v>791</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7"/>
      <c r="AK14" s="7">
        <v>10.254337</v>
      </c>
      <c r="AL14" s="7">
        <v>12.038795</v>
      </c>
      <c r="AM14" s="7">
        <v>11.939806000000001</v>
      </c>
      <c r="AN14" s="7">
        <v>20.725719625447098</v>
      </c>
      <c r="AO14" s="7">
        <v>21.085340881037901</v>
      </c>
      <c r="AP14" s="7">
        <v>10.660973</v>
      </c>
      <c r="AQ14" s="7">
        <v>12.664122000000001</v>
      </c>
      <c r="AR14" s="7">
        <v>15.418889999999999</v>
      </c>
      <c r="AS14" s="7">
        <v>16.050951000000001</v>
      </c>
      <c r="AT14" s="7">
        <v>14.930400000000001</v>
      </c>
      <c r="AU14" s="7">
        <v>13.348806</v>
      </c>
      <c r="AV14" s="7">
        <v>13.213794999999999</v>
      </c>
      <c r="AW14" s="7">
        <v>13.575981000000001</v>
      </c>
      <c r="AX14" s="7">
        <v>14.372304</v>
      </c>
      <c r="AY14" s="7">
        <v>10.627755000000001</v>
      </c>
      <c r="AZ14" s="7">
        <v>14.818955000000001</v>
      </c>
      <c r="BA14" s="7">
        <v>14.552008000000001</v>
      </c>
      <c r="BB14" s="7">
        <v>10.4</v>
      </c>
      <c r="BC14" s="7">
        <v>12.561916999999999</v>
      </c>
      <c r="BD14" s="7">
        <v>15.918559</v>
      </c>
    </row>
    <row r="15" spans="1:57" x14ac:dyDescent="0.25">
      <c r="A15" s="20" t="s">
        <v>523</v>
      </c>
      <c r="B15" s="5" t="s">
        <v>791</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7"/>
      <c r="AK15" s="7">
        <v>11.95</v>
      </c>
      <c r="AL15" s="7">
        <v>1.1100000000000001</v>
      </c>
      <c r="AM15" s="7">
        <v>1.01</v>
      </c>
      <c r="AN15" s="7">
        <v>1.08208553820512</v>
      </c>
      <c r="AO15" s="7">
        <v>0.94338629786157302</v>
      </c>
      <c r="AP15" s="7">
        <v>1.01</v>
      </c>
      <c r="AQ15" s="7">
        <v>1.05</v>
      </c>
      <c r="AR15" s="7">
        <v>1.08</v>
      </c>
      <c r="AS15" s="7">
        <v>0.96</v>
      </c>
      <c r="AT15" s="7">
        <v>1.06</v>
      </c>
      <c r="AU15" s="7">
        <v>0.94</v>
      </c>
      <c r="AV15" s="7">
        <v>0.92</v>
      </c>
      <c r="AW15" s="7">
        <v>0.92</v>
      </c>
      <c r="AX15" s="7">
        <v>0.93</v>
      </c>
      <c r="AY15" s="7">
        <v>0.98</v>
      </c>
      <c r="AZ15" s="7">
        <v>1.05</v>
      </c>
      <c r="BA15" s="7">
        <v>1.03</v>
      </c>
      <c r="BB15" s="7">
        <v>1.06</v>
      </c>
      <c r="BC15" s="7">
        <v>1.1000000000000001</v>
      </c>
      <c r="BD15" s="7">
        <v>1.06</v>
      </c>
    </row>
    <row r="16" spans="1:57" outlineLevel="1" x14ac:dyDescent="0.25">
      <c r="A16" s="25" t="s">
        <v>524</v>
      </c>
      <c r="B16" s="5" t="s">
        <v>525</v>
      </c>
      <c r="AJ16" s="7">
        <v>7.3</v>
      </c>
      <c r="AK16" s="7">
        <v>2.2000000000000002</v>
      </c>
      <c r="AL16" s="7">
        <v>2.7</v>
      </c>
      <c r="AM16" s="7">
        <v>2.5</v>
      </c>
      <c r="AN16" s="7">
        <v>3.1</v>
      </c>
      <c r="AO16" s="7">
        <v>3.3</v>
      </c>
      <c r="AP16" s="7">
        <v>4</v>
      </c>
      <c r="AQ16" s="7">
        <v>4.9000000000000004</v>
      </c>
      <c r="AR16" s="7">
        <v>6.1</v>
      </c>
      <c r="AS16" s="7">
        <v>6.5</v>
      </c>
      <c r="AT16" s="7">
        <v>4.5999999999999996</v>
      </c>
      <c r="AU16" s="7">
        <v>6.4</v>
      </c>
      <c r="AV16" s="7">
        <v>4.7</v>
      </c>
      <c r="AW16" s="7">
        <v>4.5999999999999996</v>
      </c>
      <c r="AX16" s="7">
        <v>4.5</v>
      </c>
      <c r="AY16" s="7">
        <v>3.4</v>
      </c>
      <c r="AZ16" s="7">
        <v>5.2</v>
      </c>
      <c r="BA16" s="7">
        <v>4.2</v>
      </c>
      <c r="BB16" s="7">
        <v>2.6</v>
      </c>
      <c r="BC16" s="7">
        <v>3.7</v>
      </c>
      <c r="BD16" s="7">
        <v>4.7</v>
      </c>
    </row>
    <row r="17" spans="1:56" outlineLevel="1" x14ac:dyDescent="0.25">
      <c r="A17" s="20" t="s">
        <v>526</v>
      </c>
      <c r="B17" s="5" t="s">
        <v>515</v>
      </c>
      <c r="AJ17" s="7"/>
      <c r="AK17" s="7">
        <v>26.39</v>
      </c>
      <c r="AL17" s="7">
        <v>24.25</v>
      </c>
      <c r="AM17" s="7">
        <v>27.56</v>
      </c>
      <c r="AN17" s="7">
        <v>24.3534482758621</v>
      </c>
      <c r="AO17" s="7">
        <v>27.7580994222896</v>
      </c>
      <c r="AP17" s="7">
        <v>27.68</v>
      </c>
      <c r="AQ17" s="7">
        <v>28.02</v>
      </c>
      <c r="AR17" s="7">
        <v>29.8</v>
      </c>
      <c r="AS17" s="7">
        <v>29.69</v>
      </c>
      <c r="AT17" s="7">
        <v>30.81</v>
      </c>
      <c r="AU17" s="7">
        <v>30.71</v>
      </c>
      <c r="AV17" s="7">
        <v>29.82</v>
      </c>
      <c r="AW17" s="7">
        <v>30.28</v>
      </c>
      <c r="AX17" s="7">
        <v>33.17</v>
      </c>
      <c r="AY17" s="7">
        <v>33.270000000000003</v>
      </c>
      <c r="AZ17" s="7">
        <v>37.229999999999997</v>
      </c>
      <c r="BA17" s="7">
        <v>34.44</v>
      </c>
      <c r="BB17" s="7">
        <v>34.527370547337803</v>
      </c>
      <c r="BC17" s="7">
        <v>35.22</v>
      </c>
      <c r="BD17" s="7">
        <v>39.659999999999997</v>
      </c>
    </row>
    <row r="18" spans="1:56" outlineLevel="1" x14ac:dyDescent="0.25">
      <c r="A18" s="20" t="s">
        <v>527</v>
      </c>
      <c r="B18" s="5" t="s">
        <v>515</v>
      </c>
      <c r="AJ18" s="7"/>
      <c r="AK18" s="7">
        <v>19.87</v>
      </c>
      <c r="AL18" s="7">
        <v>17.12</v>
      </c>
      <c r="AM18" s="7">
        <v>19.100000000000001</v>
      </c>
      <c r="AN18" s="7">
        <v>16.918103448275801</v>
      </c>
      <c r="AO18" s="7">
        <v>19.1743724474114</v>
      </c>
      <c r="AP18" s="7">
        <v>20.6</v>
      </c>
      <c r="AQ18" s="7">
        <v>20.72</v>
      </c>
      <c r="AR18" s="7">
        <v>20.59</v>
      </c>
      <c r="AS18" s="7">
        <v>18.45</v>
      </c>
      <c r="AT18" s="7">
        <v>19.11</v>
      </c>
      <c r="AU18" s="7">
        <v>20.67</v>
      </c>
      <c r="AV18" s="7">
        <v>19.75</v>
      </c>
      <c r="AW18" s="7">
        <v>21.75</v>
      </c>
      <c r="AX18" s="7">
        <v>23.49</v>
      </c>
      <c r="AY18" s="7">
        <v>22.3</v>
      </c>
      <c r="AZ18" s="7">
        <v>26.15</v>
      </c>
      <c r="BA18" s="7">
        <v>25.31</v>
      </c>
      <c r="BB18" s="7">
        <v>25.7954828346619</v>
      </c>
      <c r="BC18" s="7">
        <v>27.85</v>
      </c>
      <c r="BD18" s="7">
        <v>29.74</v>
      </c>
    </row>
    <row r="19" spans="1:56" outlineLevel="1" x14ac:dyDescent="0.25">
      <c r="A19" s="20" t="s">
        <v>528</v>
      </c>
      <c r="B19" s="5" t="s">
        <v>515</v>
      </c>
      <c r="AJ19" s="7"/>
      <c r="AK19" s="7">
        <v>15.37</v>
      </c>
      <c r="AL19" s="7">
        <v>12.72</v>
      </c>
      <c r="AM19" s="7">
        <v>14.04</v>
      </c>
      <c r="AN19" s="7">
        <v>12.9310344827586</v>
      </c>
      <c r="AO19" s="7">
        <v>11.553575643869801</v>
      </c>
      <c r="AP19" s="7">
        <v>12.22</v>
      </c>
      <c r="AQ19" s="7">
        <v>13.73</v>
      </c>
      <c r="AR19" s="7">
        <v>14.56</v>
      </c>
      <c r="AS19" s="7">
        <v>12.7</v>
      </c>
      <c r="AT19" s="7">
        <v>12.64</v>
      </c>
      <c r="AU19" s="7">
        <v>13.64</v>
      </c>
      <c r="AV19" s="7">
        <v>13.57</v>
      </c>
      <c r="AW19" s="7">
        <v>15.35</v>
      </c>
      <c r="AX19" s="7">
        <v>17.739999999999998</v>
      </c>
      <c r="AY19" s="7">
        <v>13.68</v>
      </c>
      <c r="AZ19" s="7">
        <v>18.27</v>
      </c>
      <c r="BA19" s="7">
        <v>16.149999999999999</v>
      </c>
      <c r="BB19" s="7">
        <v>16.343779918815599</v>
      </c>
      <c r="BC19" s="7">
        <v>16.95</v>
      </c>
      <c r="BD19" s="7">
        <v>20.34</v>
      </c>
    </row>
    <row r="20" spans="1:56" outlineLevel="1" x14ac:dyDescent="0.25">
      <c r="A20" s="20" t="s">
        <v>794</v>
      </c>
      <c r="B20" s="5" t="s">
        <v>515</v>
      </c>
      <c r="AJ20" s="7"/>
      <c r="AK20" s="7">
        <v>7.17</v>
      </c>
      <c r="AL20" s="7">
        <v>6.93</v>
      </c>
      <c r="AM20" s="7">
        <v>6.83</v>
      </c>
      <c r="AN20" s="7">
        <v>6.66</v>
      </c>
      <c r="AO20" s="7">
        <v>6.3</v>
      </c>
      <c r="AP20" s="7">
        <v>5.61</v>
      </c>
      <c r="AQ20" s="7">
        <v>5.49</v>
      </c>
      <c r="AR20" s="7">
        <v>5.31</v>
      </c>
      <c r="AS20" s="7">
        <v>5.86</v>
      </c>
      <c r="AT20" s="7">
        <v>6.05</v>
      </c>
      <c r="AU20" s="7">
        <v>5.6</v>
      </c>
      <c r="AV20" s="7">
        <v>5.84</v>
      </c>
      <c r="AW20" s="7">
        <v>6.24</v>
      </c>
      <c r="AX20" s="7">
        <v>6.52</v>
      </c>
      <c r="AY20" s="7">
        <v>6.37</v>
      </c>
      <c r="AZ20" s="7">
        <v>5.61</v>
      </c>
      <c r="BA20" s="7">
        <v>5.82</v>
      </c>
      <c r="BB20" s="7">
        <v>5.82</v>
      </c>
      <c r="BC20" s="7">
        <v>6.59</v>
      </c>
      <c r="BD20" s="7">
        <v>6.5</v>
      </c>
    </row>
    <row r="21" spans="1:56" outlineLevel="1" x14ac:dyDescent="0.25">
      <c r="A21" s="23" t="s">
        <v>530</v>
      </c>
      <c r="B21" s="5" t="s">
        <v>531</v>
      </c>
      <c r="AK21" s="5" t="s">
        <v>188</v>
      </c>
      <c r="AL21" s="5" t="s">
        <v>188</v>
      </c>
      <c r="AM21" s="5" t="s">
        <v>188</v>
      </c>
      <c r="AN21" s="5">
        <v>4.8</v>
      </c>
      <c r="AO21" s="5">
        <v>4.7</v>
      </c>
      <c r="AP21" s="5">
        <v>4.0999999999999996</v>
      </c>
      <c r="AQ21" s="5">
        <v>4</v>
      </c>
      <c r="AR21" s="5">
        <v>3.8</v>
      </c>
      <c r="AS21" s="5">
        <v>3.5</v>
      </c>
      <c r="AT21" s="5">
        <v>3.5</v>
      </c>
      <c r="AU21" s="5">
        <v>3.5</v>
      </c>
      <c r="AV21" s="5">
        <v>3.8</v>
      </c>
      <c r="AW21" s="5">
        <v>4.0999999999999996</v>
      </c>
      <c r="AX21" s="5">
        <v>4.4000000000000004</v>
      </c>
      <c r="AY21" s="5">
        <v>4.7</v>
      </c>
      <c r="AZ21" s="5">
        <v>5</v>
      </c>
      <c r="BA21" s="11">
        <v>4.5999999999999996</v>
      </c>
      <c r="BB21" s="5">
        <v>4.9000000000000004</v>
      </c>
      <c r="BC21" s="5">
        <v>5.5</v>
      </c>
      <c r="BD21" s="5">
        <v>5.0999999999999996</v>
      </c>
    </row>
    <row r="22" spans="1:56" outlineLevel="1" x14ac:dyDescent="0.25">
      <c r="A22" s="20" t="s">
        <v>532</v>
      </c>
      <c r="B22" s="5" t="s">
        <v>515</v>
      </c>
      <c r="AK22" s="5" t="s">
        <v>188</v>
      </c>
      <c r="AL22" s="5" t="s">
        <v>188</v>
      </c>
      <c r="AM22" s="5" t="s">
        <v>188</v>
      </c>
      <c r="AN22" s="5" t="s">
        <v>188</v>
      </c>
      <c r="AO22" s="5" t="s">
        <v>188</v>
      </c>
      <c r="AP22" s="5" t="s">
        <v>188</v>
      </c>
      <c r="AQ22" s="5" t="s">
        <v>188</v>
      </c>
      <c r="AR22" s="5" t="s">
        <v>188</v>
      </c>
      <c r="AS22" s="5" t="s">
        <v>188</v>
      </c>
      <c r="AT22" s="5" t="s">
        <v>188</v>
      </c>
      <c r="AU22" s="5" t="s">
        <v>188</v>
      </c>
      <c r="AV22" s="5" t="s">
        <v>188</v>
      </c>
      <c r="AW22" s="5" t="s">
        <v>188</v>
      </c>
      <c r="AX22" s="5" t="s">
        <v>188</v>
      </c>
      <c r="AY22" s="5" t="s">
        <v>188</v>
      </c>
      <c r="AZ22" s="5" t="s">
        <v>188</v>
      </c>
      <c r="BA22" s="11">
        <v>2.36</v>
      </c>
      <c r="BB22" s="5" t="s">
        <v>188</v>
      </c>
      <c r="BC22" s="5" t="s">
        <v>188</v>
      </c>
      <c r="BD22" s="5" t="s">
        <v>188</v>
      </c>
    </row>
    <row r="23" spans="1:56" outlineLevel="1" x14ac:dyDescent="0.25">
      <c r="A23" s="20" t="s">
        <v>533</v>
      </c>
      <c r="B23" s="5" t="s">
        <v>515</v>
      </c>
      <c r="AK23" s="11">
        <v>21.4</v>
      </c>
      <c r="AL23" s="11">
        <v>21.4</v>
      </c>
      <c r="AM23" s="11">
        <v>22.4</v>
      </c>
      <c r="AN23" s="11">
        <v>19</v>
      </c>
      <c r="AO23" s="11">
        <v>21.9</v>
      </c>
      <c r="AP23" s="11">
        <v>25.2</v>
      </c>
      <c r="AQ23" s="11">
        <v>31</v>
      </c>
      <c r="AR23" s="11">
        <v>31.2</v>
      </c>
      <c r="AS23" s="11">
        <v>35.4</v>
      </c>
      <c r="AT23" s="11">
        <v>39.1</v>
      </c>
      <c r="AU23" s="11">
        <v>36.299999999999997</v>
      </c>
      <c r="AV23" s="11">
        <v>32.4</v>
      </c>
      <c r="AW23" s="11">
        <v>29</v>
      </c>
      <c r="AX23" s="11">
        <v>26.7</v>
      </c>
      <c r="AY23" s="11">
        <v>24.8</v>
      </c>
      <c r="AZ23" s="11">
        <v>21.1</v>
      </c>
      <c r="BA23" s="11">
        <v>25.1</v>
      </c>
      <c r="BB23" s="11" t="s">
        <v>188</v>
      </c>
      <c r="BC23" s="11" t="s">
        <v>188</v>
      </c>
      <c r="BD23" s="5" t="s">
        <v>188</v>
      </c>
    </row>
    <row r="24" spans="1:56" outlineLevel="1" x14ac:dyDescent="0.25">
      <c r="A24" s="20" t="s">
        <v>534</v>
      </c>
      <c r="B24" s="5" t="s">
        <v>515</v>
      </c>
      <c r="AK24" s="5" t="s">
        <v>188</v>
      </c>
      <c r="AL24" s="5" t="s">
        <v>188</v>
      </c>
      <c r="AM24" s="5" t="s">
        <v>188</v>
      </c>
      <c r="AN24" s="7">
        <v>18</v>
      </c>
      <c r="AO24" s="5" t="s">
        <v>188</v>
      </c>
      <c r="AP24" s="5" t="s">
        <v>188</v>
      </c>
      <c r="AQ24" s="5" t="s">
        <v>188</v>
      </c>
      <c r="AR24" s="5" t="s">
        <v>188</v>
      </c>
      <c r="AS24" s="11">
        <v>10.9</v>
      </c>
      <c r="AT24" s="5" t="s">
        <v>188</v>
      </c>
      <c r="AU24" s="5" t="s">
        <v>188</v>
      </c>
      <c r="AV24" s="5" t="s">
        <v>188</v>
      </c>
      <c r="AW24" s="5" t="s">
        <v>188</v>
      </c>
      <c r="AX24" s="5" t="s">
        <v>188</v>
      </c>
      <c r="AY24" s="5" t="s">
        <v>188</v>
      </c>
      <c r="AZ24" s="5" t="s">
        <v>188</v>
      </c>
      <c r="BA24" s="5" t="s">
        <v>188</v>
      </c>
      <c r="BB24" s="5" t="s">
        <v>188</v>
      </c>
      <c r="BC24" s="5" t="s">
        <v>188</v>
      </c>
      <c r="BD24" s="5" t="s">
        <v>188</v>
      </c>
    </row>
    <row r="25" spans="1:56" outlineLevel="1" x14ac:dyDescent="0.25">
      <c r="A25" s="23" t="s">
        <v>535</v>
      </c>
      <c r="B25" s="5" t="s">
        <v>804</v>
      </c>
      <c r="AK25" s="5" t="s">
        <v>188</v>
      </c>
      <c r="AL25" s="5" t="s">
        <v>188</v>
      </c>
      <c r="AM25" s="5" t="s">
        <v>188</v>
      </c>
      <c r="AN25" s="5">
        <v>56.7</v>
      </c>
      <c r="AO25" s="5">
        <v>58.6</v>
      </c>
      <c r="AP25" s="5">
        <v>53.4</v>
      </c>
      <c r="AQ25" s="5">
        <v>50.3</v>
      </c>
      <c r="AR25" s="5">
        <v>46.1</v>
      </c>
      <c r="AS25" s="5">
        <v>42.9</v>
      </c>
      <c r="AT25" s="5">
        <v>40.299999999999997</v>
      </c>
      <c r="AU25" s="5">
        <v>36.6</v>
      </c>
      <c r="AV25" s="5">
        <v>33.299999999999997</v>
      </c>
      <c r="AW25" s="5">
        <v>33.799999999999997</v>
      </c>
      <c r="AX25" s="5">
        <v>34.299999999999997</v>
      </c>
      <c r="AY25" s="5">
        <v>35.700000000000003</v>
      </c>
      <c r="AZ25" s="5">
        <v>39.299999999999997</v>
      </c>
      <c r="BA25" s="11">
        <v>35.700000000000003</v>
      </c>
      <c r="BB25" s="5">
        <v>37.4</v>
      </c>
      <c r="BC25" s="5">
        <v>53.5</v>
      </c>
      <c r="BD25" s="5">
        <v>56.5</v>
      </c>
    </row>
    <row r="26" spans="1:56" outlineLevel="1" x14ac:dyDescent="0.25">
      <c r="A26" s="20" t="s">
        <v>536</v>
      </c>
      <c r="B26" s="11" t="s">
        <v>515</v>
      </c>
      <c r="AK26" s="5" t="s">
        <v>188</v>
      </c>
      <c r="AL26" s="5" t="s">
        <v>188</v>
      </c>
      <c r="AM26" s="5" t="s">
        <v>188</v>
      </c>
      <c r="AN26" s="5" t="s">
        <v>188</v>
      </c>
      <c r="AO26" s="5" t="s">
        <v>188</v>
      </c>
      <c r="AP26" s="5" t="s">
        <v>188</v>
      </c>
      <c r="AQ26" s="5" t="s">
        <v>188</v>
      </c>
      <c r="AR26" s="5" t="s">
        <v>188</v>
      </c>
      <c r="AS26" s="5" t="s">
        <v>188</v>
      </c>
      <c r="AT26" s="5" t="s">
        <v>188</v>
      </c>
      <c r="AU26" s="5" t="s">
        <v>188</v>
      </c>
      <c r="AV26" s="5" t="s">
        <v>188</v>
      </c>
      <c r="AW26" s="5" t="s">
        <v>188</v>
      </c>
      <c r="AX26" s="5" t="s">
        <v>188</v>
      </c>
      <c r="AY26" s="5" t="s">
        <v>188</v>
      </c>
      <c r="AZ26" s="5" t="s">
        <v>188</v>
      </c>
      <c r="BA26" s="11">
        <v>2.36</v>
      </c>
      <c r="BB26" s="5" t="s">
        <v>188</v>
      </c>
      <c r="BC26" s="5" t="s">
        <v>188</v>
      </c>
      <c r="BD26" s="5" t="s">
        <v>188</v>
      </c>
    </row>
    <row r="27" spans="1:56" outlineLevel="1" x14ac:dyDescent="0.25">
      <c r="A27" s="23" t="s">
        <v>537</v>
      </c>
      <c r="B27" s="12" t="s">
        <v>538</v>
      </c>
      <c r="AK27" s="5" t="s">
        <v>188</v>
      </c>
      <c r="AL27" s="5" t="s">
        <v>188</v>
      </c>
      <c r="AM27" s="5" t="s">
        <v>188</v>
      </c>
      <c r="AN27" s="5" t="s">
        <v>188</v>
      </c>
      <c r="AO27" s="5" t="s">
        <v>188</v>
      </c>
      <c r="AP27" s="5" t="s">
        <v>188</v>
      </c>
      <c r="AQ27" s="5" t="s">
        <v>188</v>
      </c>
      <c r="AR27" s="5" t="s">
        <v>188</v>
      </c>
      <c r="AS27" s="5" t="s">
        <v>188</v>
      </c>
      <c r="AT27" s="5" t="s">
        <v>188</v>
      </c>
      <c r="AU27" s="13">
        <v>0.752</v>
      </c>
      <c r="AV27" s="5" t="s">
        <v>188</v>
      </c>
      <c r="AW27" s="5" t="s">
        <v>188</v>
      </c>
      <c r="AX27" s="13">
        <v>0.70299999999999996</v>
      </c>
      <c r="AY27" s="5" t="s">
        <v>188</v>
      </c>
      <c r="AZ27" s="5" t="s">
        <v>188</v>
      </c>
      <c r="BA27" s="5" t="s">
        <v>188</v>
      </c>
      <c r="BB27" s="5">
        <v>0.66600000000000004</v>
      </c>
      <c r="BC27" s="5" t="s">
        <v>188</v>
      </c>
      <c r="BD27" s="5" t="s">
        <v>188</v>
      </c>
    </row>
    <row r="28" spans="1:56" outlineLevel="1" x14ac:dyDescent="0.25">
      <c r="A28" s="20" t="s">
        <v>539</v>
      </c>
      <c r="B28" s="5" t="s">
        <v>291</v>
      </c>
      <c r="AK28" s="11" t="s">
        <v>188</v>
      </c>
      <c r="AL28" s="11" t="s">
        <v>188</v>
      </c>
      <c r="AM28" s="11" t="s">
        <v>188</v>
      </c>
      <c r="AN28" s="11" t="s">
        <v>188</v>
      </c>
      <c r="AO28" s="11" t="s">
        <v>188</v>
      </c>
      <c r="AP28" s="11" t="s">
        <v>188</v>
      </c>
      <c r="AQ28" s="11" t="s">
        <v>188</v>
      </c>
      <c r="AR28" s="11" t="s">
        <v>188</v>
      </c>
      <c r="AS28" s="11" t="s">
        <v>188</v>
      </c>
      <c r="AT28" s="11">
        <v>5.9</v>
      </c>
      <c r="AU28" s="11">
        <v>6.9</v>
      </c>
      <c r="AV28" s="11">
        <v>7.6</v>
      </c>
      <c r="AW28" s="11">
        <v>8.5</v>
      </c>
      <c r="AX28" s="11">
        <v>9.5</v>
      </c>
      <c r="AY28" s="11">
        <v>10</v>
      </c>
      <c r="AZ28" s="11">
        <v>9.6999999999999993</v>
      </c>
      <c r="BA28" s="11">
        <v>9.1999999999999993</v>
      </c>
      <c r="BB28" s="11">
        <v>9.8000000000000007</v>
      </c>
      <c r="BC28" s="11">
        <v>10.199999999999999</v>
      </c>
      <c r="BD28" s="11">
        <v>10.1</v>
      </c>
    </row>
    <row r="29" spans="1:56" outlineLevel="1" x14ac:dyDescent="0.25">
      <c r="A29" s="20" t="s">
        <v>540</v>
      </c>
      <c r="B29" s="5" t="s">
        <v>515</v>
      </c>
      <c r="AK29" s="11" t="s">
        <v>188</v>
      </c>
      <c r="AL29" s="11" t="s">
        <v>188</v>
      </c>
      <c r="AM29" s="11" t="s">
        <v>188</v>
      </c>
      <c r="AN29" s="11" t="s">
        <v>188</v>
      </c>
      <c r="AO29" s="7">
        <v>67.548638299999993</v>
      </c>
      <c r="AP29" s="7">
        <v>70.920832099999998</v>
      </c>
      <c r="AQ29" s="7">
        <v>71.459615400000004</v>
      </c>
      <c r="AR29" s="7">
        <v>63.324201000000002</v>
      </c>
      <c r="AS29" s="7">
        <v>61.4650392</v>
      </c>
      <c r="AT29" s="7">
        <v>60.783899699999999</v>
      </c>
      <c r="AU29" s="7">
        <v>61.513105600000003</v>
      </c>
      <c r="AV29" s="7">
        <v>64.294974800000006</v>
      </c>
      <c r="AW29" s="7">
        <v>69.068216100000001</v>
      </c>
      <c r="AX29" s="7">
        <v>70.503728300000006</v>
      </c>
      <c r="AY29" s="7">
        <v>72.423951799999998</v>
      </c>
      <c r="AZ29" s="7">
        <v>72.255928699999998</v>
      </c>
      <c r="BA29" s="7">
        <v>69.303588599999998</v>
      </c>
      <c r="BB29" s="5" t="s">
        <v>188</v>
      </c>
      <c r="BC29" s="5" t="s">
        <v>188</v>
      </c>
      <c r="BD29" s="5" t="s">
        <v>188</v>
      </c>
    </row>
    <row r="30" spans="1:56" outlineLevel="1" x14ac:dyDescent="0.25">
      <c r="A30" s="20" t="s">
        <v>541</v>
      </c>
      <c r="B30" s="5" t="s">
        <v>515</v>
      </c>
      <c r="AK30" s="11" t="s">
        <v>188</v>
      </c>
      <c r="AL30" s="11" t="s">
        <v>188</v>
      </c>
      <c r="AM30" s="11" t="s">
        <v>188</v>
      </c>
      <c r="AN30" s="11" t="s">
        <v>188</v>
      </c>
      <c r="AO30" s="7">
        <v>24.311533799999999</v>
      </c>
      <c r="AP30" s="7">
        <v>25.469958999999999</v>
      </c>
      <c r="AQ30" s="7">
        <v>24.397345699999999</v>
      </c>
      <c r="AR30" s="7">
        <v>25.603602599999999</v>
      </c>
      <c r="AS30" s="7">
        <v>25.274540200000001</v>
      </c>
      <c r="AT30" s="7">
        <v>25.4643555</v>
      </c>
      <c r="AU30" s="7">
        <v>26.027435199999999</v>
      </c>
      <c r="AV30" s="7">
        <v>24.610146499999999</v>
      </c>
      <c r="AW30" s="7">
        <v>22.106632399999999</v>
      </c>
      <c r="AX30" s="7">
        <v>21.8377783</v>
      </c>
      <c r="AY30" s="7">
        <v>20.534407000000002</v>
      </c>
      <c r="AZ30" s="7">
        <v>20.659494200000001</v>
      </c>
      <c r="BA30" s="7">
        <v>23.6437709</v>
      </c>
      <c r="BB30" s="5" t="s">
        <v>188</v>
      </c>
      <c r="BC30" s="5" t="s">
        <v>188</v>
      </c>
      <c r="BD30" s="5" t="s">
        <v>188</v>
      </c>
    </row>
    <row r="31" spans="1:56" outlineLevel="1" x14ac:dyDescent="0.25">
      <c r="A31" s="20" t="s">
        <v>542</v>
      </c>
      <c r="B31" s="5" t="s">
        <v>515</v>
      </c>
      <c r="AK31" s="11" t="s">
        <v>188</v>
      </c>
      <c r="AL31" s="11" t="s">
        <v>188</v>
      </c>
      <c r="AM31" s="11" t="s">
        <v>188</v>
      </c>
      <c r="AN31" s="11" t="s">
        <v>188</v>
      </c>
      <c r="AO31" s="7">
        <v>6.3488089700000003</v>
      </c>
      <c r="AP31" s="7">
        <v>3.3581563800000001</v>
      </c>
      <c r="AQ31" s="7">
        <v>3.4099493000000001</v>
      </c>
      <c r="AR31" s="7">
        <v>8.2674812400000004</v>
      </c>
      <c r="AS31" s="7">
        <v>10.3105663</v>
      </c>
      <c r="AT31" s="7">
        <v>10.7289198</v>
      </c>
      <c r="AU31" s="7">
        <v>9.6061617600000009</v>
      </c>
      <c r="AV31" s="7">
        <v>8.2786927400000003</v>
      </c>
      <c r="AW31" s="7">
        <v>6.7298678299999999</v>
      </c>
      <c r="AX31" s="7">
        <v>5.6322782399999998</v>
      </c>
      <c r="AY31" s="7">
        <v>5.2640310699999997</v>
      </c>
      <c r="AZ31" s="7">
        <v>5.4970963599999996</v>
      </c>
      <c r="BA31" s="7">
        <v>5.1502798900000002</v>
      </c>
      <c r="BB31" s="5" t="s">
        <v>188</v>
      </c>
      <c r="BC31" s="5" t="s">
        <v>188</v>
      </c>
      <c r="BD31" s="5" t="s">
        <v>188</v>
      </c>
    </row>
    <row r="32" spans="1:56" outlineLevel="1" x14ac:dyDescent="0.25">
      <c r="A32" s="20" t="s">
        <v>543</v>
      </c>
      <c r="B32" s="5" t="s">
        <v>515</v>
      </c>
      <c r="AK32" s="11" t="s">
        <v>188</v>
      </c>
      <c r="AL32" s="11" t="s">
        <v>188</v>
      </c>
      <c r="AM32" s="11" t="s">
        <v>188</v>
      </c>
      <c r="AN32" s="11" t="s">
        <v>188</v>
      </c>
      <c r="AO32" s="7">
        <v>1.7051319599999999</v>
      </c>
      <c r="AP32" s="7">
        <v>0.25105252</v>
      </c>
      <c r="AQ32" s="7">
        <v>0.73308967000000003</v>
      </c>
      <c r="AR32" s="7">
        <v>2.6008637000000001</v>
      </c>
      <c r="AS32" s="7">
        <v>2.7186616099999998</v>
      </c>
      <c r="AT32" s="7">
        <v>2.6829884800000001</v>
      </c>
      <c r="AU32" s="7">
        <v>2.6382654099999998</v>
      </c>
      <c r="AV32" s="7">
        <v>2.3992903700000001</v>
      </c>
      <c r="AW32" s="7">
        <v>1.90249</v>
      </c>
      <c r="AX32" s="7">
        <v>1.77130849</v>
      </c>
      <c r="AY32" s="7">
        <v>1.6701055499999999</v>
      </c>
      <c r="AZ32" s="7">
        <v>1.4145369299999999</v>
      </c>
      <c r="BA32" s="7">
        <v>1.5414649300000001</v>
      </c>
      <c r="BB32" s="5" t="s">
        <v>188</v>
      </c>
      <c r="BC32" s="5" t="s">
        <v>188</v>
      </c>
      <c r="BD32" s="5" t="s">
        <v>188</v>
      </c>
    </row>
    <row r="33" spans="1:56" outlineLevel="1" x14ac:dyDescent="0.25">
      <c r="A33" s="20" t="s">
        <v>544</v>
      </c>
      <c r="B33" s="5" t="s">
        <v>515</v>
      </c>
      <c r="AK33" s="11" t="s">
        <v>188</v>
      </c>
      <c r="AL33" s="11" t="s">
        <v>188</v>
      </c>
      <c r="AM33" s="11" t="s">
        <v>188</v>
      </c>
      <c r="AN33" s="11" t="s">
        <v>188</v>
      </c>
      <c r="AO33" s="7">
        <v>8.5887069999999996E-2</v>
      </c>
      <c r="AP33" s="7">
        <v>0</v>
      </c>
      <c r="AQ33" s="7">
        <v>0</v>
      </c>
      <c r="AR33" s="7">
        <v>0.20385148</v>
      </c>
      <c r="AS33" s="7">
        <v>0.23119273000000001</v>
      </c>
      <c r="AT33" s="7">
        <v>0.33983656000000001</v>
      </c>
      <c r="AU33" s="7">
        <v>0.21503199000000001</v>
      </c>
      <c r="AV33" s="7">
        <v>0.41689556</v>
      </c>
      <c r="AW33" s="7">
        <v>0.19279368999999999</v>
      </c>
      <c r="AX33" s="7">
        <v>0.25490668</v>
      </c>
      <c r="AY33" s="7">
        <v>0.10750460000000001</v>
      </c>
      <c r="AZ33" s="7">
        <v>0.17294382999999999</v>
      </c>
      <c r="BA33" s="7">
        <v>0.36089568999999999</v>
      </c>
      <c r="BB33" s="5" t="s">
        <v>188</v>
      </c>
      <c r="BC33" s="5" t="s">
        <v>188</v>
      </c>
      <c r="BD33" s="5" t="s">
        <v>188</v>
      </c>
    </row>
    <row r="34" spans="1:56" outlineLevel="1" x14ac:dyDescent="0.25">
      <c r="A34" s="23" t="s">
        <v>545</v>
      </c>
      <c r="B34" s="5" t="s">
        <v>515</v>
      </c>
      <c r="AK34" s="11" t="s">
        <v>188</v>
      </c>
      <c r="AL34" s="11" t="s">
        <v>188</v>
      </c>
      <c r="AM34" s="11" t="s">
        <v>188</v>
      </c>
      <c r="AN34" s="11" t="s">
        <v>188</v>
      </c>
      <c r="AO34" s="7">
        <v>82.834784900000002</v>
      </c>
      <c r="AP34" s="7">
        <v>88.471388000000005</v>
      </c>
      <c r="AQ34" s="7">
        <v>85.1665074</v>
      </c>
      <c r="AR34" s="7">
        <v>73.432911399999995</v>
      </c>
      <c r="AS34" s="7">
        <v>71.286794599999993</v>
      </c>
      <c r="AT34" s="7">
        <v>71.6061069</v>
      </c>
      <c r="AU34" s="7">
        <v>71.927873300000002</v>
      </c>
      <c r="AV34" s="7">
        <v>74.872593600000002</v>
      </c>
      <c r="AW34" s="7">
        <v>78.716449100000006</v>
      </c>
      <c r="AX34" s="7">
        <v>81.514856600000002</v>
      </c>
      <c r="AY34" s="7">
        <v>83.795138399999999</v>
      </c>
      <c r="AZ34" s="7">
        <v>82.041802799999999</v>
      </c>
      <c r="BA34" s="7">
        <v>81.566692099999997</v>
      </c>
      <c r="BB34" s="7">
        <v>83.503979200000003</v>
      </c>
      <c r="BC34" s="7">
        <v>77.164804500000002</v>
      </c>
      <c r="BD34" s="7">
        <v>78.684510000000003</v>
      </c>
    </row>
    <row r="35" spans="1:56" outlineLevel="1" x14ac:dyDescent="0.25">
      <c r="A35" s="23" t="s">
        <v>546</v>
      </c>
      <c r="B35" s="5" t="s">
        <v>515</v>
      </c>
      <c r="AK35" s="11" t="s">
        <v>188</v>
      </c>
      <c r="AL35" s="11" t="s">
        <v>188</v>
      </c>
      <c r="AM35" s="11" t="s">
        <v>188</v>
      </c>
      <c r="AN35" s="11" t="s">
        <v>188</v>
      </c>
      <c r="AO35" s="7">
        <v>12.9546142</v>
      </c>
      <c r="AP35" s="7">
        <v>10.971182199999999</v>
      </c>
      <c r="AQ35" s="7">
        <v>13.358390099999999</v>
      </c>
      <c r="AR35" s="7">
        <v>19.576914299999999</v>
      </c>
      <c r="AS35" s="7">
        <v>20.515093</v>
      </c>
      <c r="AT35" s="7">
        <v>19.632810800000001</v>
      </c>
      <c r="AU35" s="7">
        <v>20.168653200000001</v>
      </c>
      <c r="AV35" s="7">
        <v>17.418130999999999</v>
      </c>
      <c r="AW35" s="7">
        <v>15.795662</v>
      </c>
      <c r="AX35" s="7">
        <v>13.998351299999999</v>
      </c>
      <c r="AY35" s="7">
        <v>12.195677399999999</v>
      </c>
      <c r="AZ35" s="7">
        <v>13.750487400000001</v>
      </c>
      <c r="BA35" s="7">
        <v>14.2718583</v>
      </c>
      <c r="BB35" s="7">
        <v>13.787298699999999</v>
      </c>
      <c r="BC35" s="7">
        <v>16.844058799999999</v>
      </c>
      <c r="BD35" s="7">
        <v>15.861307200000001</v>
      </c>
    </row>
    <row r="36" spans="1:56" outlineLevel="1" x14ac:dyDescent="0.25">
      <c r="A36" s="23" t="s">
        <v>547</v>
      </c>
      <c r="B36" s="5" t="s">
        <v>515</v>
      </c>
      <c r="AK36" s="11" t="s">
        <v>188</v>
      </c>
      <c r="AL36" s="11" t="s">
        <v>188</v>
      </c>
      <c r="AM36" s="11" t="s">
        <v>188</v>
      </c>
      <c r="AN36" s="11" t="s">
        <v>188</v>
      </c>
      <c r="AO36" s="7">
        <v>3.8677238799999998</v>
      </c>
      <c r="AP36" s="7">
        <v>0.55742974999999995</v>
      </c>
      <c r="AQ36" s="7">
        <v>1.4751025099999999</v>
      </c>
      <c r="AR36" s="7">
        <v>6.2273486800000004</v>
      </c>
      <c r="AS36" s="7">
        <v>6.9489944899999996</v>
      </c>
      <c r="AT36" s="7">
        <v>7.7991030099999996</v>
      </c>
      <c r="AU36" s="7">
        <v>6.9823149600000001</v>
      </c>
      <c r="AV36" s="7">
        <v>6.7124002000000003</v>
      </c>
      <c r="AW36" s="7">
        <v>4.79681888</v>
      </c>
      <c r="AX36" s="7">
        <v>3.6947355100000001</v>
      </c>
      <c r="AY36" s="7">
        <v>3.5074268900000001</v>
      </c>
      <c r="AZ36" s="7">
        <v>3.7340589999999998</v>
      </c>
      <c r="BA36" s="7">
        <v>3.3125349000000002</v>
      </c>
      <c r="BB36" s="7">
        <v>2.36837885</v>
      </c>
      <c r="BC36" s="7">
        <v>5.52481066</v>
      </c>
      <c r="BD36" s="7">
        <v>4.5715648800000004</v>
      </c>
    </row>
    <row r="37" spans="1:56" outlineLevel="1" x14ac:dyDescent="0.25">
      <c r="A37" s="23" t="s">
        <v>548</v>
      </c>
      <c r="B37" s="5" t="s">
        <v>515</v>
      </c>
      <c r="AK37" s="11" t="s">
        <v>188</v>
      </c>
      <c r="AL37" s="11" t="s">
        <v>188</v>
      </c>
      <c r="AM37" s="11" t="s">
        <v>188</v>
      </c>
      <c r="AN37" s="11" t="s">
        <v>188</v>
      </c>
      <c r="AO37" s="7">
        <v>0.34287700999999998</v>
      </c>
      <c r="AP37" s="7">
        <v>0</v>
      </c>
      <c r="AQ37" s="7">
        <v>0</v>
      </c>
      <c r="AR37" s="7">
        <v>0.76282561000000004</v>
      </c>
      <c r="AS37" s="7">
        <v>1.2491178700000001</v>
      </c>
      <c r="AT37" s="7">
        <v>0.96197927999999999</v>
      </c>
      <c r="AU37" s="7">
        <v>0.92115851000000004</v>
      </c>
      <c r="AV37" s="7">
        <v>0.99687519999999996</v>
      </c>
      <c r="AW37" s="7">
        <v>0.69107006000000004</v>
      </c>
      <c r="AX37" s="7">
        <v>0.79205654999999997</v>
      </c>
      <c r="AY37" s="7">
        <v>0.50175725999999998</v>
      </c>
      <c r="AZ37" s="7">
        <v>0.47365072000000003</v>
      </c>
      <c r="BA37" s="7">
        <v>0.84891472000000001</v>
      </c>
      <c r="BB37" s="7">
        <v>0.34034323</v>
      </c>
      <c r="BC37" s="7">
        <v>0.46632596999999998</v>
      </c>
      <c r="BD37" s="7">
        <v>0.88261798000000002</v>
      </c>
    </row>
    <row r="38" spans="1:56" outlineLevel="1" x14ac:dyDescent="0.25">
      <c r="A38" s="23" t="s">
        <v>549</v>
      </c>
      <c r="B38" s="5" t="s">
        <v>515</v>
      </c>
      <c r="AK38" s="11" t="s">
        <v>188</v>
      </c>
      <c r="AL38" s="11" t="s">
        <v>188</v>
      </c>
      <c r="AM38" s="11" t="s">
        <v>188</v>
      </c>
      <c r="AN38" s="11" t="s">
        <v>188</v>
      </c>
      <c r="AO38" s="7">
        <v>4.9046466400000002</v>
      </c>
      <c r="AP38" s="7">
        <v>0</v>
      </c>
      <c r="AQ38" s="7">
        <v>0</v>
      </c>
      <c r="AR38" s="7">
        <v>9.8138546800000004</v>
      </c>
      <c r="AS38" s="7">
        <v>10.165804400000001</v>
      </c>
      <c r="AT38" s="7">
        <v>10.030477299999999</v>
      </c>
      <c r="AU38" s="7">
        <v>1.8899556099999999</v>
      </c>
      <c r="AV38" s="7">
        <v>8.2179528000000008</v>
      </c>
      <c r="AW38" s="7">
        <v>6.1405793800000001</v>
      </c>
      <c r="AX38" s="7">
        <v>5.6311313800000002</v>
      </c>
      <c r="AY38" s="7">
        <v>4.46499486</v>
      </c>
      <c r="AZ38" s="7">
        <v>5.0197518399999996</v>
      </c>
      <c r="BA38" s="7">
        <v>6.4068148300000001</v>
      </c>
      <c r="BB38" s="7">
        <v>6.1023710700000002</v>
      </c>
      <c r="BC38" s="7">
        <v>5.14947746</v>
      </c>
      <c r="BD38" s="7">
        <v>4.3339155700000003</v>
      </c>
    </row>
    <row r="39" spans="1:56" outlineLevel="1" x14ac:dyDescent="0.25">
      <c r="A39" s="23" t="s">
        <v>550</v>
      </c>
      <c r="B39" s="5" t="s">
        <v>515</v>
      </c>
      <c r="AK39" s="11" t="s">
        <v>188</v>
      </c>
      <c r="AL39" s="11" t="s">
        <v>188</v>
      </c>
      <c r="AM39" s="11" t="s">
        <v>188</v>
      </c>
      <c r="AN39" s="11" t="s">
        <v>188</v>
      </c>
      <c r="AO39" s="7">
        <v>7.6529275400000003</v>
      </c>
      <c r="AP39" s="7">
        <v>0</v>
      </c>
      <c r="AQ39" s="7">
        <v>0</v>
      </c>
      <c r="AR39" s="7">
        <v>13.1778473</v>
      </c>
      <c r="AS39" s="7">
        <v>14.8699171</v>
      </c>
      <c r="AT39" s="7">
        <v>16.091475500000001</v>
      </c>
      <c r="AU39" s="7">
        <v>15.5290374</v>
      </c>
      <c r="AV39" s="7">
        <v>13.160721799999999</v>
      </c>
      <c r="AW39" s="7">
        <v>10.1664841</v>
      </c>
      <c r="AX39" s="7">
        <v>8.6138036899999992</v>
      </c>
      <c r="AY39" s="7">
        <v>7.2354626700000004</v>
      </c>
      <c r="AZ39" s="7">
        <v>7.6572301200000004</v>
      </c>
      <c r="BA39" s="7">
        <v>7.3492848200000003</v>
      </c>
      <c r="BB39" s="7">
        <v>6.9641845499999997</v>
      </c>
      <c r="BC39" s="7">
        <v>9.9019234300000001</v>
      </c>
      <c r="BD39" s="7">
        <v>7.2182507600000001</v>
      </c>
    </row>
    <row r="40" spans="1:56" outlineLevel="1" x14ac:dyDescent="0.25">
      <c r="A40" s="20" t="s">
        <v>551</v>
      </c>
      <c r="B40" s="5" t="s">
        <v>515</v>
      </c>
      <c r="AK40" s="11">
        <v>3.66</v>
      </c>
      <c r="AL40" s="11">
        <v>3.99</v>
      </c>
      <c r="AM40" s="11">
        <v>4.5599999999999996</v>
      </c>
      <c r="AN40" s="11">
        <v>3.64</v>
      </c>
      <c r="AO40" s="7">
        <v>4.2103515500000004</v>
      </c>
      <c r="AP40" s="7">
        <v>4.4491993799999996</v>
      </c>
      <c r="AQ40" s="7">
        <v>6.7218474800000001</v>
      </c>
      <c r="AR40" s="7">
        <v>6.9969639399999997</v>
      </c>
      <c r="AS40" s="7">
        <v>8.5204160099999999</v>
      </c>
      <c r="AT40" s="7">
        <v>10.062011099999999</v>
      </c>
      <c r="AU40" s="7">
        <v>9.0828969799999992</v>
      </c>
      <c r="AV40" s="7">
        <v>8.6624198099999994</v>
      </c>
      <c r="AW40" s="7">
        <v>5.8464550800000001</v>
      </c>
      <c r="AX40" s="7">
        <v>4.6964407799999996</v>
      </c>
      <c r="AY40" s="7">
        <v>4.5588906800000002</v>
      </c>
      <c r="AZ40" s="7">
        <v>4.8152872000000002</v>
      </c>
      <c r="BA40" s="7">
        <v>3.6788079699999998</v>
      </c>
      <c r="BB40" s="7">
        <v>3.7927536000000002</v>
      </c>
      <c r="BC40" s="7">
        <v>8.1058620399999999</v>
      </c>
      <c r="BD40" s="7">
        <v>7.4576856899999999</v>
      </c>
    </row>
    <row r="41" spans="1:56" outlineLevel="1" x14ac:dyDescent="0.25">
      <c r="A41" s="23" t="s">
        <v>552</v>
      </c>
      <c r="B41" s="5" t="s">
        <v>515</v>
      </c>
      <c r="AK41" s="11">
        <v>4.04</v>
      </c>
      <c r="AL41" s="11">
        <v>3.66</v>
      </c>
      <c r="AM41" s="11">
        <v>4.13</v>
      </c>
      <c r="AN41" s="11">
        <v>3.4</v>
      </c>
      <c r="AO41" s="7">
        <v>3.1410860199999999</v>
      </c>
      <c r="AP41" s="7">
        <v>2.4456709600000002</v>
      </c>
      <c r="AQ41" s="7">
        <v>2.6091206499999999</v>
      </c>
      <c r="AR41" s="7">
        <v>1.7070502999999999</v>
      </c>
      <c r="AS41" s="7">
        <v>2.0476910300000002</v>
      </c>
      <c r="AT41" s="7">
        <v>1.8175423399999999</v>
      </c>
      <c r="AU41" s="7">
        <v>2.7347526599999998</v>
      </c>
      <c r="AV41" s="7">
        <v>2.44256582</v>
      </c>
      <c r="AW41" s="7">
        <v>2.1341173100000002</v>
      </c>
      <c r="AX41" s="7">
        <v>1.9840506899999999</v>
      </c>
      <c r="AY41" s="7">
        <v>1.9929728</v>
      </c>
      <c r="AZ41" s="7">
        <v>2.4728936699999999</v>
      </c>
      <c r="BA41" s="7">
        <v>2.6843053600000002</v>
      </c>
      <c r="BB41" s="7">
        <v>2.4950609199999998</v>
      </c>
      <c r="BC41" s="7">
        <v>2.9995493500000001</v>
      </c>
      <c r="BD41" s="7">
        <v>2.9554133999999999</v>
      </c>
    </row>
    <row r="42" spans="1:56" outlineLevel="1" x14ac:dyDescent="0.25">
      <c r="A42" s="20" t="s">
        <v>553</v>
      </c>
      <c r="B42" s="5" t="s">
        <v>515</v>
      </c>
      <c r="AK42" s="11">
        <v>14.87</v>
      </c>
      <c r="AL42" s="11">
        <v>12.98</v>
      </c>
      <c r="AM42" s="11">
        <v>15.02</v>
      </c>
      <c r="AN42" s="11">
        <v>14.94</v>
      </c>
      <c r="AO42" s="7">
        <v>12.9802678</v>
      </c>
      <c r="AP42" s="7">
        <v>14.1592821</v>
      </c>
      <c r="AQ42" s="7">
        <v>13.489417</v>
      </c>
      <c r="AR42" s="7">
        <v>11.5135839</v>
      </c>
      <c r="AS42" s="7">
        <v>12.462125</v>
      </c>
      <c r="AT42" s="7">
        <v>14.3603004</v>
      </c>
      <c r="AU42" s="7">
        <v>14.724679500000001</v>
      </c>
      <c r="AV42" s="7">
        <v>13.6154204</v>
      </c>
      <c r="AW42" s="7">
        <v>12.991887699999999</v>
      </c>
      <c r="AX42" s="7">
        <v>12.409222099999999</v>
      </c>
      <c r="AY42" s="7">
        <v>11.988713499999999</v>
      </c>
      <c r="AZ42" s="7">
        <v>12.350635799999999</v>
      </c>
      <c r="BA42" s="7">
        <v>17.156295799999999</v>
      </c>
      <c r="BB42" s="5" t="s">
        <v>188</v>
      </c>
      <c r="BC42" s="5" t="s">
        <v>188</v>
      </c>
      <c r="BD42" s="5" t="s">
        <v>188</v>
      </c>
    </row>
    <row r="43" spans="1:56" outlineLevel="1" x14ac:dyDescent="0.25">
      <c r="A43" s="23" t="s">
        <v>554</v>
      </c>
      <c r="B43" s="5" t="s">
        <v>515</v>
      </c>
      <c r="AK43" s="11" t="s">
        <v>188</v>
      </c>
      <c r="AL43" s="11" t="s">
        <v>188</v>
      </c>
      <c r="AM43" s="11" t="s">
        <v>188</v>
      </c>
      <c r="AN43" s="11" t="s">
        <v>188</v>
      </c>
      <c r="AO43" s="7">
        <v>1.0126272599999999</v>
      </c>
      <c r="AP43" s="7">
        <v>0.77271420999999996</v>
      </c>
      <c r="AQ43" s="7">
        <v>1.05788492</v>
      </c>
      <c r="AR43" s="7">
        <v>11.825612599999999</v>
      </c>
      <c r="AS43" s="7">
        <v>8.9003011799999996</v>
      </c>
      <c r="AT43" s="7">
        <v>6.9920960299999999</v>
      </c>
      <c r="AU43" s="7">
        <v>0.22792535999999999</v>
      </c>
      <c r="AV43" s="7">
        <v>0.32462482999999998</v>
      </c>
      <c r="AW43" s="7">
        <v>0.23172614999999999</v>
      </c>
      <c r="AX43" s="7">
        <v>0.28406144</v>
      </c>
      <c r="AY43" s="7">
        <v>0.36231535999999998</v>
      </c>
      <c r="AZ43" s="7">
        <v>0.47987674000000002</v>
      </c>
      <c r="BA43" s="7">
        <v>0.28575344000000003</v>
      </c>
      <c r="BB43" s="5" t="s">
        <v>188</v>
      </c>
      <c r="BC43" s="5" t="s">
        <v>188</v>
      </c>
      <c r="BD43" s="5" t="s">
        <v>188</v>
      </c>
    </row>
    <row r="44" spans="1:56" outlineLevel="1" x14ac:dyDescent="0.25">
      <c r="A44" s="23" t="s">
        <v>555</v>
      </c>
      <c r="B44" s="5" t="s">
        <v>515</v>
      </c>
      <c r="AK44" s="11" t="s">
        <v>188</v>
      </c>
      <c r="AL44" s="11" t="s">
        <v>188</v>
      </c>
      <c r="AM44" s="11" t="s">
        <v>188</v>
      </c>
      <c r="AN44" s="11" t="s">
        <v>188</v>
      </c>
      <c r="AO44" s="7">
        <v>1.4958494099999999</v>
      </c>
      <c r="AP44" s="7">
        <v>1.13868492</v>
      </c>
      <c r="AQ44" s="7">
        <v>1.76723147</v>
      </c>
      <c r="AR44" s="7">
        <v>13.261859299999999</v>
      </c>
      <c r="AS44" s="7">
        <v>8.70035968</v>
      </c>
      <c r="AT44" s="7">
        <v>5.7617357399999998</v>
      </c>
      <c r="AU44" s="7">
        <v>0.49281271999999998</v>
      </c>
      <c r="AV44" s="7">
        <v>0.54063559999999999</v>
      </c>
      <c r="AW44" s="7">
        <v>0.40507781999999998</v>
      </c>
      <c r="AX44" s="7">
        <v>0.45670411999999999</v>
      </c>
      <c r="AY44" s="7">
        <v>0.4053197</v>
      </c>
      <c r="AZ44" s="7">
        <v>0.52651977999999999</v>
      </c>
      <c r="BA44" s="7">
        <v>0.29247788000000002</v>
      </c>
      <c r="BB44" s="5" t="s">
        <v>188</v>
      </c>
      <c r="BC44" s="5" t="s">
        <v>188</v>
      </c>
      <c r="BD44" s="5" t="s">
        <v>188</v>
      </c>
    </row>
    <row r="45" spans="1:56" outlineLevel="1" x14ac:dyDescent="0.25">
      <c r="A45" s="23" t="s">
        <v>556</v>
      </c>
      <c r="B45" s="5" t="s">
        <v>515</v>
      </c>
      <c r="AK45" s="11">
        <v>14.41</v>
      </c>
      <c r="AL45" s="11">
        <v>14.49</v>
      </c>
      <c r="AM45" s="11">
        <v>16.12</v>
      </c>
      <c r="AN45" s="11">
        <v>14.86</v>
      </c>
      <c r="AO45" s="7">
        <v>12.6037473</v>
      </c>
      <c r="AP45" s="7">
        <v>14.005688599999999</v>
      </c>
      <c r="AQ45" s="7">
        <v>10.420686099999999</v>
      </c>
      <c r="AR45" s="7">
        <v>10.531674600000001</v>
      </c>
      <c r="AS45" s="7">
        <v>10.9364808</v>
      </c>
      <c r="AT45" s="7">
        <v>12.4726196</v>
      </c>
      <c r="AU45" s="7">
        <v>11.1521624</v>
      </c>
      <c r="AV45" s="7">
        <v>10.890112800000001</v>
      </c>
      <c r="AW45" s="7">
        <v>9.2426161800000006</v>
      </c>
      <c r="AX45" s="7">
        <v>9.6355557699999999</v>
      </c>
      <c r="AY45" s="7">
        <v>9.4817619200000003</v>
      </c>
      <c r="AZ45" s="7">
        <v>8.2301225599999999</v>
      </c>
      <c r="BA45" s="7">
        <v>11.2162145</v>
      </c>
      <c r="BB45" s="5" t="s">
        <v>188</v>
      </c>
      <c r="BC45" s="5" t="s">
        <v>188</v>
      </c>
      <c r="BD45" s="5" t="s">
        <v>188</v>
      </c>
    </row>
    <row r="46" spans="1:56" outlineLevel="1" x14ac:dyDescent="0.25">
      <c r="A46" s="23" t="s">
        <v>557</v>
      </c>
      <c r="B46" s="5" t="s">
        <v>515</v>
      </c>
      <c r="AK46" s="11">
        <v>9.02</v>
      </c>
      <c r="AL46" s="11">
        <v>7.81</v>
      </c>
      <c r="AM46" s="11">
        <v>8.84</v>
      </c>
      <c r="AN46" s="11">
        <v>8.7799999999999994</v>
      </c>
      <c r="AO46" s="7">
        <v>7.6443634899999999</v>
      </c>
      <c r="AP46" s="7">
        <v>6.2483118099999997</v>
      </c>
      <c r="AQ46" s="7">
        <v>5.4358888900000002</v>
      </c>
      <c r="AR46" s="7">
        <v>4.0742536999999999</v>
      </c>
      <c r="AS46" s="7">
        <v>4.6333235799999999</v>
      </c>
      <c r="AT46" s="7">
        <v>4.6905647200000002</v>
      </c>
      <c r="AU46" s="7">
        <v>4.7578771299999998</v>
      </c>
      <c r="AV46" s="7">
        <v>4.50298423</v>
      </c>
      <c r="AW46" s="7">
        <v>4.3690952300000001</v>
      </c>
      <c r="AX46" s="7">
        <v>5.3081432</v>
      </c>
      <c r="AY46" s="7">
        <v>6.3526872799999996</v>
      </c>
      <c r="AZ46" s="7">
        <v>6.02738701</v>
      </c>
      <c r="BA46" s="7">
        <v>8.0541400200000002</v>
      </c>
      <c r="BB46" s="5" t="s">
        <v>188</v>
      </c>
      <c r="BC46" s="5" t="s">
        <v>188</v>
      </c>
      <c r="BD46" s="5" t="s">
        <v>188</v>
      </c>
    </row>
    <row r="47" spans="1:56" outlineLevel="1" x14ac:dyDescent="0.25">
      <c r="A47" s="23" t="s">
        <v>558</v>
      </c>
      <c r="B47" s="5" t="s">
        <v>515</v>
      </c>
      <c r="AK47" s="11">
        <v>12.19</v>
      </c>
      <c r="AL47" s="11">
        <v>11.81</v>
      </c>
      <c r="AM47" s="11">
        <v>14.59</v>
      </c>
      <c r="AN47" s="11">
        <v>13.1</v>
      </c>
      <c r="AO47" s="7">
        <v>12.8874414</v>
      </c>
      <c r="AP47" s="7">
        <v>11.066274699999999</v>
      </c>
      <c r="AQ47" s="7">
        <v>9.6763592900000006</v>
      </c>
      <c r="AR47" s="7">
        <v>9.5126509000000006</v>
      </c>
      <c r="AS47" s="7">
        <v>9.4559687100000005</v>
      </c>
      <c r="AT47" s="7">
        <v>9.5827548100000008</v>
      </c>
      <c r="AU47" s="7">
        <v>9.0943456699999992</v>
      </c>
      <c r="AV47" s="7">
        <v>8.3879961900000009</v>
      </c>
      <c r="AW47" s="7">
        <v>7.8273809099999996</v>
      </c>
      <c r="AX47" s="7">
        <v>8.8836245199999997</v>
      </c>
      <c r="AY47" s="7">
        <v>9.2857948399999994</v>
      </c>
      <c r="AZ47" s="7">
        <v>8.3062259699999998</v>
      </c>
      <c r="BA47" s="7">
        <v>10.1367929</v>
      </c>
      <c r="BB47" s="5" t="s">
        <v>188</v>
      </c>
      <c r="BC47" s="5" t="s">
        <v>188</v>
      </c>
      <c r="BD47" s="5" t="s">
        <v>188</v>
      </c>
    </row>
    <row r="48" spans="1:56" x14ac:dyDescent="0.25">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row>
    <row r="49" spans="1:56" x14ac:dyDescent="0.25">
      <c r="A49" s="21" t="s">
        <v>559</v>
      </c>
    </row>
    <row r="50" spans="1:56" outlineLevel="1" x14ac:dyDescent="0.25">
      <c r="A50" s="23" t="s">
        <v>101</v>
      </c>
      <c r="B50" s="5" t="s">
        <v>102</v>
      </c>
      <c r="AJ50" s="5">
        <v>79.8</v>
      </c>
      <c r="AK50" s="5">
        <v>81.8</v>
      </c>
      <c r="AL50" s="5">
        <v>78.2</v>
      </c>
      <c r="AM50" s="5">
        <v>78</v>
      </c>
      <c r="AN50" s="5">
        <v>78.099999999999994</v>
      </c>
      <c r="AO50" s="5">
        <v>77.3</v>
      </c>
      <c r="AP50" s="5">
        <v>73.7</v>
      </c>
      <c r="AQ50" s="5">
        <v>73.3</v>
      </c>
      <c r="AR50" s="5">
        <v>70.2</v>
      </c>
      <c r="AS50" s="5">
        <v>69.599999999999994</v>
      </c>
      <c r="AT50" s="5">
        <v>69.900000000000006</v>
      </c>
      <c r="AU50" s="5">
        <v>68.400000000000006</v>
      </c>
      <c r="AV50" s="5">
        <v>69.599999999999994</v>
      </c>
      <c r="AW50" s="5">
        <v>69.5</v>
      </c>
      <c r="AX50" s="5">
        <v>69.5</v>
      </c>
      <c r="AY50" s="5">
        <v>70.3</v>
      </c>
      <c r="AZ50" s="5">
        <v>68.900000000000006</v>
      </c>
      <c r="BA50" s="5">
        <v>69.599999999999994</v>
      </c>
      <c r="BB50" s="5">
        <v>69.8</v>
      </c>
      <c r="BC50" s="5">
        <v>70.5</v>
      </c>
      <c r="BD50" s="5">
        <v>69.400000000000006</v>
      </c>
    </row>
    <row r="51" spans="1:56" outlineLevel="1" x14ac:dyDescent="0.25">
      <c r="A51" s="23" t="s">
        <v>106</v>
      </c>
      <c r="B51" s="5" t="s">
        <v>102</v>
      </c>
      <c r="AJ51" s="5">
        <v>36.9</v>
      </c>
      <c r="AK51" s="5">
        <v>35.299999999999997</v>
      </c>
      <c r="AL51" s="5">
        <v>34.1</v>
      </c>
      <c r="AM51" s="5">
        <v>33.1</v>
      </c>
      <c r="AN51" s="5">
        <v>33.200000000000003</v>
      </c>
      <c r="AO51" s="5">
        <v>35.200000000000003</v>
      </c>
      <c r="AP51" s="5">
        <v>32.9</v>
      </c>
      <c r="AQ51" s="5">
        <v>34.5</v>
      </c>
      <c r="AR51" s="5">
        <v>34.6</v>
      </c>
      <c r="AS51" s="5">
        <v>34.9</v>
      </c>
      <c r="AT51" s="5">
        <v>35.5</v>
      </c>
      <c r="AU51" s="5">
        <v>34.299999999999997</v>
      </c>
      <c r="AV51" s="5">
        <v>33.1</v>
      </c>
      <c r="AW51" s="5">
        <v>32.4</v>
      </c>
      <c r="AX51" s="5">
        <v>31.8</v>
      </c>
      <c r="AY51" s="5">
        <v>32.4</v>
      </c>
      <c r="AZ51" s="5">
        <v>31.4</v>
      </c>
      <c r="BA51" s="5">
        <v>37.4</v>
      </c>
      <c r="BB51" s="5">
        <v>37.299999999999997</v>
      </c>
      <c r="BC51" s="5">
        <v>36.700000000000003</v>
      </c>
      <c r="BD51" s="5">
        <v>36.5</v>
      </c>
    </row>
    <row r="52" spans="1:56" outlineLevel="1" x14ac:dyDescent="0.25">
      <c r="A52" s="23" t="s">
        <v>560</v>
      </c>
      <c r="B52" s="12" t="s">
        <v>109</v>
      </c>
      <c r="BB52" s="5">
        <v>2081000</v>
      </c>
    </row>
    <row r="53" spans="1:56" outlineLevel="1" x14ac:dyDescent="0.25">
      <c r="A53" s="23" t="s">
        <v>113</v>
      </c>
    </row>
    <row r="54" spans="1:56" outlineLevel="1" x14ac:dyDescent="0.25">
      <c r="A54" s="23" t="s">
        <v>562</v>
      </c>
      <c r="B54" s="12" t="s">
        <v>563</v>
      </c>
      <c r="AQ54" s="5">
        <v>30081</v>
      </c>
      <c r="AR54" s="5">
        <v>29324</v>
      </c>
      <c r="AS54" s="5">
        <v>28380</v>
      </c>
      <c r="AT54" s="5">
        <v>27542</v>
      </c>
      <c r="AU54" s="5">
        <v>26156</v>
      </c>
      <c r="AV54" s="5">
        <v>25146</v>
      </c>
      <c r="AW54" s="5">
        <v>24354</v>
      </c>
      <c r="AX54" s="5">
        <v>23409</v>
      </c>
      <c r="AY54" s="5">
        <v>22919</v>
      </c>
      <c r="AZ54" s="5">
        <v>22045</v>
      </c>
      <c r="BA54" s="5">
        <v>21498</v>
      </c>
      <c r="BB54" s="5">
        <v>20893</v>
      </c>
    </row>
    <row r="55" spans="1:56" outlineLevel="1" x14ac:dyDescent="0.25">
      <c r="A55" s="23" t="s">
        <v>564</v>
      </c>
      <c r="B55" s="12" t="s">
        <v>563</v>
      </c>
      <c r="AQ55" s="5">
        <v>61.6</v>
      </c>
      <c r="AR55" s="5">
        <v>58.6</v>
      </c>
      <c r="AS55" s="5">
        <v>55.5</v>
      </c>
      <c r="AT55" s="5">
        <v>52.9</v>
      </c>
      <c r="AU55" s="5">
        <v>46.5</v>
      </c>
      <c r="AV55" s="5">
        <v>33.4</v>
      </c>
      <c r="AW55" s="5">
        <v>31.9</v>
      </c>
      <c r="AX55" s="5">
        <v>28.3</v>
      </c>
      <c r="AY55" s="5">
        <v>25.5</v>
      </c>
      <c r="AZ55" s="5">
        <v>22.9</v>
      </c>
      <c r="BA55" s="5">
        <v>21.7</v>
      </c>
      <c r="BB55" s="5">
        <v>18.899999999999999</v>
      </c>
    </row>
    <row r="56" spans="1:56" outlineLevel="1" x14ac:dyDescent="0.25">
      <c r="A56" s="23" t="s">
        <v>565</v>
      </c>
      <c r="B56" s="12" t="s">
        <v>563</v>
      </c>
      <c r="AQ56" s="5">
        <v>3.13</v>
      </c>
      <c r="AR56" s="5">
        <v>3.46</v>
      </c>
      <c r="AS56" s="5">
        <v>3.28</v>
      </c>
      <c r="AT56" s="5">
        <v>3.44</v>
      </c>
      <c r="AU56" s="5">
        <v>3.42</v>
      </c>
      <c r="AV56" s="5">
        <v>3.49</v>
      </c>
      <c r="AW56" s="5">
        <v>3.26</v>
      </c>
      <c r="AX56" s="5">
        <v>3.19</v>
      </c>
      <c r="AY56" s="5">
        <v>3.01</v>
      </c>
      <c r="AZ56" s="5">
        <v>2.93</v>
      </c>
      <c r="BA56" s="5">
        <v>2.81</v>
      </c>
      <c r="BB56" s="5">
        <v>2.73</v>
      </c>
    </row>
    <row r="57" spans="1:56" outlineLevel="1" x14ac:dyDescent="0.25">
      <c r="A57" s="26" t="s">
        <v>566</v>
      </c>
      <c r="B57" s="12" t="s">
        <v>563</v>
      </c>
      <c r="AQ57" s="5">
        <v>114</v>
      </c>
      <c r="AR57" s="5">
        <v>118.8</v>
      </c>
      <c r="AS57" s="5">
        <v>111.6</v>
      </c>
      <c r="AT57" s="5">
        <v>108.9</v>
      </c>
      <c r="AU57" s="5">
        <v>102</v>
      </c>
      <c r="AV57" s="5">
        <v>94.8</v>
      </c>
      <c r="AW57" s="5">
        <v>88.7</v>
      </c>
      <c r="AX57" s="5">
        <v>80.900000000000006</v>
      </c>
      <c r="AY57" s="5">
        <v>76.8</v>
      </c>
      <c r="AZ57" s="5">
        <v>71.3</v>
      </c>
      <c r="BA57" s="5">
        <v>65.400000000000006</v>
      </c>
      <c r="BB57" s="5">
        <v>61.6</v>
      </c>
    </row>
    <row r="58" spans="1:56" outlineLevel="1" x14ac:dyDescent="0.25"/>
    <row r="59" spans="1:56" outlineLevel="1" x14ac:dyDescent="0.25"/>
    <row r="60" spans="1:56" x14ac:dyDescent="0.25">
      <c r="A60" s="21" t="s">
        <v>567</v>
      </c>
    </row>
    <row r="61" spans="1:56" outlineLevel="1" x14ac:dyDescent="0.25">
      <c r="A61" s="23" t="s">
        <v>76</v>
      </c>
      <c r="B61" s="5" t="s">
        <v>831</v>
      </c>
      <c r="C61" s="11">
        <v>2.7580010000000001</v>
      </c>
      <c r="D61" s="11">
        <v>3.0997919999999999</v>
      </c>
      <c r="E61" s="11">
        <v>3.3981629999999998</v>
      </c>
      <c r="F61" s="11">
        <v>3.6907589999999999</v>
      </c>
      <c r="G61" s="11">
        <v>4.4670310000000004</v>
      </c>
      <c r="H61" s="11">
        <v>5.4636420000000001</v>
      </c>
      <c r="I61" s="11">
        <v>6.5291940000000004</v>
      </c>
      <c r="J61" s="11">
        <v>7.7924610000000003</v>
      </c>
      <c r="K61" s="11">
        <v>10.42062</v>
      </c>
      <c r="L61" s="11">
        <v>13.01417</v>
      </c>
      <c r="M61" s="11">
        <v>14.59723</v>
      </c>
      <c r="N61" s="11">
        <v>17.720009999999998</v>
      </c>
      <c r="O61" s="11">
        <v>18.996739999999999</v>
      </c>
      <c r="P61" s="11">
        <v>20.46556</v>
      </c>
      <c r="Q61" s="11">
        <v>21.340869999999999</v>
      </c>
      <c r="R61" s="11">
        <v>21.59252</v>
      </c>
      <c r="S61" s="11">
        <v>22.206150000000001</v>
      </c>
      <c r="T61" s="11">
        <v>21.98481</v>
      </c>
      <c r="U61" s="11">
        <v>23.947900000000001</v>
      </c>
      <c r="V61" s="11">
        <v>25.872620000000001</v>
      </c>
      <c r="W61" s="11">
        <v>29.450959999999998</v>
      </c>
      <c r="X61" s="11">
        <v>30.283169999999998</v>
      </c>
      <c r="Y61" s="11">
        <v>30.857389999999999</v>
      </c>
      <c r="Z61" s="11">
        <v>31.493649999999999</v>
      </c>
      <c r="AA61" s="11">
        <v>32.995640000000002</v>
      </c>
      <c r="AB61" s="11">
        <v>35.068390000000001</v>
      </c>
      <c r="AC61" s="11">
        <v>38.07835</v>
      </c>
      <c r="AD61" s="11">
        <v>43.675899999999999</v>
      </c>
      <c r="AE61" s="11">
        <v>54.21631</v>
      </c>
      <c r="AF61" s="11">
        <v>65.875219999999999</v>
      </c>
      <c r="AG61" s="11">
        <v>79.47448</v>
      </c>
      <c r="AH61" s="11">
        <v>89.320499999999996</v>
      </c>
      <c r="AI61" s="11">
        <v>95.553100000000001</v>
      </c>
      <c r="AJ61" s="11">
        <v>109.1418</v>
      </c>
      <c r="AK61" s="11">
        <v>121.3253</v>
      </c>
      <c r="AL61" s="11">
        <v>131.81379999999999</v>
      </c>
      <c r="AM61" s="11">
        <v>151.417</v>
      </c>
      <c r="AN61" s="11">
        <v>162.69380000000001</v>
      </c>
      <c r="AO61" s="11">
        <v>151.4</v>
      </c>
      <c r="AP61" s="11">
        <v>122.41200000000001</v>
      </c>
      <c r="AQ61" s="11">
        <v>105.976</v>
      </c>
      <c r="AR61" s="11">
        <v>87.881500000000003</v>
      </c>
      <c r="AS61" s="11">
        <v>76.037750000000003</v>
      </c>
      <c r="AT61" s="11">
        <v>77.004499999999993</v>
      </c>
      <c r="AU61" s="11">
        <v>89.723249999999993</v>
      </c>
      <c r="AV61" s="11">
        <v>100</v>
      </c>
      <c r="AW61" s="11">
        <v>107.4845</v>
      </c>
      <c r="AX61" s="11">
        <v>119.1618</v>
      </c>
      <c r="AY61" s="11">
        <v>131.36349999999999</v>
      </c>
      <c r="AZ61" s="11">
        <v>134.4308</v>
      </c>
      <c r="BA61" s="11">
        <v>134.84729999999999</v>
      </c>
      <c r="BB61" s="11">
        <v>145.99950000000001</v>
      </c>
      <c r="BC61" s="11">
        <v>163.97730000000001</v>
      </c>
      <c r="BD61" s="11">
        <v>169.0617</v>
      </c>
    </row>
    <row r="62" spans="1:56" outlineLevel="1" x14ac:dyDescent="0.25">
      <c r="A62" s="23" t="s">
        <v>81</v>
      </c>
      <c r="B62" s="5" t="s">
        <v>570</v>
      </c>
      <c r="AR62" s="17">
        <v>18708</v>
      </c>
      <c r="AS62" s="17">
        <v>18984</v>
      </c>
      <c r="AT62" s="17">
        <v>18420</v>
      </c>
      <c r="AU62" s="17">
        <v>18137</v>
      </c>
      <c r="AV62" s="17">
        <v>18808</v>
      </c>
      <c r="AW62" s="17">
        <v>19255</v>
      </c>
      <c r="AX62" s="17">
        <v>19959</v>
      </c>
      <c r="AY62" s="17">
        <v>20398</v>
      </c>
      <c r="AZ62" s="17">
        <v>20963</v>
      </c>
      <c r="BA62" s="17">
        <v>21408</v>
      </c>
      <c r="BB62" s="17">
        <v>22300</v>
      </c>
      <c r="BC62" s="17">
        <v>23217</v>
      </c>
    </row>
    <row r="63" spans="1:56" outlineLevel="1" x14ac:dyDescent="0.25">
      <c r="A63" s="23" t="s">
        <v>86</v>
      </c>
      <c r="B63" s="5" t="s">
        <v>85</v>
      </c>
      <c r="X63" s="11">
        <v>30033.097150000001</v>
      </c>
      <c r="Y63" s="11">
        <v>31284.511920000001</v>
      </c>
      <c r="Z63" s="11">
        <v>32833.107409999997</v>
      </c>
      <c r="AA63" s="11">
        <v>33047.427969999997</v>
      </c>
      <c r="AB63" s="11">
        <v>33634</v>
      </c>
      <c r="AC63" s="11">
        <v>34125.715640000002</v>
      </c>
      <c r="AD63" s="11">
        <v>36047.54909</v>
      </c>
      <c r="AE63" s="11">
        <v>36168.176160000003</v>
      </c>
      <c r="AF63" s="11">
        <v>36975.792130000002</v>
      </c>
      <c r="AG63" s="11">
        <v>37873.930370000002</v>
      </c>
      <c r="AH63" s="11">
        <v>39371.669439999998</v>
      </c>
      <c r="AI63" s="11">
        <v>39798.918230000003</v>
      </c>
      <c r="AJ63" s="11">
        <v>41094.869449999998</v>
      </c>
      <c r="AK63" s="11">
        <v>42554.296309999998</v>
      </c>
      <c r="AL63" s="11">
        <v>44330.025650000003</v>
      </c>
      <c r="AM63" s="11">
        <v>44703</v>
      </c>
      <c r="AN63" s="11">
        <v>45969</v>
      </c>
      <c r="AO63" s="11">
        <v>48089</v>
      </c>
      <c r="AP63" s="11">
        <v>52639</v>
      </c>
      <c r="AQ63" s="11">
        <v>52793</v>
      </c>
      <c r="AR63" s="11">
        <v>52035</v>
      </c>
      <c r="AS63" s="11">
        <v>51578</v>
      </c>
      <c r="AT63" s="11">
        <v>50323</v>
      </c>
      <c r="AU63" s="11">
        <v>50080</v>
      </c>
      <c r="AV63" s="11">
        <v>50079</v>
      </c>
      <c r="AW63" s="11">
        <v>50593</v>
      </c>
      <c r="AX63" s="11">
        <v>51180</v>
      </c>
      <c r="AY63" s="11">
        <v>51852</v>
      </c>
      <c r="AZ63" s="11">
        <v>52648</v>
      </c>
      <c r="BA63" s="11">
        <v>53651</v>
      </c>
      <c r="BB63" s="11">
        <v>53209.4764</v>
      </c>
      <c r="BC63" s="11">
        <v>52242.617400000003</v>
      </c>
    </row>
    <row r="64" spans="1:56" outlineLevel="1" x14ac:dyDescent="0.25">
      <c r="A64" s="23" t="s">
        <v>90</v>
      </c>
      <c r="B64" s="5" t="s">
        <v>572</v>
      </c>
      <c r="J64" s="5">
        <v>82.986500579999998</v>
      </c>
      <c r="K64" s="5">
        <v>95.402648630000002</v>
      </c>
      <c r="L64" s="5">
        <v>103.0558652</v>
      </c>
      <c r="M64" s="5">
        <v>100.109055</v>
      </c>
      <c r="N64" s="5">
        <v>99.756407010000004</v>
      </c>
      <c r="O64" s="5">
        <v>97.243926549999998</v>
      </c>
      <c r="P64" s="5">
        <v>96.705397419999997</v>
      </c>
      <c r="Q64" s="5">
        <v>93.092066239999994</v>
      </c>
      <c r="R64" s="5">
        <v>88.092756289999997</v>
      </c>
      <c r="S64" s="5">
        <v>84.59729978</v>
      </c>
      <c r="T64" s="5">
        <v>78.953146309999994</v>
      </c>
      <c r="U64" s="5">
        <v>81.000758790000006</v>
      </c>
      <c r="V64" s="5">
        <v>79.975488530000007</v>
      </c>
      <c r="W64" s="5">
        <v>84.89980138</v>
      </c>
      <c r="X64" s="5">
        <v>82.475984600000004</v>
      </c>
      <c r="Y64" s="5">
        <v>79.754829009999995</v>
      </c>
      <c r="Z64" s="5">
        <v>75.780491650000002</v>
      </c>
      <c r="AA64" s="5">
        <v>77.979038990000006</v>
      </c>
      <c r="AB64" s="5">
        <v>81.942211900000004</v>
      </c>
      <c r="AC64" s="5">
        <v>81.594123819999993</v>
      </c>
      <c r="AD64" s="5">
        <v>87.220874870000003</v>
      </c>
      <c r="AE64" s="5">
        <v>96.867826690000001</v>
      </c>
      <c r="AF64" s="5">
        <v>108.26141610000001</v>
      </c>
      <c r="AG64" s="5">
        <v>118.5471589</v>
      </c>
      <c r="AH64" s="5">
        <v>117.72971630000001</v>
      </c>
      <c r="AI64" s="5">
        <v>119.39430059999999</v>
      </c>
      <c r="AJ64" s="5">
        <v>129.27648809999999</v>
      </c>
      <c r="AK64" s="5">
        <v>136.83504740000001</v>
      </c>
      <c r="AL64" s="5">
        <v>138.98463290000001</v>
      </c>
      <c r="AM64" s="5">
        <v>153.2422583</v>
      </c>
      <c r="AN64" s="5">
        <v>155.50977810000001</v>
      </c>
      <c r="AO64" s="5">
        <v>136.33045440000001</v>
      </c>
      <c r="AP64" s="5">
        <v>118.4878339</v>
      </c>
      <c r="AQ64" s="5">
        <v>106.59054190000001</v>
      </c>
      <c r="AR64" s="5">
        <v>92.735362420000001</v>
      </c>
      <c r="AS64" s="5">
        <v>78.641776300000004</v>
      </c>
      <c r="AT64" s="5">
        <v>80.348138210000002</v>
      </c>
      <c r="AU64" s="5">
        <v>93.312709040000001</v>
      </c>
      <c r="AV64" s="5">
        <v>100</v>
      </c>
      <c r="AW64" s="5">
        <v>103.6884936</v>
      </c>
      <c r="AX64" s="5">
        <v>108.96375930000001</v>
      </c>
      <c r="AY64" s="5">
        <v>116.74324300000001</v>
      </c>
      <c r="AZ64" s="5">
        <v>114.1095933</v>
      </c>
      <c r="BA64" s="5">
        <v>108.0986395</v>
      </c>
      <c r="BB64" s="5">
        <v>112.15533739999999</v>
      </c>
      <c r="BC64" s="5">
        <v>120.07389120000001</v>
      </c>
      <c r="BD64" s="5">
        <v>116.6730641</v>
      </c>
    </row>
    <row r="65" spans="1:56" outlineLevel="1" x14ac:dyDescent="0.25">
      <c r="A65" s="23" t="s">
        <v>94</v>
      </c>
      <c r="B65" s="5" t="s">
        <v>95</v>
      </c>
      <c r="J65" s="5">
        <v>209.66440700000001</v>
      </c>
      <c r="K65" s="5">
        <v>160.00734539999999</v>
      </c>
      <c r="L65" s="5">
        <v>151.95449139999999</v>
      </c>
      <c r="M65" s="5">
        <v>157.28823220000001</v>
      </c>
      <c r="N65" s="5">
        <v>149.42485840000001</v>
      </c>
      <c r="O65" s="5">
        <v>158.3413712</v>
      </c>
      <c r="P65" s="5">
        <v>153.70203900000001</v>
      </c>
      <c r="Q65" s="5">
        <v>155.09719910000001</v>
      </c>
      <c r="R65" s="5">
        <v>157.46812990000001</v>
      </c>
      <c r="S65" s="5">
        <v>153.7428003</v>
      </c>
      <c r="T65" s="5">
        <v>159.61138600000001</v>
      </c>
      <c r="U65" s="5">
        <v>147.97948220000001</v>
      </c>
      <c r="V65" s="5">
        <v>146.1429899</v>
      </c>
      <c r="W65" s="5">
        <v>160.7816244</v>
      </c>
      <c r="X65" s="5">
        <v>159.63961209999999</v>
      </c>
      <c r="Y65" s="5">
        <v>165.0676986</v>
      </c>
      <c r="Z65" s="5">
        <v>143.46027409999999</v>
      </c>
      <c r="AA65" s="5">
        <v>130.1463454</v>
      </c>
      <c r="AB65" s="5">
        <v>137.0414001</v>
      </c>
      <c r="AC65" s="5">
        <v>124.3770774</v>
      </c>
      <c r="AD65" s="5">
        <v>123.1785215</v>
      </c>
      <c r="AE65" s="5">
        <v>113.976946</v>
      </c>
      <c r="AF65" s="5">
        <v>86.999113820000005</v>
      </c>
      <c r="AG65" s="5">
        <v>88.357821999999999</v>
      </c>
      <c r="AH65" s="5">
        <v>94.441983350000001</v>
      </c>
      <c r="AI65" s="5">
        <v>87.44595597</v>
      </c>
      <c r="AJ65" s="5">
        <v>78.120253099999999</v>
      </c>
      <c r="AK65" s="5">
        <v>76.403966249999996</v>
      </c>
      <c r="AL65" s="5">
        <v>77.661760430000001</v>
      </c>
      <c r="AM65" s="5">
        <v>91.364898049999994</v>
      </c>
      <c r="AN65" s="5">
        <v>113.3966594</v>
      </c>
      <c r="AO65" s="5">
        <v>120.0477515</v>
      </c>
      <c r="AP65" s="5">
        <v>85.831346809999999</v>
      </c>
      <c r="AQ65" s="5">
        <v>91.391062009999999</v>
      </c>
      <c r="AR65" s="5">
        <v>109.4611639</v>
      </c>
      <c r="AS65" s="5">
        <v>104.235038</v>
      </c>
      <c r="AT65" s="5">
        <v>104.3167011</v>
      </c>
      <c r="AU65" s="5">
        <v>103.2185058</v>
      </c>
      <c r="AV65" s="5">
        <v>100</v>
      </c>
      <c r="AW65" s="5">
        <v>99.047602470000001</v>
      </c>
      <c r="AX65" s="5">
        <v>97.458677829999999</v>
      </c>
      <c r="AY65" s="5">
        <v>98.877346470000006</v>
      </c>
      <c r="AZ65" s="5">
        <v>98.766709270000007</v>
      </c>
      <c r="BA65" s="5">
        <v>94.081563259999996</v>
      </c>
      <c r="BB65" s="5">
        <v>92.637691820000001</v>
      </c>
      <c r="BC65" s="5">
        <v>96.522904839999995</v>
      </c>
      <c r="BD65" s="5">
        <v>105.90334780000001</v>
      </c>
    </row>
    <row r="66" spans="1:56" outlineLevel="1" x14ac:dyDescent="0.25"/>
    <row r="67" spans="1:56" outlineLevel="1" x14ac:dyDescent="0.25"/>
    <row r="68" spans="1:56" x14ac:dyDescent="0.25">
      <c r="A68" s="21" t="s">
        <v>574</v>
      </c>
    </row>
    <row r="69" spans="1:56" outlineLevel="1" x14ac:dyDescent="0.25">
      <c r="A69" s="23" t="s">
        <v>575</v>
      </c>
      <c r="C69" s="5">
        <v>68890</v>
      </c>
      <c r="D69" s="5">
        <v>68890</v>
      </c>
      <c r="E69" s="5">
        <v>68890</v>
      </c>
      <c r="F69" s="5">
        <v>68890</v>
      </c>
      <c r="G69" s="5">
        <v>68890</v>
      </c>
      <c r="H69" s="5">
        <v>68890</v>
      </c>
      <c r="I69" s="5">
        <v>68890</v>
      </c>
      <c r="J69" s="5">
        <v>68890</v>
      </c>
      <c r="K69" s="5">
        <v>68890</v>
      </c>
      <c r="L69" s="5">
        <v>68890</v>
      </c>
      <c r="M69" s="5">
        <v>68890</v>
      </c>
      <c r="N69" s="5">
        <v>68890</v>
      </c>
      <c r="O69" s="5">
        <v>68890</v>
      </c>
      <c r="P69" s="5">
        <v>68890</v>
      </c>
      <c r="Q69" s="5">
        <v>68890</v>
      </c>
      <c r="R69" s="5">
        <v>68890</v>
      </c>
      <c r="S69" s="5">
        <v>68890</v>
      </c>
      <c r="T69" s="5">
        <v>68890</v>
      </c>
      <c r="U69" s="5">
        <v>68890</v>
      </c>
      <c r="V69" s="5">
        <v>68890</v>
      </c>
      <c r="W69" s="5">
        <v>68890</v>
      </c>
      <c r="X69" s="5">
        <v>68890</v>
      </c>
      <c r="Y69" s="5">
        <v>68890</v>
      </c>
      <c r="Z69" s="5">
        <v>68890</v>
      </c>
      <c r="AA69" s="5">
        <v>68890</v>
      </c>
      <c r="AB69" s="5">
        <v>68890</v>
      </c>
      <c r="AC69" s="5">
        <v>68890</v>
      </c>
      <c r="AD69" s="5">
        <v>68890</v>
      </c>
      <c r="AE69" s="5">
        <v>68890</v>
      </c>
      <c r="AF69" s="5">
        <v>68890</v>
      </c>
      <c r="AG69" s="5">
        <v>68890</v>
      </c>
      <c r="AH69" s="5">
        <v>68890</v>
      </c>
      <c r="AI69" s="5">
        <v>68890</v>
      </c>
      <c r="AJ69" s="5">
        <v>68890</v>
      </c>
      <c r="AK69" s="5">
        <v>68890</v>
      </c>
      <c r="AL69" s="5">
        <v>68890</v>
      </c>
      <c r="AM69" s="5">
        <v>68890</v>
      </c>
      <c r="AN69" s="5">
        <v>68890</v>
      </c>
      <c r="AO69" s="5">
        <v>68890</v>
      </c>
      <c r="AP69" s="5">
        <v>68890</v>
      </c>
      <c r="AQ69" s="5">
        <v>68890</v>
      </c>
      <c r="AR69" s="5">
        <v>68890</v>
      </c>
      <c r="AS69" s="5">
        <v>68890</v>
      </c>
      <c r="AT69" s="5">
        <v>68890</v>
      </c>
      <c r="AU69" s="5">
        <v>68890</v>
      </c>
      <c r="AV69" s="5">
        <v>68890</v>
      </c>
      <c r="AW69" s="5">
        <v>68890</v>
      </c>
      <c r="AX69" s="5">
        <v>68890</v>
      </c>
      <c r="AY69" s="5">
        <v>68890</v>
      </c>
      <c r="AZ69" s="5">
        <v>68890</v>
      </c>
      <c r="BA69" s="5">
        <v>68890</v>
      </c>
      <c r="BB69" s="5">
        <v>68890</v>
      </c>
      <c r="BC69" s="5" t="s">
        <v>188</v>
      </c>
      <c r="BD69" s="5" t="s">
        <v>188</v>
      </c>
    </row>
    <row r="70" spans="1:56" outlineLevel="1" x14ac:dyDescent="0.25">
      <c r="A70" s="23" t="s">
        <v>577</v>
      </c>
      <c r="C70" s="5">
        <v>118</v>
      </c>
      <c r="D70" s="5">
        <v>118</v>
      </c>
      <c r="E70" s="5">
        <v>118</v>
      </c>
      <c r="F70" s="5">
        <v>118</v>
      </c>
      <c r="G70" s="5">
        <v>118</v>
      </c>
      <c r="H70" s="5">
        <v>118</v>
      </c>
      <c r="I70" s="5">
        <v>118</v>
      </c>
      <c r="J70" s="5">
        <v>118</v>
      </c>
      <c r="K70" s="5">
        <v>118</v>
      </c>
      <c r="L70" s="5">
        <v>118</v>
      </c>
      <c r="M70" s="5">
        <v>118</v>
      </c>
      <c r="N70" s="5">
        <v>118</v>
      </c>
      <c r="O70" s="5">
        <v>118</v>
      </c>
      <c r="P70" s="5">
        <v>118</v>
      </c>
      <c r="Q70" s="5">
        <v>118</v>
      </c>
      <c r="R70" s="5">
        <v>118</v>
      </c>
      <c r="S70" s="5">
        <v>118</v>
      </c>
      <c r="T70" s="5">
        <v>118</v>
      </c>
      <c r="U70" s="5">
        <v>118</v>
      </c>
      <c r="V70" s="5">
        <v>118</v>
      </c>
      <c r="W70" s="5">
        <v>118</v>
      </c>
      <c r="X70" s="5">
        <v>118</v>
      </c>
      <c r="Y70" s="5">
        <v>118</v>
      </c>
      <c r="Z70" s="5">
        <v>118</v>
      </c>
      <c r="AA70" s="5">
        <v>118</v>
      </c>
      <c r="AB70" s="5">
        <v>118</v>
      </c>
      <c r="AC70" s="5">
        <v>118</v>
      </c>
      <c r="AD70" s="5">
        <v>118</v>
      </c>
      <c r="AE70" s="5">
        <v>118</v>
      </c>
      <c r="AF70" s="5">
        <v>118</v>
      </c>
      <c r="AG70" s="5">
        <v>118</v>
      </c>
      <c r="AH70" s="5">
        <v>118</v>
      </c>
      <c r="AI70" s="5">
        <v>118</v>
      </c>
      <c r="AJ70" s="5">
        <v>118</v>
      </c>
      <c r="AK70" s="5">
        <v>118</v>
      </c>
      <c r="AL70" s="5">
        <v>118</v>
      </c>
      <c r="AM70" s="5">
        <v>118</v>
      </c>
      <c r="AN70" s="5">
        <v>118</v>
      </c>
      <c r="AO70" s="5">
        <v>118</v>
      </c>
      <c r="AP70" s="5">
        <v>118</v>
      </c>
      <c r="AQ70" s="5">
        <v>118</v>
      </c>
      <c r="AR70" s="5">
        <v>118</v>
      </c>
      <c r="AS70" s="5">
        <v>118</v>
      </c>
      <c r="AT70" s="5">
        <v>118</v>
      </c>
      <c r="AU70" s="5">
        <v>118</v>
      </c>
      <c r="AV70" s="5">
        <v>118</v>
      </c>
      <c r="AW70" s="5">
        <v>118</v>
      </c>
      <c r="AX70" s="5">
        <v>118</v>
      </c>
      <c r="AY70" s="5">
        <v>118</v>
      </c>
      <c r="AZ70" s="5">
        <v>118</v>
      </c>
      <c r="BA70" s="5">
        <v>118</v>
      </c>
      <c r="BB70" s="5">
        <v>118</v>
      </c>
      <c r="BC70" s="5">
        <v>118</v>
      </c>
      <c r="BD70" s="5">
        <v>118</v>
      </c>
    </row>
    <row r="71" spans="1:56" outlineLevel="1" x14ac:dyDescent="0.25">
      <c r="A71" s="23" t="s">
        <v>579</v>
      </c>
      <c r="C71" s="5">
        <v>14.5</v>
      </c>
      <c r="D71" s="5">
        <v>13.95</v>
      </c>
      <c r="E71" s="5">
        <v>13.03</v>
      </c>
      <c r="F71" s="5">
        <v>14.3</v>
      </c>
      <c r="G71" s="5">
        <v>13.52</v>
      </c>
      <c r="H71" s="5">
        <v>15.2</v>
      </c>
      <c r="I71" s="5">
        <v>15.61</v>
      </c>
      <c r="J71" s="5">
        <v>14.1</v>
      </c>
      <c r="K71" s="5">
        <v>13.55</v>
      </c>
      <c r="L71" s="5">
        <v>13.79</v>
      </c>
      <c r="M71" s="5">
        <v>13.63</v>
      </c>
      <c r="N71" s="5">
        <v>14.19</v>
      </c>
      <c r="O71" s="5">
        <v>14.64</v>
      </c>
      <c r="P71" s="5">
        <v>15.7</v>
      </c>
      <c r="Q71" s="5">
        <v>15.13</v>
      </c>
      <c r="R71" s="5">
        <v>13.13</v>
      </c>
      <c r="S71" s="5">
        <v>13.31</v>
      </c>
      <c r="T71" s="5">
        <v>14.05</v>
      </c>
      <c r="U71" s="5">
        <v>13.89</v>
      </c>
      <c r="V71" s="5">
        <v>15.23</v>
      </c>
      <c r="W71" s="5">
        <v>14.58</v>
      </c>
      <c r="X71" s="5">
        <v>14.31</v>
      </c>
      <c r="Y71" s="5">
        <v>14.22</v>
      </c>
      <c r="Z71" s="5">
        <v>13.62</v>
      </c>
      <c r="AA71" s="5">
        <v>13.74</v>
      </c>
      <c r="AB71" s="5">
        <v>16.170000000000002</v>
      </c>
      <c r="AC71" s="5">
        <v>14.16</v>
      </c>
      <c r="AD71" s="5">
        <v>14.68</v>
      </c>
      <c r="AE71" s="5">
        <v>13.92</v>
      </c>
      <c r="AF71" s="5">
        <v>14.39</v>
      </c>
      <c r="AG71" s="5">
        <v>14.48</v>
      </c>
      <c r="AH71" s="5">
        <v>14.05</v>
      </c>
      <c r="AI71" s="5">
        <v>13.77</v>
      </c>
      <c r="AJ71" s="5">
        <v>15.04</v>
      </c>
      <c r="AK71" s="5">
        <v>14.46</v>
      </c>
      <c r="AL71" s="5">
        <v>14.93</v>
      </c>
      <c r="AM71" s="5">
        <v>15.37</v>
      </c>
      <c r="AN71" s="5">
        <v>14.16</v>
      </c>
      <c r="AO71" s="5">
        <v>14.13</v>
      </c>
      <c r="AP71" s="5">
        <v>14.5</v>
      </c>
      <c r="AQ71" s="5">
        <v>14.54</v>
      </c>
      <c r="AR71" s="5">
        <v>13.08</v>
      </c>
      <c r="AS71" s="5">
        <v>13.85</v>
      </c>
      <c r="AT71" s="5">
        <v>15.29</v>
      </c>
      <c r="AU71" s="5">
        <v>14.73</v>
      </c>
      <c r="AV71" s="5">
        <v>13.4</v>
      </c>
      <c r="AW71" s="5">
        <v>14.76</v>
      </c>
      <c r="AX71" s="5">
        <v>14.23</v>
      </c>
      <c r="AY71" s="5">
        <v>15.6</v>
      </c>
      <c r="AZ71" s="5">
        <v>14.53</v>
      </c>
      <c r="BA71" s="5">
        <v>14.24</v>
      </c>
      <c r="BB71" s="5">
        <v>15.11</v>
      </c>
      <c r="BC71" s="5">
        <v>15.06</v>
      </c>
      <c r="BD71" s="5">
        <v>15.36</v>
      </c>
    </row>
    <row r="72" spans="1:56" outlineLevel="1" x14ac:dyDescent="0.25">
      <c r="A72" s="23" t="s">
        <v>581</v>
      </c>
      <c r="C72" s="5">
        <v>4.7</v>
      </c>
      <c r="D72" s="5">
        <v>6.59</v>
      </c>
      <c r="E72" s="5">
        <v>5.58</v>
      </c>
      <c r="F72" s="5">
        <v>6.04</v>
      </c>
      <c r="G72" s="5">
        <v>6.97</v>
      </c>
      <c r="H72" s="5">
        <v>6.52</v>
      </c>
      <c r="I72" s="5">
        <v>5.27</v>
      </c>
      <c r="J72" s="5">
        <v>5.43</v>
      </c>
      <c r="K72" s="5">
        <v>4.78</v>
      </c>
      <c r="L72" s="5">
        <v>3.83</v>
      </c>
      <c r="M72" s="5">
        <v>5.72</v>
      </c>
      <c r="N72" s="5">
        <v>5.12</v>
      </c>
      <c r="O72" s="5">
        <v>5.62</v>
      </c>
      <c r="P72" s="5">
        <v>6.03</v>
      </c>
      <c r="Q72" s="5">
        <v>5.43</v>
      </c>
      <c r="R72" s="5">
        <v>4.7</v>
      </c>
      <c r="S72" s="5">
        <v>4.1399999999999997</v>
      </c>
      <c r="T72" s="5">
        <v>5.34</v>
      </c>
      <c r="U72" s="5">
        <v>6.34</v>
      </c>
      <c r="V72" s="5">
        <v>6.38</v>
      </c>
      <c r="W72" s="5">
        <v>6.08</v>
      </c>
      <c r="X72" s="5">
        <v>4.9400000000000004</v>
      </c>
      <c r="Y72" s="5">
        <v>5.78</v>
      </c>
      <c r="Z72" s="5">
        <v>6.42</v>
      </c>
      <c r="AA72" s="5">
        <v>5.87</v>
      </c>
      <c r="AB72" s="5">
        <v>5.4</v>
      </c>
      <c r="AC72" s="5">
        <v>4.96</v>
      </c>
      <c r="AD72" s="5">
        <v>6.08</v>
      </c>
      <c r="AE72" s="5">
        <v>6.8</v>
      </c>
      <c r="AF72" s="5">
        <v>5.87</v>
      </c>
      <c r="AG72" s="5">
        <v>5.99</v>
      </c>
      <c r="AH72" s="5">
        <v>4.76</v>
      </c>
      <c r="AI72" s="5">
        <v>6.9</v>
      </c>
      <c r="AJ72" s="5">
        <v>5.77</v>
      </c>
      <c r="AK72" s="5">
        <v>6.22</v>
      </c>
      <c r="AL72" s="5">
        <v>6.23</v>
      </c>
      <c r="AM72" s="5">
        <v>5.98</v>
      </c>
      <c r="AN72" s="5">
        <v>6.7</v>
      </c>
      <c r="AO72" s="5">
        <v>6.08</v>
      </c>
      <c r="AP72" s="5">
        <v>4.58</v>
      </c>
      <c r="AQ72" s="5">
        <v>2.12</v>
      </c>
      <c r="AR72" s="5">
        <v>5.7</v>
      </c>
      <c r="AS72" s="5">
        <v>6.75</v>
      </c>
      <c r="AT72" s="5">
        <v>5.87</v>
      </c>
      <c r="AU72" s="5">
        <v>5.75</v>
      </c>
      <c r="AV72" s="5">
        <v>6.08</v>
      </c>
      <c r="AW72" s="5">
        <v>6.18</v>
      </c>
      <c r="AX72" s="5">
        <v>6.32</v>
      </c>
      <c r="AY72" s="5">
        <v>5.95</v>
      </c>
      <c r="AZ72" s="5">
        <v>6.86</v>
      </c>
      <c r="BA72" s="5">
        <v>5.98</v>
      </c>
      <c r="BB72" s="5">
        <v>6</v>
      </c>
      <c r="BC72" s="5">
        <v>6.02</v>
      </c>
      <c r="BD72" s="5">
        <v>7.17</v>
      </c>
    </row>
    <row r="73" spans="1:56" outlineLevel="1" x14ac:dyDescent="0.25">
      <c r="A73" s="23" t="s">
        <v>582</v>
      </c>
      <c r="C73" s="5">
        <f t="shared" ref="C73:AH73" si="0">C93/C69</f>
        <v>42.927130207577299</v>
      </c>
      <c r="D73" s="5">
        <f t="shared" si="0"/>
        <v>43.432283350268541</v>
      </c>
      <c r="E73" s="5">
        <f t="shared" si="0"/>
        <v>44.082595442009001</v>
      </c>
      <c r="F73" s="5">
        <f t="shared" si="0"/>
        <v>44.795325881840618</v>
      </c>
      <c r="G73" s="5">
        <f t="shared" si="0"/>
        <v>45.543620264189286</v>
      </c>
      <c r="H73" s="5">
        <f t="shared" si="0"/>
        <v>46.29917259399042</v>
      </c>
      <c r="I73" s="5">
        <f t="shared" si="0"/>
        <v>47.003193496879085</v>
      </c>
      <c r="J73" s="5">
        <f t="shared" si="0"/>
        <v>47.644070256931343</v>
      </c>
      <c r="K73" s="5">
        <f t="shared" si="0"/>
        <v>48.324865727972131</v>
      </c>
      <c r="L73" s="5">
        <f t="shared" si="0"/>
        <v>48.973000435476848</v>
      </c>
      <c r="M73" s="5">
        <f t="shared" si="0"/>
        <v>49.539846131514011</v>
      </c>
      <c r="N73" s="5">
        <f t="shared" si="0"/>
        <v>50.123385106691828</v>
      </c>
      <c r="O73" s="5">
        <f t="shared" si="0"/>
        <v>50.599506459573234</v>
      </c>
      <c r="P73" s="5">
        <f t="shared" si="0"/>
        <v>50.959500653215272</v>
      </c>
      <c r="Q73" s="5">
        <f t="shared" si="0"/>
        <v>51.276281027725361</v>
      </c>
      <c r="R73" s="5">
        <f t="shared" si="0"/>
        <v>51.358426476992307</v>
      </c>
      <c r="S73" s="5">
        <f t="shared" si="0"/>
        <v>51.381768035999421</v>
      </c>
      <c r="T73" s="5">
        <f t="shared" si="0"/>
        <v>51.387095369429524</v>
      </c>
      <c r="U73" s="5">
        <f t="shared" si="0"/>
        <v>51.167789229205979</v>
      </c>
      <c r="V73" s="5">
        <f t="shared" si="0"/>
        <v>50.96543765423138</v>
      </c>
      <c r="W73" s="5">
        <f t="shared" si="0"/>
        <v>51.008477282624476</v>
      </c>
      <c r="X73" s="5">
        <f t="shared" si="0"/>
        <v>51.302583829293077</v>
      </c>
      <c r="Y73" s="5">
        <f t="shared" si="0"/>
        <v>51.653795906517637</v>
      </c>
      <c r="Z73" s="5">
        <f t="shared" si="0"/>
        <v>51.912628828567279</v>
      </c>
      <c r="AA73" s="5">
        <f t="shared" si="0"/>
        <v>52.117665844099285</v>
      </c>
      <c r="AB73" s="5">
        <f t="shared" si="0"/>
        <v>52.3855566845696</v>
      </c>
      <c r="AC73" s="5">
        <f t="shared" si="0"/>
        <v>52.801712875598781</v>
      </c>
      <c r="AD73" s="5">
        <f t="shared" si="0"/>
        <v>53.333880098708086</v>
      </c>
      <c r="AE73" s="5">
        <f t="shared" si="0"/>
        <v>53.893104949920165</v>
      </c>
      <c r="AF73" s="5">
        <f t="shared" si="0"/>
        <v>54.504078966468285</v>
      </c>
      <c r="AG73" s="5">
        <f t="shared" si="0"/>
        <v>55.235505878937438</v>
      </c>
      <c r="AH73" s="5">
        <f t="shared" si="0"/>
        <v>56.121977064886053</v>
      </c>
      <c r="AI73" s="5">
        <f t="shared" ref="AI73:BB73" si="1">AI93/AI69</f>
        <v>57.075729423718975</v>
      </c>
      <c r="AJ73" s="5">
        <f t="shared" si="1"/>
        <v>58.013078821309335</v>
      </c>
      <c r="AK73" s="5">
        <f t="shared" si="1"/>
        <v>59.083495427493105</v>
      </c>
      <c r="AL73" s="5">
        <f t="shared" si="1"/>
        <v>60.384874437509069</v>
      </c>
      <c r="AM73" s="5">
        <f t="shared" si="1"/>
        <v>62.034997822615765</v>
      </c>
      <c r="AN73" s="5">
        <f t="shared" si="1"/>
        <v>63.854579764842505</v>
      </c>
      <c r="AO73" s="5">
        <f t="shared" si="1"/>
        <v>65.169748875018144</v>
      </c>
      <c r="AP73" s="5">
        <f t="shared" si="1"/>
        <v>65.835026854405569</v>
      </c>
      <c r="AQ73" s="5">
        <f t="shared" si="1"/>
        <v>66.194730730149516</v>
      </c>
      <c r="AR73" s="5">
        <f t="shared" si="1"/>
        <v>66.484017999709678</v>
      </c>
      <c r="AS73" s="5">
        <f t="shared" si="1"/>
        <v>66.766337639715488</v>
      </c>
      <c r="AT73" s="5">
        <f t="shared" si="1"/>
        <v>67.118827115691687</v>
      </c>
      <c r="AU73" s="5">
        <f t="shared" si="1"/>
        <v>67.611264334446219</v>
      </c>
      <c r="AV73" s="5">
        <f t="shared" si="1"/>
        <v>68.2531136594571</v>
      </c>
      <c r="AW73" s="5">
        <f t="shared" si="1"/>
        <v>69.027943097691974</v>
      </c>
      <c r="AX73" s="5">
        <f t="shared" si="1"/>
        <v>69.783538975177819</v>
      </c>
      <c r="AY73" s="5">
        <f t="shared" si="1"/>
        <v>70.653447525039923</v>
      </c>
      <c r="AZ73" s="5">
        <f t="shared" si="1"/>
        <v>71.626360865147333</v>
      </c>
      <c r="BA73" s="5">
        <f t="shared" si="1"/>
        <v>72.367281172884304</v>
      </c>
      <c r="BB73" s="5">
        <f t="shared" si="1"/>
        <v>73.060879663231233</v>
      </c>
      <c r="BC73" s="5" t="s">
        <v>188</v>
      </c>
      <c r="BD73" s="5" t="s">
        <v>188</v>
      </c>
    </row>
    <row r="74" spans="1:56" outlineLevel="1" x14ac:dyDescent="0.25">
      <c r="A74" s="23" t="s">
        <v>584</v>
      </c>
      <c r="C74" s="5">
        <v>1118</v>
      </c>
      <c r="D74" s="5">
        <v>1118</v>
      </c>
      <c r="E74" s="5">
        <v>1118</v>
      </c>
      <c r="F74" s="5">
        <v>1118</v>
      </c>
      <c r="G74" s="5">
        <v>1118</v>
      </c>
      <c r="H74" s="5">
        <v>1118</v>
      </c>
      <c r="I74" s="5">
        <v>1118</v>
      </c>
      <c r="J74" s="5">
        <v>1118</v>
      </c>
      <c r="K74" s="5">
        <v>1118</v>
      </c>
      <c r="L74" s="5">
        <v>1118</v>
      </c>
      <c r="M74" s="5">
        <v>1118</v>
      </c>
      <c r="N74" s="5">
        <v>1118</v>
      </c>
      <c r="O74" s="5">
        <v>1118</v>
      </c>
      <c r="P74" s="5">
        <v>1118</v>
      </c>
      <c r="Q74" s="5">
        <v>1118</v>
      </c>
      <c r="R74" s="5">
        <v>1118</v>
      </c>
      <c r="S74" s="5">
        <v>1118</v>
      </c>
      <c r="T74" s="5">
        <v>1118</v>
      </c>
      <c r="U74" s="5">
        <v>1118</v>
      </c>
      <c r="V74" s="5">
        <v>1118</v>
      </c>
      <c r="W74" s="5">
        <v>1118</v>
      </c>
      <c r="X74" s="5">
        <v>1118</v>
      </c>
      <c r="Y74" s="5">
        <v>1118</v>
      </c>
      <c r="Z74" s="5">
        <v>1118</v>
      </c>
      <c r="AA74" s="5">
        <v>1118</v>
      </c>
      <c r="AB74" s="5">
        <v>1118</v>
      </c>
      <c r="AC74" s="5">
        <v>1118</v>
      </c>
      <c r="AD74" s="5">
        <v>1118</v>
      </c>
      <c r="AE74" s="5">
        <v>1118</v>
      </c>
      <c r="AF74" s="5">
        <v>1118</v>
      </c>
      <c r="AG74" s="5">
        <v>1118</v>
      </c>
      <c r="AH74" s="5">
        <v>1118</v>
      </c>
      <c r="AI74" s="5">
        <v>1118</v>
      </c>
      <c r="AJ74" s="5">
        <v>1118</v>
      </c>
      <c r="AK74" s="5">
        <v>1118</v>
      </c>
      <c r="AL74" s="5">
        <v>1118</v>
      </c>
      <c r="AM74" s="5">
        <v>1118</v>
      </c>
      <c r="AN74" s="5">
        <v>1118</v>
      </c>
      <c r="AO74" s="5">
        <v>1118</v>
      </c>
      <c r="AP74" s="5">
        <v>1118</v>
      </c>
      <c r="AQ74" s="5">
        <v>1118</v>
      </c>
      <c r="AR74" s="5">
        <v>1118</v>
      </c>
      <c r="AS74" s="5">
        <v>1118</v>
      </c>
      <c r="AT74" s="5">
        <v>1118</v>
      </c>
      <c r="AU74" s="5">
        <v>1118</v>
      </c>
      <c r="AV74" s="5">
        <v>1118</v>
      </c>
      <c r="AW74" s="5">
        <v>1118</v>
      </c>
      <c r="AX74" s="5">
        <v>1118</v>
      </c>
      <c r="AY74" s="5">
        <v>1118</v>
      </c>
      <c r="AZ74" s="5">
        <v>1118</v>
      </c>
      <c r="BA74" s="5">
        <v>1118</v>
      </c>
      <c r="BB74" s="5" t="s">
        <v>188</v>
      </c>
      <c r="BC74" s="5" t="s">
        <v>188</v>
      </c>
      <c r="BD74" s="5" t="s">
        <v>188</v>
      </c>
    </row>
    <row r="75" spans="1:56" outlineLevel="1" x14ac:dyDescent="0.25">
      <c r="A75" s="23" t="s">
        <v>586</v>
      </c>
      <c r="C75" s="5" t="s">
        <v>188</v>
      </c>
      <c r="D75" s="5" t="s">
        <v>188</v>
      </c>
      <c r="E75" s="5" t="s">
        <v>188</v>
      </c>
      <c r="F75" s="5" t="s">
        <v>188</v>
      </c>
      <c r="G75" s="5" t="s">
        <v>188</v>
      </c>
      <c r="H75" s="5" t="s">
        <v>188</v>
      </c>
      <c r="I75" s="5" t="s">
        <v>188</v>
      </c>
      <c r="J75" s="5" t="s">
        <v>188</v>
      </c>
      <c r="K75" s="5" t="s">
        <v>188</v>
      </c>
      <c r="L75" s="5" t="s">
        <v>188</v>
      </c>
      <c r="M75" s="5" t="s">
        <v>188</v>
      </c>
      <c r="N75" s="5" t="s">
        <v>188</v>
      </c>
      <c r="O75" s="5" t="s">
        <v>188</v>
      </c>
      <c r="P75" s="5" t="s">
        <v>188</v>
      </c>
      <c r="Q75" s="5" t="s">
        <v>188</v>
      </c>
      <c r="R75" s="5" t="s">
        <v>188</v>
      </c>
      <c r="S75" s="5" t="s">
        <v>188</v>
      </c>
      <c r="T75" s="5" t="s">
        <v>188</v>
      </c>
      <c r="U75" s="5" t="s">
        <v>188</v>
      </c>
      <c r="V75" s="5" t="s">
        <v>188</v>
      </c>
      <c r="W75" s="5">
        <v>12.7</v>
      </c>
      <c r="X75" s="5" t="s">
        <v>188</v>
      </c>
      <c r="Y75" s="5" t="s">
        <v>188</v>
      </c>
      <c r="Z75" s="5" t="s">
        <v>188</v>
      </c>
      <c r="AA75" s="5" t="s">
        <v>188</v>
      </c>
      <c r="AB75" s="5">
        <v>11.9</v>
      </c>
      <c r="AC75" s="5" t="s">
        <v>188</v>
      </c>
      <c r="AD75" s="5" t="s">
        <v>188</v>
      </c>
      <c r="AE75" s="5" t="s">
        <v>188</v>
      </c>
      <c r="AF75" s="5" t="s">
        <v>188</v>
      </c>
      <c r="AG75" s="5">
        <v>11</v>
      </c>
      <c r="AH75" s="5" t="s">
        <v>188</v>
      </c>
      <c r="AI75" s="5" t="s">
        <v>188</v>
      </c>
      <c r="AJ75" s="5" t="s">
        <v>188</v>
      </c>
      <c r="AK75" s="5" t="s">
        <v>188</v>
      </c>
      <c r="AL75" s="5">
        <v>10.5</v>
      </c>
      <c r="AM75" s="5" t="s">
        <v>188</v>
      </c>
      <c r="AN75" s="5" t="s">
        <v>188</v>
      </c>
      <c r="AO75" s="5" t="s">
        <v>188</v>
      </c>
      <c r="AP75" s="5" t="s">
        <v>188</v>
      </c>
      <c r="AQ75" s="5">
        <v>9.9</v>
      </c>
      <c r="AR75" s="5">
        <v>10.1</v>
      </c>
      <c r="AS75" s="5">
        <v>9.16</v>
      </c>
      <c r="AT75" s="5">
        <v>8.7900000000000009</v>
      </c>
      <c r="AU75" s="5">
        <v>8.52</v>
      </c>
      <c r="AV75" s="5">
        <v>8.379999999999999</v>
      </c>
      <c r="AW75" s="5">
        <v>7.8400000000000007</v>
      </c>
      <c r="AX75" s="5">
        <v>7.6599999999999993</v>
      </c>
      <c r="AY75" s="5">
        <v>7.92</v>
      </c>
      <c r="AZ75" s="5">
        <v>7.85</v>
      </c>
      <c r="BA75" s="5" t="s">
        <v>188</v>
      </c>
      <c r="BB75" s="5" t="s">
        <v>188</v>
      </c>
      <c r="BC75" s="5" t="s">
        <v>188</v>
      </c>
      <c r="BD75" s="5" t="s">
        <v>188</v>
      </c>
    </row>
    <row r="76" spans="1:56" ht="15.75" outlineLevel="1" x14ac:dyDescent="0.25">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row>
    <row r="77" spans="1:56" outlineLevel="1" x14ac:dyDescent="0.25"/>
    <row r="78" spans="1:56" x14ac:dyDescent="0.25">
      <c r="A78" s="21" t="s">
        <v>600</v>
      </c>
    </row>
    <row r="79" spans="1:56" outlineLevel="1" x14ac:dyDescent="0.25">
      <c r="A79" s="23" t="s">
        <v>45</v>
      </c>
      <c r="C79" s="11"/>
      <c r="D79" s="11"/>
      <c r="E79" s="11"/>
      <c r="F79" s="11"/>
      <c r="G79" s="11"/>
      <c r="H79" s="11"/>
      <c r="I79" s="11"/>
      <c r="J79" s="11"/>
      <c r="K79" s="11"/>
      <c r="L79" s="11"/>
      <c r="M79" s="11"/>
      <c r="N79" s="11"/>
      <c r="O79" s="11"/>
      <c r="P79" s="11"/>
      <c r="Q79" s="11"/>
      <c r="R79" s="11"/>
      <c r="S79" s="11"/>
      <c r="T79" s="11"/>
      <c r="U79" s="11"/>
      <c r="V79" s="11"/>
      <c r="W79" s="11">
        <v>13733.746999999999</v>
      </c>
      <c r="X79" s="11">
        <v>14389.2001</v>
      </c>
      <c r="Y79" s="11">
        <v>15105.7425</v>
      </c>
      <c r="Z79" s="11">
        <v>15801.003500000001</v>
      </c>
      <c r="AA79" s="11">
        <v>17000.171600000001</v>
      </c>
      <c r="AB79" s="11">
        <v>18931.5409</v>
      </c>
      <c r="AC79" s="11">
        <v>20473.940299999998</v>
      </c>
      <c r="AD79" s="11">
        <v>22632.093400000002</v>
      </c>
      <c r="AE79" s="11">
        <v>25092.339199999999</v>
      </c>
      <c r="AF79" s="11">
        <v>27041.347399999999</v>
      </c>
      <c r="AG79" s="11">
        <v>30209.4656</v>
      </c>
      <c r="AH79" s="11">
        <v>32576.924599999998</v>
      </c>
      <c r="AI79" s="11">
        <v>35222.028700000003</v>
      </c>
      <c r="AJ79" s="11">
        <v>36285.108699999997</v>
      </c>
      <c r="AK79" s="11">
        <v>38734.443899999998</v>
      </c>
      <c r="AL79" s="11">
        <v>40466.234400000001</v>
      </c>
      <c r="AM79" s="11">
        <v>44232.101699999999</v>
      </c>
      <c r="AN79" s="11">
        <v>46784.0861</v>
      </c>
      <c r="AO79" s="11">
        <v>44169.094299999997</v>
      </c>
      <c r="AP79" s="11">
        <v>41469.837699999996</v>
      </c>
      <c r="AQ79" s="11">
        <v>43202.955699999999</v>
      </c>
      <c r="AR79" s="11">
        <v>45116.988400000002</v>
      </c>
      <c r="AS79" s="11">
        <v>46283.728999999999</v>
      </c>
      <c r="AT79" s="11">
        <v>47797.149700000002</v>
      </c>
      <c r="AU79" s="11">
        <v>51238.800300000003</v>
      </c>
      <c r="AV79" s="11">
        <v>69214.422000000006</v>
      </c>
      <c r="AW79" s="11">
        <v>71410.369300000006</v>
      </c>
      <c r="AX79" s="11">
        <v>78168.967699999994</v>
      </c>
      <c r="AY79" s="11">
        <v>84918.338399999993</v>
      </c>
      <c r="AZ79" s="11">
        <v>90940.6348</v>
      </c>
      <c r="BA79" s="11">
        <v>97066.706099999996</v>
      </c>
      <c r="BB79" s="11">
        <v>114120.545</v>
      </c>
      <c r="BC79" s="11">
        <v>133822.75899999999</v>
      </c>
    </row>
    <row r="80" spans="1:56" outlineLevel="1" x14ac:dyDescent="0.25">
      <c r="A80" s="23" t="s">
        <v>55</v>
      </c>
      <c r="C80" s="11"/>
      <c r="D80" s="11">
        <v>3.4698856459999998</v>
      </c>
      <c r="E80" s="11">
        <v>6.4898080350000003</v>
      </c>
      <c r="F80" s="11">
        <v>4.7214280970000004</v>
      </c>
      <c r="G80" s="11">
        <v>4.2602309549999999</v>
      </c>
      <c r="H80" s="11">
        <v>5.6566447230000003</v>
      </c>
      <c r="I80" s="11">
        <v>1.3948079099999999</v>
      </c>
      <c r="J80" s="11">
        <v>8.2113015130000004</v>
      </c>
      <c r="K80" s="11">
        <v>7.1867274510000003</v>
      </c>
      <c r="L80" s="11">
        <v>3.073036272</v>
      </c>
      <c r="M80" s="11">
        <v>3.079329065</v>
      </c>
      <c r="N80" s="11">
        <v>3.3252155700000001</v>
      </c>
      <c r="O80" s="11">
        <v>2.2834698179999999</v>
      </c>
      <c r="P80" s="11">
        <v>-0.24430203</v>
      </c>
      <c r="Q80" s="11">
        <v>4.3543722320000002</v>
      </c>
      <c r="R80" s="11">
        <v>3.0856156289999999</v>
      </c>
      <c r="S80" s="11">
        <v>-0.42833059000000001</v>
      </c>
      <c r="T80" s="11">
        <v>4.6630921069999998</v>
      </c>
      <c r="U80" s="11">
        <v>5.2174128619999998</v>
      </c>
      <c r="V80" s="11">
        <v>5.8139204680000001</v>
      </c>
      <c r="W80" s="11">
        <v>8.466527782</v>
      </c>
      <c r="X80" s="11">
        <v>1.9296392579999999</v>
      </c>
      <c r="Y80" s="11">
        <v>3.343274101</v>
      </c>
      <c r="Z80" s="11">
        <v>2.6926095810000001</v>
      </c>
      <c r="AA80" s="11">
        <v>5.7558270650000001</v>
      </c>
      <c r="AB80" s="11">
        <v>9.6344216189999994</v>
      </c>
      <c r="AC80" s="11">
        <v>7.3796252339999997</v>
      </c>
      <c r="AD80" s="11">
        <v>11.021764539999999</v>
      </c>
      <c r="AE80" s="11">
        <v>8.7661216870000001</v>
      </c>
      <c r="AF80" s="11">
        <v>10.52988629</v>
      </c>
      <c r="AG80" s="11">
        <v>9.4035246770000001</v>
      </c>
      <c r="AH80" s="11">
        <v>5.3058215280000001</v>
      </c>
      <c r="AI80" s="11">
        <v>5.8993652689999996</v>
      </c>
      <c r="AJ80" s="11">
        <v>3.0138386920000002</v>
      </c>
      <c r="AK80" s="11">
        <v>6.7881399709999997</v>
      </c>
      <c r="AL80" s="11">
        <v>5.7397816720000003</v>
      </c>
      <c r="AM80" s="11">
        <v>4.987853812</v>
      </c>
      <c r="AN80" s="11">
        <v>5.3101182209999997</v>
      </c>
      <c r="AO80" s="11">
        <v>-4.4840706499999996</v>
      </c>
      <c r="AP80" s="11">
        <v>-5.0957831799999997</v>
      </c>
      <c r="AQ80" s="11">
        <v>1.682972022</v>
      </c>
      <c r="AR80" s="11">
        <v>1.2807520910000001</v>
      </c>
      <c r="AS80" s="11">
        <v>-0.12969211</v>
      </c>
      <c r="AT80" s="11">
        <v>1.1746143739999999</v>
      </c>
      <c r="AU80" s="11">
        <v>8.8289987270000001</v>
      </c>
      <c r="AV80" s="11">
        <v>24.475253339999998</v>
      </c>
      <c r="AW80" s="11">
        <v>1.765556879</v>
      </c>
      <c r="AX80" s="11">
        <v>9.3112593060000002</v>
      </c>
      <c r="AY80" s="11">
        <v>8.4702954520000002</v>
      </c>
      <c r="AZ80" s="11">
        <v>5.2977280259999997</v>
      </c>
      <c r="BA80" s="11">
        <v>6.6171946679999998</v>
      </c>
      <c r="BB80" s="11">
        <v>15.125219789999999</v>
      </c>
      <c r="BC80" s="11">
        <v>9.4330221099999996</v>
      </c>
    </row>
    <row r="81" spans="1:57" outlineLevel="1" x14ac:dyDescent="0.25">
      <c r="A81" s="23" t="s">
        <v>58</v>
      </c>
    </row>
    <row r="82" spans="1:57" outlineLevel="1" x14ac:dyDescent="0.25">
      <c r="A82" s="23" t="s">
        <v>60</v>
      </c>
      <c r="C82" s="11">
        <v>8.2071901609999998</v>
      </c>
      <c r="D82" s="11">
        <v>8.9617486339999992</v>
      </c>
      <c r="E82" s="11">
        <v>8.6058174530000002</v>
      </c>
      <c r="F82" s="11">
        <v>11.414850400000001</v>
      </c>
      <c r="G82" s="11">
        <v>16.976127300000002</v>
      </c>
      <c r="H82" s="11">
        <v>20.8758503</v>
      </c>
      <c r="I82" s="11">
        <v>17.98569586</v>
      </c>
      <c r="J82" s="11">
        <v>13.47222526</v>
      </c>
      <c r="K82" s="11">
        <v>7.7111411800000003</v>
      </c>
      <c r="L82" s="11">
        <v>13.295453999999999</v>
      </c>
      <c r="M82" s="11">
        <v>18.154443300000001</v>
      </c>
      <c r="N82" s="11">
        <v>20.37352289</v>
      </c>
      <c r="O82" s="11">
        <v>17.147114200000001</v>
      </c>
      <c r="P82" s="11">
        <v>10.44762952</v>
      </c>
      <c r="Q82" s="11">
        <v>8.6511138380000006</v>
      </c>
      <c r="R82" s="11">
        <v>5.3954973150000001</v>
      </c>
      <c r="S82" s="11">
        <v>3.8270393149999999</v>
      </c>
      <c r="T82" s="11">
        <v>3.159407641</v>
      </c>
      <c r="U82" s="11">
        <v>2.1345715689999998</v>
      </c>
      <c r="V82" s="11">
        <v>4.0890427300000001</v>
      </c>
      <c r="W82" s="11">
        <v>3.3173212990000001</v>
      </c>
      <c r="X82" s="11">
        <v>3.2108170280000001</v>
      </c>
      <c r="Y82" s="11">
        <v>3.0699974349999999</v>
      </c>
      <c r="Z82" s="11">
        <v>1.469420884</v>
      </c>
      <c r="AA82" s="11">
        <v>2.3091987500000002</v>
      </c>
      <c r="AB82" s="11">
        <v>2.52486728</v>
      </c>
      <c r="AC82" s="11">
        <v>1.753732139</v>
      </c>
      <c r="AD82" s="11">
        <v>1.5256052170000001</v>
      </c>
      <c r="AE82" s="11">
        <v>2.4155178720000001</v>
      </c>
      <c r="AF82" s="11">
        <v>1.6319237639999999</v>
      </c>
      <c r="AG82" s="11">
        <v>5.5907172999999997</v>
      </c>
      <c r="AH82" s="11">
        <v>4.8729048730000004</v>
      </c>
      <c r="AI82" s="11">
        <v>4.614733277</v>
      </c>
      <c r="AJ82" s="11">
        <v>3.49048968</v>
      </c>
      <c r="AK82" s="11">
        <v>2.1996285069999999</v>
      </c>
      <c r="AL82" s="11">
        <v>2.4296919840000002</v>
      </c>
      <c r="AM82" s="11">
        <v>3.931639895</v>
      </c>
      <c r="AN82" s="11">
        <v>4.8971156440000003</v>
      </c>
      <c r="AO82" s="11">
        <v>4.0603049499999999</v>
      </c>
      <c r="AP82" s="11">
        <v>-4.4781033900000002</v>
      </c>
      <c r="AQ82" s="11">
        <v>-0.92209582999999995</v>
      </c>
      <c r="AR82" s="11">
        <v>2.557188832</v>
      </c>
      <c r="AS82" s="11">
        <v>1.6962089730000001</v>
      </c>
      <c r="AT82" s="11">
        <v>0.50871486899999996</v>
      </c>
      <c r="AU82" s="11">
        <v>0.18254231700000001</v>
      </c>
      <c r="AV82" s="11">
        <v>-0.28987908000000001</v>
      </c>
      <c r="AW82" s="11">
        <v>8.3063379999999999E-3</v>
      </c>
      <c r="AX82" s="11">
        <v>0.34053156099999998</v>
      </c>
      <c r="AY82" s="11">
        <v>0.48837016799999999</v>
      </c>
      <c r="AZ82" s="11">
        <v>0.93904448100000004</v>
      </c>
      <c r="BA82" s="11">
        <v>-0.33458462999999999</v>
      </c>
      <c r="BB82" s="11">
        <v>2.3581429620000001</v>
      </c>
      <c r="BC82" s="11">
        <v>7.8073754099999997</v>
      </c>
    </row>
    <row r="83" spans="1:57" outlineLevel="1" x14ac:dyDescent="0.25">
      <c r="A83" s="23" t="s">
        <v>62</v>
      </c>
      <c r="C83" s="11">
        <v>16.294964400000001</v>
      </c>
      <c r="D83" s="11">
        <v>16.960703599999999</v>
      </c>
      <c r="E83" s="11">
        <v>17.055155800000001</v>
      </c>
      <c r="F83" s="11">
        <v>17.4154582</v>
      </c>
      <c r="G83" s="11">
        <v>19.1081623</v>
      </c>
      <c r="H83" s="11">
        <v>20.6933291</v>
      </c>
      <c r="I83" s="11">
        <v>20.069748300000001</v>
      </c>
      <c r="J83" s="11">
        <v>18.9783732</v>
      </c>
      <c r="K83" s="11">
        <v>19.031200599999998</v>
      </c>
      <c r="L83" s="11">
        <v>20.114083900000001</v>
      </c>
      <c r="M83" s="11">
        <v>22.109354100000001</v>
      </c>
      <c r="N83" s="11">
        <v>22.138624700000001</v>
      </c>
      <c r="O83" s="11">
        <v>21.999692499999998</v>
      </c>
      <c r="P83" s="11">
        <v>21.509463</v>
      </c>
      <c r="Q83" s="11">
        <v>20.795206400000001</v>
      </c>
      <c r="R83" s="11">
        <v>20.6433909</v>
      </c>
      <c r="S83" s="11">
        <v>20.878388600000001</v>
      </c>
      <c r="T83" s="11">
        <v>19.700027200000001</v>
      </c>
      <c r="U83" s="11">
        <v>17.9558927</v>
      </c>
      <c r="V83" s="11">
        <v>16.675158</v>
      </c>
      <c r="W83" s="11">
        <v>17.1603596</v>
      </c>
      <c r="X83" s="11">
        <v>18.152851900000002</v>
      </c>
      <c r="Y83" s="11">
        <v>18.548972200000001</v>
      </c>
      <c r="Z83" s="11">
        <v>18.343330300000002</v>
      </c>
      <c r="AA83" s="11">
        <v>18.1645729</v>
      </c>
      <c r="AB83" s="11">
        <v>17.217934499999998</v>
      </c>
      <c r="AC83" s="11">
        <v>16.592549500000001</v>
      </c>
      <c r="AD83" s="11">
        <v>16.1188292</v>
      </c>
      <c r="AE83" s="11">
        <v>15.547951599999999</v>
      </c>
      <c r="AF83" s="11">
        <v>15.0261987</v>
      </c>
      <c r="AG83" s="11">
        <v>14.745920399999999</v>
      </c>
      <c r="AH83" s="11">
        <v>15.3998306</v>
      </c>
      <c r="AI83" s="11">
        <v>15.8062323</v>
      </c>
      <c r="AJ83" s="11">
        <v>16.055879999999998</v>
      </c>
      <c r="AK83" s="11">
        <v>16.166038</v>
      </c>
      <c r="AL83" s="11">
        <v>16.057107299999998</v>
      </c>
      <c r="AM83" s="11">
        <v>16.226736800000001</v>
      </c>
      <c r="AN83" s="11">
        <v>16.846999400000001</v>
      </c>
      <c r="AO83" s="11">
        <v>18.652425000000001</v>
      </c>
      <c r="AP83" s="11">
        <v>20.0406285</v>
      </c>
      <c r="AQ83" s="11">
        <v>18.665537799999999</v>
      </c>
      <c r="AR83" s="11">
        <v>19.0823851</v>
      </c>
      <c r="AS83" s="11">
        <v>18.239357500000001</v>
      </c>
      <c r="AT83" s="11">
        <v>17.184264899999999</v>
      </c>
      <c r="AU83" s="11">
        <v>16.4068012</v>
      </c>
      <c r="AV83" s="11">
        <v>12.5181988</v>
      </c>
      <c r="AW83" s="11">
        <v>12.8250016</v>
      </c>
      <c r="AX83" s="11">
        <v>12.322303399999999</v>
      </c>
      <c r="AY83" s="11">
        <v>12.019995400000001</v>
      </c>
      <c r="AZ83" s="11">
        <v>12.0571058</v>
      </c>
      <c r="BA83" s="11">
        <v>12.840480299999999</v>
      </c>
      <c r="BB83" s="11">
        <v>12.093129599999999</v>
      </c>
      <c r="BC83" s="11">
        <v>11.3809735</v>
      </c>
    </row>
    <row r="84" spans="1:57" outlineLevel="1" x14ac:dyDescent="0.25">
      <c r="A84" s="23" t="s">
        <v>64</v>
      </c>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v>60.009339199999999</v>
      </c>
      <c r="AF84" s="11">
        <v>49.141869800000002</v>
      </c>
      <c r="AG84" s="11">
        <v>38.141748300000003</v>
      </c>
      <c r="AH84" s="11">
        <v>35.007198899999999</v>
      </c>
      <c r="AI84" s="11">
        <v>33.679933300000002</v>
      </c>
      <c r="AJ84" s="11">
        <v>32.367095900000002</v>
      </c>
      <c r="AK84" s="11">
        <v>30.8210771</v>
      </c>
      <c r="AL84" s="11">
        <v>30.773880299999998</v>
      </c>
      <c r="AM84" s="11">
        <v>27.039268799999999</v>
      </c>
      <c r="AN84" s="11">
        <v>26.993029400000001</v>
      </c>
      <c r="AO84" s="11">
        <v>46.625165099999997</v>
      </c>
      <c r="AP84" s="11">
        <v>66.621750399999996</v>
      </c>
      <c r="AQ84" s="11">
        <v>82.491696099999999</v>
      </c>
      <c r="AR84" s="11">
        <v>111.57087799999999</v>
      </c>
      <c r="AS84" s="11">
        <v>130.01653709999999</v>
      </c>
      <c r="AT84" s="11">
        <v>131.90851000000001</v>
      </c>
      <c r="AU84" s="11">
        <v>120.97004699999999</v>
      </c>
      <c r="AV84" s="11">
        <v>88.378733199999999</v>
      </c>
      <c r="AW84" s="11">
        <v>85.484525599999998</v>
      </c>
      <c r="AX84" s="11">
        <v>76.451375999999996</v>
      </c>
      <c r="AY84" s="11">
        <v>74.998160100000007</v>
      </c>
      <c r="AZ84" s="11">
        <v>69.603720800000005</v>
      </c>
      <c r="BA84" s="11">
        <v>71.278148099999996</v>
      </c>
      <c r="BB84" s="11">
        <v>64.225854600000005</v>
      </c>
    </row>
    <row r="85" spans="1:57" outlineLevel="1" x14ac:dyDescent="0.25">
      <c r="A85" s="23" t="s">
        <v>67</v>
      </c>
      <c r="C85" s="11">
        <v>13.620497</v>
      </c>
      <c r="D85" s="11">
        <v>13.8560152</v>
      </c>
      <c r="E85" s="11">
        <v>16.930190880000001</v>
      </c>
      <c r="F85" s="11">
        <v>17.229848570000001</v>
      </c>
      <c r="G85" s="11">
        <v>11.432748439999999</v>
      </c>
      <c r="H85" s="11">
        <v>14.36629752</v>
      </c>
      <c r="I85" s="11">
        <v>14.56033691</v>
      </c>
      <c r="J85" s="11">
        <v>15.973622280000001</v>
      </c>
      <c r="K85" s="11">
        <v>16.30637956</v>
      </c>
      <c r="L85" s="11">
        <v>13.70034179</v>
      </c>
      <c r="M85" s="11">
        <v>11.33060723</v>
      </c>
      <c r="N85" s="11">
        <v>11.141540300000001</v>
      </c>
      <c r="O85" s="11">
        <v>17.612715089999998</v>
      </c>
      <c r="P85" s="11">
        <v>18.231234300000001</v>
      </c>
      <c r="Q85" s="11">
        <v>19.73832298</v>
      </c>
      <c r="R85" s="11">
        <v>19.116195470000001</v>
      </c>
      <c r="S85" s="11">
        <v>18.55503234</v>
      </c>
      <c r="T85" s="11">
        <v>20.323814089999999</v>
      </c>
      <c r="U85" s="11">
        <v>22.04633196</v>
      </c>
      <c r="V85" s="11">
        <v>23.69382366</v>
      </c>
      <c r="W85" s="11">
        <v>25.578434120000001</v>
      </c>
      <c r="X85" s="11">
        <v>24.211853850000001</v>
      </c>
      <c r="Y85" s="11">
        <v>24.0137851</v>
      </c>
      <c r="Z85" s="11">
        <v>25.76597898</v>
      </c>
      <c r="AA85" s="11">
        <v>26.130224269999999</v>
      </c>
      <c r="AB85" s="11">
        <v>30.373355920000002</v>
      </c>
      <c r="AC85" s="11">
        <v>30.67556115</v>
      </c>
      <c r="AD85" s="11">
        <v>33.686239809999996</v>
      </c>
      <c r="AE85" s="11">
        <v>35.882236630000001</v>
      </c>
      <c r="AF85" s="11">
        <v>37.521844229999999</v>
      </c>
      <c r="AG85" s="11">
        <v>38.330654150000001</v>
      </c>
      <c r="AH85" s="11">
        <v>39.027421060000002</v>
      </c>
      <c r="AI85" s="11">
        <v>39.63249828</v>
      </c>
      <c r="AJ85" s="11">
        <v>39.479461479999998</v>
      </c>
      <c r="AK85" s="11">
        <v>40.068895840000003</v>
      </c>
      <c r="AL85" s="11">
        <v>40.308250229999999</v>
      </c>
      <c r="AM85" s="11">
        <v>39.953843859999999</v>
      </c>
      <c r="AN85" s="11">
        <v>37.962899630000003</v>
      </c>
      <c r="AO85" s="11">
        <v>32.966002039999999</v>
      </c>
      <c r="AP85" s="11">
        <v>32.683780560000002</v>
      </c>
      <c r="AQ85" s="11">
        <v>33.915454459999999</v>
      </c>
      <c r="AR85" s="11">
        <v>34.915993540000002</v>
      </c>
      <c r="AS85" s="11">
        <v>36.459529840000002</v>
      </c>
      <c r="AT85" s="11">
        <v>37.828401049999997</v>
      </c>
      <c r="AU85" s="11">
        <v>40.851771960000001</v>
      </c>
      <c r="AV85" s="11">
        <v>54.578981849999998</v>
      </c>
      <c r="AW85" s="11">
        <v>53.327651250000002</v>
      </c>
      <c r="AX85" s="11">
        <v>55.845377460000002</v>
      </c>
      <c r="AY85" s="11">
        <v>57.296353330000002</v>
      </c>
      <c r="AZ85" s="11">
        <v>58.5348586</v>
      </c>
      <c r="BA85" s="11">
        <v>62.066918979999997</v>
      </c>
      <c r="BB85" s="11">
        <v>63.459877900000002</v>
      </c>
      <c r="BC85" s="11">
        <v>64.100487360000002</v>
      </c>
    </row>
    <row r="86" spans="1:57" outlineLevel="1" x14ac:dyDescent="0.25">
      <c r="A86" s="23" t="s">
        <v>69</v>
      </c>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v>-3.3720384600000002</v>
      </c>
      <c r="AM86" s="11">
        <v>-3.38621097</v>
      </c>
      <c r="AN86" s="11">
        <v>-5.12758717</v>
      </c>
      <c r="AO86" s="11">
        <v>-5.5556807600000004</v>
      </c>
      <c r="AP86" s="11">
        <v>-2.1177972899999999</v>
      </c>
      <c r="AQ86" s="11">
        <v>1.0452994920000001</v>
      </c>
      <c r="AR86" s="11">
        <v>1.1828452359999999</v>
      </c>
      <c r="AS86" s="11">
        <v>-3.4242260899999999</v>
      </c>
      <c r="AT86" s="11">
        <v>1.5587360210000001</v>
      </c>
      <c r="AU86" s="11">
        <v>1.0728579229999999</v>
      </c>
      <c r="AV86" s="11">
        <v>4.4165623109999999</v>
      </c>
      <c r="AW86" s="11">
        <v>-4.1937696600000001</v>
      </c>
      <c r="AX86" s="11">
        <v>1.007459737</v>
      </c>
      <c r="AY86" s="11">
        <v>6.2503479909999999</v>
      </c>
      <c r="AZ86" s="11">
        <v>-11.263510200000001</v>
      </c>
      <c r="BA86" s="11">
        <v>-6.1687496900000003</v>
      </c>
      <c r="BB86" s="11">
        <v>13.81181402</v>
      </c>
      <c r="BC86" s="11">
        <v>10.84272741</v>
      </c>
    </row>
    <row r="87" spans="1:57" outlineLevel="1" x14ac:dyDescent="0.25">
      <c r="A87" s="23" t="s">
        <v>72</v>
      </c>
      <c r="AB87" s="5">
        <v>94.3</v>
      </c>
      <c r="AC87" s="5">
        <v>94.8</v>
      </c>
      <c r="AD87" s="5">
        <v>94.5</v>
      </c>
      <c r="AE87" s="5">
        <v>96.7</v>
      </c>
      <c r="AF87" s="5">
        <v>97.8</v>
      </c>
      <c r="AG87" s="5">
        <v>100.7</v>
      </c>
      <c r="AH87" s="5">
        <v>106.5</v>
      </c>
      <c r="AI87" s="5">
        <v>107.3</v>
      </c>
      <c r="AJ87" s="5">
        <v>113.2</v>
      </c>
      <c r="AK87" s="5">
        <v>115.3</v>
      </c>
      <c r="AL87" s="5">
        <v>120.6</v>
      </c>
      <c r="AM87" s="5">
        <v>125.3</v>
      </c>
      <c r="AN87" s="5">
        <v>131.4</v>
      </c>
      <c r="AO87" s="5">
        <v>141.9</v>
      </c>
      <c r="AP87" s="5">
        <v>137.1</v>
      </c>
      <c r="AQ87" s="5">
        <v>125.8</v>
      </c>
      <c r="AR87" s="5">
        <v>121.7</v>
      </c>
      <c r="AS87" s="5">
        <v>123.1</v>
      </c>
      <c r="AT87" s="5">
        <v>123.7</v>
      </c>
      <c r="AU87" s="5">
        <v>117.8</v>
      </c>
      <c r="AV87" s="5">
        <v>100</v>
      </c>
      <c r="AW87" s="5">
        <v>104.6</v>
      </c>
      <c r="AX87" s="5">
        <v>101.5</v>
      </c>
      <c r="AY87" s="5">
        <v>98.8</v>
      </c>
      <c r="AZ87" s="5">
        <v>100.3</v>
      </c>
      <c r="BA87" s="5">
        <v>94.9</v>
      </c>
      <c r="BB87" s="5">
        <v>89.5</v>
      </c>
      <c r="BC87" s="5">
        <v>89.6</v>
      </c>
    </row>
    <row r="88" spans="1:57" outlineLevel="1" x14ac:dyDescent="0.25">
      <c r="A88" s="23" t="s">
        <v>49</v>
      </c>
      <c r="AL88" s="5">
        <v>64.5</v>
      </c>
      <c r="AM88" s="5">
        <v>65.900000000000006</v>
      </c>
      <c r="AN88" s="5">
        <v>69.3</v>
      </c>
      <c r="AO88" s="5">
        <v>68.2</v>
      </c>
      <c r="AP88" s="5">
        <v>72.599999999999994</v>
      </c>
      <c r="AQ88" s="5">
        <v>77.099999999999994</v>
      </c>
      <c r="AR88" s="5">
        <v>79</v>
      </c>
      <c r="AS88" s="5">
        <v>79.599999999999994</v>
      </c>
      <c r="AT88" s="5">
        <v>77.400000000000006</v>
      </c>
      <c r="AU88" s="5">
        <v>81.3</v>
      </c>
      <c r="AV88" s="5">
        <v>98.3</v>
      </c>
      <c r="AW88" s="5">
        <v>95.5</v>
      </c>
      <c r="AX88" s="5">
        <v>99.9</v>
      </c>
      <c r="AY88" s="5">
        <v>104.6</v>
      </c>
      <c r="AZ88" s="5">
        <v>107.3</v>
      </c>
      <c r="BA88" s="5">
        <v>126.4</v>
      </c>
      <c r="BB88" s="5">
        <v>139.1</v>
      </c>
      <c r="BC88" s="5">
        <v>141.6</v>
      </c>
      <c r="BD88" s="5">
        <v>142.5</v>
      </c>
      <c r="BE88" s="5">
        <v>145.69999999999999</v>
      </c>
    </row>
    <row r="89" spans="1:57" outlineLevel="1" x14ac:dyDescent="0.25">
      <c r="A89" s="23" t="s">
        <v>52</v>
      </c>
      <c r="D89" s="5">
        <v>9.4</v>
      </c>
      <c r="E89" s="5">
        <v>9.1999999999999993</v>
      </c>
      <c r="F89" s="5">
        <v>10.9</v>
      </c>
      <c r="G89" s="5">
        <v>14.9</v>
      </c>
      <c r="H89" s="5">
        <v>14.2</v>
      </c>
      <c r="I89" s="5">
        <v>14.8</v>
      </c>
      <c r="J89" s="5">
        <v>13.1</v>
      </c>
      <c r="K89" s="5">
        <v>13</v>
      </c>
      <c r="L89" s="5">
        <v>15.3</v>
      </c>
      <c r="M89" s="5">
        <v>15.6</v>
      </c>
      <c r="N89" s="5">
        <v>17.5</v>
      </c>
      <c r="O89" s="5">
        <v>17.3</v>
      </c>
      <c r="P89" s="5">
        <v>14.1</v>
      </c>
      <c r="Q89" s="5">
        <v>14.8</v>
      </c>
      <c r="R89" s="5">
        <v>13</v>
      </c>
      <c r="S89" s="5">
        <v>11.4</v>
      </c>
      <c r="T89" s="5">
        <v>11.4</v>
      </c>
      <c r="U89" s="5">
        <v>9.5</v>
      </c>
      <c r="V89" s="5">
        <v>9.3000000000000007</v>
      </c>
      <c r="W89" s="5">
        <v>10.4</v>
      </c>
      <c r="X89" s="5">
        <v>9.5</v>
      </c>
      <c r="Y89" s="5">
        <v>9.5</v>
      </c>
      <c r="Z89" s="5">
        <v>7.7</v>
      </c>
      <c r="AA89" s="5">
        <v>7.9</v>
      </c>
      <c r="AB89" s="5">
        <v>8.3000000000000007</v>
      </c>
      <c r="AC89" s="5">
        <v>7.3</v>
      </c>
      <c r="AD89" s="5">
        <v>6.3</v>
      </c>
      <c r="AE89" s="5">
        <v>4.8</v>
      </c>
      <c r="AF89" s="5">
        <v>4.7</v>
      </c>
      <c r="AG89" s="5">
        <v>5.5</v>
      </c>
      <c r="AH89" s="5">
        <v>5</v>
      </c>
      <c r="AI89" s="5">
        <v>5</v>
      </c>
      <c r="AJ89" s="5">
        <v>4.0999999999999996</v>
      </c>
      <c r="AK89" s="5">
        <v>4.0999999999999996</v>
      </c>
      <c r="AL89" s="5">
        <v>3.3</v>
      </c>
      <c r="AM89" s="5">
        <v>3.8</v>
      </c>
      <c r="AN89" s="5">
        <v>4.3</v>
      </c>
      <c r="AO89" s="5">
        <v>4.5</v>
      </c>
      <c r="AP89" s="5">
        <v>5.2</v>
      </c>
      <c r="AQ89" s="5">
        <v>5.7</v>
      </c>
      <c r="AR89" s="5">
        <v>9.6</v>
      </c>
      <c r="AS89" s="5">
        <v>6.2</v>
      </c>
      <c r="AT89" s="5">
        <v>3.8</v>
      </c>
      <c r="AU89" s="5">
        <v>2.4</v>
      </c>
      <c r="AV89" s="5">
        <v>1.2</v>
      </c>
      <c r="AW89" s="5">
        <v>0.7</v>
      </c>
      <c r="AX89" s="5">
        <v>0.8</v>
      </c>
      <c r="AY89" s="5">
        <v>1</v>
      </c>
      <c r="AZ89" s="5">
        <v>0.3</v>
      </c>
      <c r="BA89" s="5">
        <v>-0.1</v>
      </c>
      <c r="BB89" s="5">
        <v>0.1</v>
      </c>
      <c r="BC89" s="5">
        <v>1.7</v>
      </c>
      <c r="BD89" s="5">
        <v>2.9</v>
      </c>
    </row>
    <row r="90" spans="1:57" outlineLevel="1" x14ac:dyDescent="0.25"/>
    <row r="91" spans="1:57" outlineLevel="1" x14ac:dyDescent="0.25"/>
    <row r="92" spans="1:57" x14ac:dyDescent="0.25">
      <c r="A92" s="21" t="s">
        <v>601</v>
      </c>
    </row>
    <row r="93" spans="1:57" outlineLevel="1" x14ac:dyDescent="0.25">
      <c r="A93" s="23" t="s">
        <v>33</v>
      </c>
      <c r="B93" s="5" t="s">
        <v>602</v>
      </c>
      <c r="C93" s="11">
        <v>2957250</v>
      </c>
      <c r="D93" s="11">
        <v>2992050</v>
      </c>
      <c r="E93" s="11">
        <v>3036850</v>
      </c>
      <c r="F93" s="11">
        <v>3085950</v>
      </c>
      <c r="G93" s="11">
        <v>3137500</v>
      </c>
      <c r="H93" s="11">
        <v>3189550</v>
      </c>
      <c r="I93" s="11">
        <v>3238050</v>
      </c>
      <c r="J93" s="11">
        <v>3282200</v>
      </c>
      <c r="K93" s="11">
        <v>3329100</v>
      </c>
      <c r="L93" s="11">
        <v>3373750</v>
      </c>
      <c r="M93" s="11">
        <v>3412800</v>
      </c>
      <c r="N93" s="11">
        <v>3453000</v>
      </c>
      <c r="O93" s="11">
        <v>3485800</v>
      </c>
      <c r="P93" s="11">
        <v>3510600</v>
      </c>
      <c r="Q93" s="11">
        <v>3532423</v>
      </c>
      <c r="R93" s="11">
        <v>3538082</v>
      </c>
      <c r="S93" s="11">
        <v>3539690</v>
      </c>
      <c r="T93" s="11">
        <v>3540057</v>
      </c>
      <c r="U93" s="11">
        <v>3524949</v>
      </c>
      <c r="V93" s="11">
        <v>3511009</v>
      </c>
      <c r="W93" s="11">
        <v>3513974</v>
      </c>
      <c r="X93" s="11">
        <v>3534235</v>
      </c>
      <c r="Y93" s="11">
        <v>3558430</v>
      </c>
      <c r="Z93" s="11">
        <v>3576261</v>
      </c>
      <c r="AA93" s="11">
        <v>3590386</v>
      </c>
      <c r="AB93" s="11">
        <v>3608841</v>
      </c>
      <c r="AC93" s="11">
        <v>3637510</v>
      </c>
      <c r="AD93" s="11">
        <v>3674171</v>
      </c>
      <c r="AE93" s="11">
        <v>3712696</v>
      </c>
      <c r="AF93" s="11">
        <v>3754786</v>
      </c>
      <c r="AG93" s="11">
        <v>3805174</v>
      </c>
      <c r="AH93" s="11">
        <v>3866243</v>
      </c>
      <c r="AI93" s="11">
        <v>3931947</v>
      </c>
      <c r="AJ93" s="11">
        <v>3996521</v>
      </c>
      <c r="AK93" s="11">
        <v>4070262</v>
      </c>
      <c r="AL93" s="11">
        <v>4159914</v>
      </c>
      <c r="AM93" s="11">
        <v>4273591</v>
      </c>
      <c r="AN93" s="11">
        <v>4398942</v>
      </c>
      <c r="AO93" s="11">
        <v>4489544</v>
      </c>
      <c r="AP93" s="11">
        <v>4535375</v>
      </c>
      <c r="AQ93" s="11">
        <v>4560155</v>
      </c>
      <c r="AR93" s="11">
        <v>4580084</v>
      </c>
      <c r="AS93" s="11">
        <v>4599533</v>
      </c>
      <c r="AT93" s="11">
        <v>4623816</v>
      </c>
      <c r="AU93" s="11">
        <v>4657740</v>
      </c>
      <c r="AV93" s="11">
        <v>4701957</v>
      </c>
      <c r="AW93" s="11">
        <v>4755335</v>
      </c>
      <c r="AX93" s="11">
        <v>4807388</v>
      </c>
      <c r="AY93" s="11">
        <v>4867316</v>
      </c>
      <c r="AZ93" s="11">
        <v>4934340</v>
      </c>
      <c r="BA93" s="11">
        <v>4985382</v>
      </c>
      <c r="BB93" s="11">
        <v>5033164</v>
      </c>
      <c r="BC93" s="11">
        <v>5127170</v>
      </c>
      <c r="BD93" s="11">
        <v>5160824</v>
      </c>
    </row>
    <row r="94" spans="1:57" outlineLevel="1" x14ac:dyDescent="0.25">
      <c r="A94" s="23" t="s">
        <v>42</v>
      </c>
      <c r="B94" s="5" t="s">
        <v>603</v>
      </c>
      <c r="AM94" s="11">
        <v>1491.3</v>
      </c>
      <c r="AN94" s="11">
        <v>1557.6</v>
      </c>
      <c r="AO94" s="11">
        <v>1612.1</v>
      </c>
      <c r="AP94" s="11">
        <v>1656.9</v>
      </c>
      <c r="AQ94" s="11">
        <v>1675.9</v>
      </c>
      <c r="AR94" s="11">
        <v>1667.2</v>
      </c>
      <c r="AS94" s="11">
        <v>1682.8</v>
      </c>
      <c r="AT94" s="11">
        <v>1703.1</v>
      </c>
      <c r="AU94" s="11">
        <v>1708.9</v>
      </c>
      <c r="AV94" s="11">
        <v>1726</v>
      </c>
      <c r="AW94" s="11">
        <v>1751.5</v>
      </c>
      <c r="AX94" s="11">
        <v>1789.9</v>
      </c>
      <c r="AY94" s="11">
        <v>1844.2</v>
      </c>
      <c r="AZ94" s="11">
        <v>1889.5</v>
      </c>
      <c r="BA94" s="11">
        <v>1905.7</v>
      </c>
      <c r="BB94" s="11">
        <v>1949.7</v>
      </c>
      <c r="BC94" s="11">
        <v>2050.1</v>
      </c>
    </row>
    <row r="95" spans="1:57" outlineLevel="1" x14ac:dyDescent="0.25">
      <c r="A95" s="27" t="s">
        <v>605</v>
      </c>
      <c r="B95" s="11" t="s">
        <v>606</v>
      </c>
      <c r="C95" s="11">
        <v>19.455089999999998</v>
      </c>
      <c r="D95" s="11">
        <v>19.446539999999999</v>
      </c>
      <c r="E95" s="11">
        <v>19.252549999999999</v>
      </c>
      <c r="F95" s="11">
        <v>18.971</v>
      </c>
      <c r="G95" s="11">
        <v>18.755849999999999</v>
      </c>
      <c r="H95" s="11">
        <v>18.701139999999999</v>
      </c>
      <c r="I95" s="11">
        <v>18.749289999999998</v>
      </c>
      <c r="J95" s="11">
        <v>18.754449999999999</v>
      </c>
      <c r="K95" s="11">
        <v>18.655639999999998</v>
      </c>
      <c r="L95" s="11">
        <v>18.55866</v>
      </c>
      <c r="M95" s="11">
        <v>18.517679999999999</v>
      </c>
      <c r="N95" s="11">
        <v>18.471620000000001</v>
      </c>
      <c r="O95" s="11">
        <v>18.369340000000001</v>
      </c>
      <c r="P95" s="11">
        <v>18.23113</v>
      </c>
      <c r="Q95" s="11">
        <v>18.236180000000001</v>
      </c>
      <c r="R95" s="11">
        <v>18.320609999999999</v>
      </c>
      <c r="S95" s="11">
        <v>18.381519999999998</v>
      </c>
      <c r="T95" s="11">
        <v>18.499970000000001</v>
      </c>
      <c r="U95" s="11">
        <v>18.684090000000001</v>
      </c>
      <c r="V95" s="11">
        <v>18.791679999999999</v>
      </c>
      <c r="W95" s="11">
        <v>18.739429999999999</v>
      </c>
      <c r="X95" s="11">
        <v>18.579689999999999</v>
      </c>
      <c r="Y95" s="11">
        <v>18.403770000000002</v>
      </c>
      <c r="Z95" s="11">
        <v>18.215579999999999</v>
      </c>
      <c r="AA95" s="11">
        <v>18.016909999999999</v>
      </c>
      <c r="AB95" s="11">
        <v>17.79243</v>
      </c>
      <c r="AC95" s="11">
        <v>17.52169</v>
      </c>
      <c r="AD95" s="11">
        <v>17.27543</v>
      </c>
      <c r="AE95" s="11">
        <v>17.06467</v>
      </c>
      <c r="AF95" s="11">
        <v>16.83588</v>
      </c>
      <c r="AG95" s="11">
        <v>16.64254</v>
      </c>
      <c r="AH95" s="11">
        <v>16.50375</v>
      </c>
      <c r="AI95" s="11">
        <v>16.370149999999999</v>
      </c>
      <c r="AJ95" s="11">
        <v>16.27223</v>
      </c>
      <c r="AK95" s="11">
        <v>16.209879999999998</v>
      </c>
      <c r="AL95" s="11">
        <v>16.023849999999999</v>
      </c>
      <c r="AM95" s="11">
        <v>15.67554</v>
      </c>
      <c r="AN95" s="11">
        <v>15.46856</v>
      </c>
      <c r="AO95" s="11">
        <v>15.63744</v>
      </c>
      <c r="AP95" s="11">
        <v>16.125029999999999</v>
      </c>
      <c r="AQ95" s="11">
        <v>16.796769999999999</v>
      </c>
      <c r="AR95" s="11">
        <v>17.549610000000001</v>
      </c>
      <c r="AS95" s="11">
        <v>18.310220000000001</v>
      </c>
      <c r="AT95" s="11">
        <v>19.050789999999999</v>
      </c>
      <c r="AU95" s="11">
        <v>19.600930000000002</v>
      </c>
      <c r="AV95" s="11">
        <v>20.01735</v>
      </c>
      <c r="AW95" s="11">
        <v>20.460149999999999</v>
      </c>
      <c r="AX95" s="11">
        <v>20.894950000000001</v>
      </c>
      <c r="AY95" s="11">
        <v>21.347480000000001</v>
      </c>
      <c r="AZ95" s="11">
        <v>21.811579999999999</v>
      </c>
      <c r="BA95" s="11">
        <v>22.280670000000001</v>
      </c>
      <c r="BB95" s="11">
        <v>22.72383</v>
      </c>
      <c r="BC95" s="11">
        <v>23.186710000000001</v>
      </c>
      <c r="BD95" s="11">
        <v>23.70402</v>
      </c>
    </row>
    <row r="96" spans="1:57" outlineLevel="1" x14ac:dyDescent="0.25">
      <c r="A96" s="27" t="s">
        <v>607</v>
      </c>
      <c r="B96" s="11" t="s">
        <v>608</v>
      </c>
      <c r="C96" s="11">
        <v>51.276000000000003</v>
      </c>
      <c r="D96" s="11">
        <v>52.268999999999998</v>
      </c>
      <c r="E96" s="11">
        <v>52.610999999999997</v>
      </c>
      <c r="F96" s="11">
        <v>52.951999999999998</v>
      </c>
      <c r="G96" s="11">
        <v>53.293999999999997</v>
      </c>
      <c r="H96" s="11">
        <v>53.634</v>
      </c>
      <c r="I96" s="11">
        <v>53.975000000000001</v>
      </c>
      <c r="J96" s="11">
        <v>54.314999999999998</v>
      </c>
      <c r="K96" s="11">
        <v>54.655000000000001</v>
      </c>
      <c r="L96" s="11">
        <v>54.994</v>
      </c>
      <c r="M96" s="11">
        <v>55.332999999999998</v>
      </c>
      <c r="N96" s="11">
        <v>55.634</v>
      </c>
      <c r="O96" s="11">
        <v>55.793999999999997</v>
      </c>
      <c r="P96" s="11">
        <v>55.954999999999998</v>
      </c>
      <c r="Q96" s="11">
        <v>56.115000000000002</v>
      </c>
      <c r="R96" s="11">
        <v>56.274999999999999</v>
      </c>
      <c r="S96" s="11">
        <v>56.427</v>
      </c>
      <c r="T96" s="11">
        <v>56.552999999999997</v>
      </c>
      <c r="U96" s="11">
        <v>56.677999999999997</v>
      </c>
      <c r="V96" s="11">
        <v>56.804000000000002</v>
      </c>
      <c r="W96" s="11">
        <v>56.929000000000002</v>
      </c>
      <c r="X96" s="11">
        <v>57.073</v>
      </c>
      <c r="Y96" s="11">
        <v>57.292999999999999</v>
      </c>
      <c r="Z96" s="11">
        <v>57.512</v>
      </c>
      <c r="AA96" s="11">
        <v>57.731000000000002</v>
      </c>
      <c r="AB96" s="11">
        <v>57.948999999999998</v>
      </c>
      <c r="AC96" s="11">
        <v>58.173000000000002</v>
      </c>
      <c r="AD96" s="11">
        <v>58.418999999999997</v>
      </c>
      <c r="AE96" s="11">
        <v>58.664000000000001</v>
      </c>
      <c r="AF96" s="11">
        <v>58.91</v>
      </c>
      <c r="AG96" s="11">
        <v>59.155000000000001</v>
      </c>
      <c r="AH96" s="11">
        <v>59.399000000000001</v>
      </c>
      <c r="AI96" s="11">
        <v>59.649000000000001</v>
      </c>
      <c r="AJ96" s="11">
        <v>59.924999999999997</v>
      </c>
      <c r="AK96" s="11">
        <v>60.201999999999998</v>
      </c>
      <c r="AL96" s="11">
        <v>60.476999999999997</v>
      </c>
      <c r="AM96" s="11">
        <v>60.738</v>
      </c>
      <c r="AN96" s="11">
        <v>60.94</v>
      </c>
      <c r="AO96" s="11">
        <v>61.140999999999998</v>
      </c>
      <c r="AP96" s="11">
        <v>61.341999999999999</v>
      </c>
      <c r="AQ96" s="11">
        <v>61.542000000000002</v>
      </c>
      <c r="AR96" s="11">
        <v>61.741999999999997</v>
      </c>
      <c r="AS96" s="11">
        <v>61.942</v>
      </c>
      <c r="AT96" s="11">
        <v>62.140999999999998</v>
      </c>
      <c r="AU96" s="11">
        <v>62.34</v>
      </c>
      <c r="AV96" s="11">
        <v>62.537999999999997</v>
      </c>
      <c r="AW96" s="11">
        <v>62.737000000000002</v>
      </c>
      <c r="AX96" s="11">
        <v>62.947000000000003</v>
      </c>
      <c r="AY96" s="11">
        <v>63.17</v>
      </c>
      <c r="AZ96" s="11">
        <v>63.405000000000001</v>
      </c>
      <c r="BA96" s="11">
        <v>63.652999999999999</v>
      </c>
      <c r="BB96" s="11">
        <v>63.911999999999999</v>
      </c>
      <c r="BC96" s="11">
        <v>64.183000000000007</v>
      </c>
      <c r="BD96" s="11">
        <v>64.465999999999994</v>
      </c>
    </row>
    <row r="97" spans="1:2" outlineLevel="1" x14ac:dyDescent="0.25">
      <c r="A97" s="27" t="s">
        <v>609</v>
      </c>
    </row>
    <row r="98" spans="1:2" outlineLevel="1" x14ac:dyDescent="0.25">
      <c r="A98" s="27"/>
    </row>
    <row r="99" spans="1:2" outlineLevel="1" x14ac:dyDescent="0.25">
      <c r="A99" s="27"/>
    </row>
    <row r="100" spans="1:2" x14ac:dyDescent="0.25">
      <c r="A100" s="21" t="s">
        <v>611</v>
      </c>
      <c r="B100" s="15"/>
    </row>
    <row r="101" spans="1:2" x14ac:dyDescent="0.25">
      <c r="A101" s="22" t="s">
        <v>612</v>
      </c>
      <c r="B101" s="15"/>
    </row>
    <row r="102" spans="1:2" x14ac:dyDescent="0.25">
      <c r="A102" s="23" t="s">
        <v>395</v>
      </c>
      <c r="B102" s="15"/>
    </row>
    <row r="103" spans="1:2" x14ac:dyDescent="0.25">
      <c r="A103" s="23" t="s">
        <v>463</v>
      </c>
      <c r="B103" s="15"/>
    </row>
    <row r="104" spans="1:2" x14ac:dyDescent="0.25">
      <c r="A104" s="23" t="s">
        <v>465</v>
      </c>
      <c r="B104" s="15"/>
    </row>
    <row r="105" spans="1:2" x14ac:dyDescent="0.25">
      <c r="A105" s="23" t="s">
        <v>467</v>
      </c>
      <c r="B105" s="15"/>
    </row>
    <row r="106" spans="1:2" x14ac:dyDescent="0.25">
      <c r="A106" s="23" t="s">
        <v>469</v>
      </c>
      <c r="B106" s="15"/>
    </row>
    <row r="107" spans="1:2" x14ac:dyDescent="0.25">
      <c r="A107" s="23" t="s">
        <v>470</v>
      </c>
      <c r="B107" s="15"/>
    </row>
    <row r="108" spans="1:2" x14ac:dyDescent="0.25">
      <c r="A108" s="23" t="s">
        <v>471</v>
      </c>
      <c r="B108" s="15"/>
    </row>
    <row r="109" spans="1:2" x14ac:dyDescent="0.25">
      <c r="A109" s="23" t="s">
        <v>473</v>
      </c>
      <c r="B109" s="15"/>
    </row>
    <row r="110" spans="1:2" x14ac:dyDescent="0.25">
      <c r="A110" s="23" t="s">
        <v>474</v>
      </c>
      <c r="B110" s="15"/>
    </row>
    <row r="111" spans="1:2" x14ac:dyDescent="0.25">
      <c r="A111" s="23" t="s">
        <v>475</v>
      </c>
      <c r="B111" s="15"/>
    </row>
    <row r="112" spans="1:2" x14ac:dyDescent="0.25">
      <c r="A112" s="23" t="s">
        <v>476</v>
      </c>
      <c r="B112" s="15"/>
    </row>
    <row r="113" spans="1:2" x14ac:dyDescent="0.25">
      <c r="A113" s="23" t="s">
        <v>478</v>
      </c>
      <c r="B113" s="15"/>
    </row>
    <row r="114" spans="1:2" x14ac:dyDescent="0.25">
      <c r="A114" s="23" t="s">
        <v>480</v>
      </c>
      <c r="B114" s="15"/>
    </row>
    <row r="115" spans="1:2" x14ac:dyDescent="0.25">
      <c r="A115" s="23" t="s">
        <v>482</v>
      </c>
      <c r="B115" s="15"/>
    </row>
    <row r="116" spans="1:2" x14ac:dyDescent="0.25">
      <c r="A116" s="23" t="s">
        <v>484</v>
      </c>
      <c r="B116" s="15"/>
    </row>
    <row r="117" spans="1:2" x14ac:dyDescent="0.25">
      <c r="A117" s="23" t="s">
        <v>486</v>
      </c>
      <c r="B117" s="15"/>
    </row>
    <row r="118" spans="1:2" x14ac:dyDescent="0.25">
      <c r="A118" s="23" t="s">
        <v>487</v>
      </c>
      <c r="B118" s="15"/>
    </row>
    <row r="119" spans="1:2" x14ac:dyDescent="0.25">
      <c r="A119" s="23" t="s">
        <v>490</v>
      </c>
      <c r="B119" s="15"/>
    </row>
    <row r="120" spans="1:2" x14ac:dyDescent="0.25">
      <c r="A120" s="23" t="s">
        <v>493</v>
      </c>
      <c r="B120" s="15"/>
    </row>
    <row r="121" spans="1:2" x14ac:dyDescent="0.25">
      <c r="A121" s="23" t="s">
        <v>494</v>
      </c>
      <c r="B121" s="15"/>
    </row>
    <row r="122" spans="1:2" x14ac:dyDescent="0.25">
      <c r="A122" s="23" t="s">
        <v>496</v>
      </c>
      <c r="B122" s="15"/>
    </row>
    <row r="123" spans="1:2" x14ac:dyDescent="0.25">
      <c r="A123" s="23" t="s">
        <v>498</v>
      </c>
      <c r="B123" s="15"/>
    </row>
    <row r="124" spans="1:2" x14ac:dyDescent="0.25">
      <c r="A124" s="23" t="s">
        <v>500</v>
      </c>
      <c r="B124" s="15"/>
    </row>
    <row r="125" spans="1:2" x14ac:dyDescent="0.25">
      <c r="A125" s="23" t="s">
        <v>502</v>
      </c>
      <c r="B125" s="15"/>
    </row>
    <row r="126" spans="1:2" x14ac:dyDescent="0.25">
      <c r="A126" s="23" t="s">
        <v>503</v>
      </c>
      <c r="B126" s="15"/>
    </row>
    <row r="127" spans="1:2" x14ac:dyDescent="0.25">
      <c r="A127" s="23" t="s">
        <v>504</v>
      </c>
      <c r="B127" s="15"/>
    </row>
    <row r="128" spans="1:2" x14ac:dyDescent="0.25">
      <c r="A128" s="23" t="s">
        <v>506</v>
      </c>
      <c r="B128" s="15"/>
    </row>
    <row r="129" spans="1:2" x14ac:dyDescent="0.25">
      <c r="A129" s="23" t="s">
        <v>508</v>
      </c>
      <c r="B129" s="15"/>
    </row>
    <row r="130" spans="1:2" x14ac:dyDescent="0.25">
      <c r="A130" s="22"/>
      <c r="B130" s="15"/>
    </row>
    <row r="131" spans="1:2" x14ac:dyDescent="0.25">
      <c r="B131" s="15"/>
    </row>
    <row r="132" spans="1:2" x14ac:dyDescent="0.25">
      <c r="A132" s="22" t="s">
        <v>615</v>
      </c>
      <c r="B132" s="15"/>
    </row>
    <row r="133" spans="1:2" x14ac:dyDescent="0.25">
      <c r="A133" s="23" t="s">
        <v>616</v>
      </c>
      <c r="B133" s="15"/>
    </row>
    <row r="134" spans="1:2" x14ac:dyDescent="0.25">
      <c r="A134" s="23" t="s">
        <v>617</v>
      </c>
      <c r="B134" s="15"/>
    </row>
    <row r="135" spans="1:2" x14ac:dyDescent="0.25">
      <c r="A135" s="23" t="s">
        <v>618</v>
      </c>
      <c r="B135" s="15"/>
    </row>
    <row r="136" spans="1:2" x14ac:dyDescent="0.25">
      <c r="A136" s="23" t="s">
        <v>619</v>
      </c>
      <c r="B136" s="15"/>
    </row>
    <row r="137" spans="1:2" x14ac:dyDescent="0.25">
      <c r="A137" s="23" t="s">
        <v>620</v>
      </c>
      <c r="B137" s="15"/>
    </row>
    <row r="138" spans="1:2" x14ac:dyDescent="0.25">
      <c r="A138" s="23" t="s">
        <v>621</v>
      </c>
      <c r="B138" s="15"/>
    </row>
    <row r="139" spans="1:2" x14ac:dyDescent="0.25">
      <c r="A139" s="23" t="s">
        <v>623</v>
      </c>
      <c r="B139" s="15"/>
    </row>
    <row r="140" spans="1:2" x14ac:dyDescent="0.25">
      <c r="A140" s="23" t="s">
        <v>625</v>
      </c>
      <c r="B140" s="15"/>
    </row>
    <row r="141" spans="1:2" x14ac:dyDescent="0.25">
      <c r="A141" s="23" t="s">
        <v>627</v>
      </c>
      <c r="B141" s="15"/>
    </row>
    <row r="142" spans="1:2" x14ac:dyDescent="0.25">
      <c r="A142" s="23" t="s">
        <v>629</v>
      </c>
      <c r="B142" s="15"/>
    </row>
    <row r="143" spans="1:2" x14ac:dyDescent="0.25">
      <c r="A143" s="23" t="s">
        <v>631</v>
      </c>
      <c r="B143" s="15"/>
    </row>
    <row r="144" spans="1:2" x14ac:dyDescent="0.25">
      <c r="A144" s="23" t="s">
        <v>633</v>
      </c>
      <c r="B144" s="15"/>
    </row>
    <row r="145" spans="1:2" x14ac:dyDescent="0.25">
      <c r="A145" s="23" t="s">
        <v>635</v>
      </c>
      <c r="B145" s="15"/>
    </row>
    <row r="146" spans="1:2" x14ac:dyDescent="0.25">
      <c r="A146" s="23" t="s">
        <v>637</v>
      </c>
      <c r="B146" s="15"/>
    </row>
    <row r="147" spans="1:2" x14ac:dyDescent="0.25">
      <c r="A147" s="23" t="s">
        <v>639</v>
      </c>
      <c r="B147" s="15"/>
    </row>
    <row r="148" spans="1:2" x14ac:dyDescent="0.25">
      <c r="A148" s="23" t="s">
        <v>641</v>
      </c>
      <c r="B148" s="15"/>
    </row>
    <row r="149" spans="1:2" x14ac:dyDescent="0.25">
      <c r="A149" s="23" t="s">
        <v>643</v>
      </c>
      <c r="B149" s="15"/>
    </row>
    <row r="150" spans="1:2" x14ac:dyDescent="0.25">
      <c r="A150" s="23" t="s">
        <v>645</v>
      </c>
      <c r="B150" s="15"/>
    </row>
    <row r="151" spans="1:2" x14ac:dyDescent="0.25">
      <c r="A151" s="23" t="s">
        <v>647</v>
      </c>
      <c r="B151" s="15"/>
    </row>
    <row r="152" spans="1:2" x14ac:dyDescent="0.25">
      <c r="A152" s="23" t="s">
        <v>649</v>
      </c>
      <c r="B152" s="15"/>
    </row>
    <row r="153" spans="1:2" x14ac:dyDescent="0.25">
      <c r="A153" s="23" t="s">
        <v>651</v>
      </c>
      <c r="B153" s="15"/>
    </row>
    <row r="154" spans="1:2" x14ac:dyDescent="0.25">
      <c r="A154" s="23" t="s">
        <v>653</v>
      </c>
      <c r="B154" s="15"/>
    </row>
    <row r="155" spans="1:2" x14ac:dyDescent="0.25">
      <c r="A155" s="23" t="s">
        <v>655</v>
      </c>
      <c r="B155" s="15"/>
    </row>
    <row r="156" spans="1:2" x14ac:dyDescent="0.25">
      <c r="A156" s="23" t="s">
        <v>657</v>
      </c>
      <c r="B156" s="15"/>
    </row>
    <row r="157" spans="1:2" x14ac:dyDescent="0.25">
      <c r="A157" s="23" t="s">
        <v>659</v>
      </c>
      <c r="B157" s="15"/>
    </row>
    <row r="158" spans="1:2" x14ac:dyDescent="0.25">
      <c r="A158" s="23" t="s">
        <v>661</v>
      </c>
      <c r="B158" s="15"/>
    </row>
    <row r="159" spans="1:2" x14ac:dyDescent="0.25">
      <c r="A159" s="23" t="s">
        <v>663</v>
      </c>
      <c r="B159" s="15"/>
    </row>
    <row r="160" spans="1:2" x14ac:dyDescent="0.25">
      <c r="A160" s="23" t="s">
        <v>665</v>
      </c>
      <c r="B160" s="15"/>
    </row>
    <row r="161" spans="1:2" x14ac:dyDescent="0.25">
      <c r="A161" s="23" t="s">
        <v>667</v>
      </c>
      <c r="B161" s="15"/>
    </row>
    <row r="162" spans="1:2" x14ac:dyDescent="0.25">
      <c r="A162" s="23" t="s">
        <v>669</v>
      </c>
      <c r="B162" s="15"/>
    </row>
    <row r="163" spans="1:2" x14ac:dyDescent="0.25">
      <c r="A163" s="23" t="s">
        <v>671</v>
      </c>
      <c r="B163" s="15"/>
    </row>
    <row r="164" spans="1:2" x14ac:dyDescent="0.25">
      <c r="A164" s="23" t="s">
        <v>673</v>
      </c>
      <c r="B164" s="15"/>
    </row>
    <row r="165" spans="1:2" x14ac:dyDescent="0.25">
      <c r="A165" s="23" t="s">
        <v>675</v>
      </c>
      <c r="B165" s="15"/>
    </row>
    <row r="166" spans="1:2" x14ac:dyDescent="0.25">
      <c r="A166" s="23" t="s">
        <v>677</v>
      </c>
      <c r="B166" s="15"/>
    </row>
    <row r="167" spans="1:2" x14ac:dyDescent="0.25">
      <c r="A167" s="23" t="s">
        <v>679</v>
      </c>
      <c r="B167" s="15"/>
    </row>
    <row r="168" spans="1:2" x14ac:dyDescent="0.25">
      <c r="A168" s="23" t="s">
        <v>681</v>
      </c>
      <c r="B168" s="15"/>
    </row>
    <row r="169" spans="1:2" x14ac:dyDescent="0.25">
      <c r="A169" s="23" t="s">
        <v>683</v>
      </c>
      <c r="B169" s="15"/>
    </row>
    <row r="170" spans="1:2" x14ac:dyDescent="0.25">
      <c r="A170" s="23" t="s">
        <v>685</v>
      </c>
      <c r="B170" s="15"/>
    </row>
    <row r="171" spans="1:2" x14ac:dyDescent="0.25">
      <c r="A171" s="23" t="s">
        <v>687</v>
      </c>
      <c r="B171" s="15"/>
    </row>
    <row r="172" spans="1:2" x14ac:dyDescent="0.25">
      <c r="A172" s="23" t="s">
        <v>689</v>
      </c>
      <c r="B172" s="15"/>
    </row>
    <row r="173" spans="1:2" x14ac:dyDescent="0.25">
      <c r="A173" s="23" t="s">
        <v>691</v>
      </c>
      <c r="B173" s="15"/>
    </row>
    <row r="174" spans="1:2" x14ac:dyDescent="0.25">
      <c r="A174" s="23" t="s">
        <v>693</v>
      </c>
      <c r="B174" s="15"/>
    </row>
    <row r="175" spans="1:2" x14ac:dyDescent="0.25">
      <c r="A175" s="23" t="s">
        <v>695</v>
      </c>
      <c r="B175" s="15"/>
    </row>
    <row r="176" spans="1:2" x14ac:dyDescent="0.25">
      <c r="A176" s="23" t="s">
        <v>697</v>
      </c>
      <c r="B176" s="15"/>
    </row>
    <row r="177" spans="1:2" x14ac:dyDescent="0.25">
      <c r="A177" s="23" t="s">
        <v>699</v>
      </c>
      <c r="B177" s="15"/>
    </row>
    <row r="178" spans="1:2" x14ac:dyDescent="0.25">
      <c r="A178" s="23" t="s">
        <v>701</v>
      </c>
      <c r="B178" s="15"/>
    </row>
    <row r="179" spans="1:2" x14ac:dyDescent="0.25">
      <c r="A179" s="23" t="s">
        <v>703</v>
      </c>
      <c r="B179" s="15"/>
    </row>
    <row r="180" spans="1:2" x14ac:dyDescent="0.25">
      <c r="A180" s="23" t="s">
        <v>705</v>
      </c>
      <c r="B180" s="15"/>
    </row>
    <row r="181" spans="1:2" x14ac:dyDescent="0.25">
      <c r="A181" s="23" t="s">
        <v>707</v>
      </c>
      <c r="B181" s="15"/>
    </row>
    <row r="182" spans="1:2" x14ac:dyDescent="0.25">
      <c r="A182" s="23" t="s">
        <v>709</v>
      </c>
      <c r="B182" s="15"/>
    </row>
    <row r="183" spans="1:2" x14ac:dyDescent="0.25">
      <c r="A183" s="23" t="s">
        <v>711</v>
      </c>
      <c r="B183" s="15"/>
    </row>
    <row r="184" spans="1:2" x14ac:dyDescent="0.25">
      <c r="A184" s="23" t="s">
        <v>713</v>
      </c>
      <c r="B184" s="15"/>
    </row>
    <row r="185" spans="1:2" x14ac:dyDescent="0.25">
      <c r="A185" s="23" t="s">
        <v>715</v>
      </c>
      <c r="B185" s="15"/>
    </row>
    <row r="186" spans="1:2" x14ac:dyDescent="0.25">
      <c r="A186" s="23" t="s">
        <v>717</v>
      </c>
      <c r="B186" s="15"/>
    </row>
    <row r="187" spans="1:2" x14ac:dyDescent="0.25">
      <c r="A187" s="23" t="s">
        <v>719</v>
      </c>
      <c r="B187" s="15"/>
    </row>
    <row r="188" spans="1:2" x14ac:dyDescent="0.25">
      <c r="A188" s="23" t="s">
        <v>721</v>
      </c>
      <c r="B188" s="15"/>
    </row>
    <row r="189" spans="1:2" x14ac:dyDescent="0.25">
      <c r="A189" s="23" t="s">
        <v>723</v>
      </c>
      <c r="B189" s="15"/>
    </row>
    <row r="190" spans="1:2" x14ac:dyDescent="0.25">
      <c r="A190" s="23" t="s">
        <v>725</v>
      </c>
      <c r="B190" s="15"/>
    </row>
    <row r="191" spans="1:2" x14ac:dyDescent="0.25">
      <c r="A191" s="23" t="s">
        <v>727</v>
      </c>
      <c r="B191" s="15"/>
    </row>
    <row r="192" spans="1:2" x14ac:dyDescent="0.25">
      <c r="A192" s="23" t="s">
        <v>729</v>
      </c>
      <c r="B192" s="15"/>
    </row>
    <row r="193" spans="1:2" x14ac:dyDescent="0.25">
      <c r="A193" s="23" t="s">
        <v>731</v>
      </c>
      <c r="B193" s="15"/>
    </row>
    <row r="194" spans="1:2" x14ac:dyDescent="0.25">
      <c r="A194" s="23" t="s">
        <v>733</v>
      </c>
      <c r="B194" s="15"/>
    </row>
    <row r="195" spans="1:2" x14ac:dyDescent="0.25">
      <c r="A195" s="23" t="s">
        <v>735</v>
      </c>
      <c r="B195" s="15"/>
    </row>
    <row r="196" spans="1:2" x14ac:dyDescent="0.25">
      <c r="A196" s="23" t="s">
        <v>737</v>
      </c>
      <c r="B196" s="15"/>
    </row>
    <row r="197" spans="1:2" x14ac:dyDescent="0.25">
      <c r="A197" s="23" t="s">
        <v>739</v>
      </c>
      <c r="B197" s="15"/>
    </row>
    <row r="198" spans="1:2" x14ac:dyDescent="0.25">
      <c r="A198" s="23" t="s">
        <v>740</v>
      </c>
      <c r="B198" s="15"/>
    </row>
    <row r="199" spans="1:2" x14ac:dyDescent="0.25">
      <c r="A199" s="23" t="s">
        <v>741</v>
      </c>
      <c r="B199" s="15"/>
    </row>
    <row r="200" spans="1:2" x14ac:dyDescent="0.25">
      <c r="A200" s="23" t="s">
        <v>742</v>
      </c>
      <c r="B200" s="15"/>
    </row>
    <row r="201" spans="1:2" x14ac:dyDescent="0.25">
      <c r="A201" s="23" t="s">
        <v>643</v>
      </c>
      <c r="B201" s="15"/>
    </row>
    <row r="202" spans="1:2" x14ac:dyDescent="0.25">
      <c r="A202" s="23" t="s">
        <v>744</v>
      </c>
      <c r="B202" s="15"/>
    </row>
    <row r="203" spans="1:2" x14ac:dyDescent="0.25">
      <c r="A203" s="23" t="s">
        <v>745</v>
      </c>
      <c r="B203" s="15"/>
    </row>
    <row r="204" spans="1:2" x14ac:dyDescent="0.25">
      <c r="A204" s="23" t="s">
        <v>746</v>
      </c>
      <c r="B204" s="15"/>
    </row>
    <row r="205" spans="1:2" x14ac:dyDescent="0.25">
      <c r="A205" s="23" t="s">
        <v>747</v>
      </c>
      <c r="B205" s="15"/>
    </row>
    <row r="206" spans="1:2" x14ac:dyDescent="0.25">
      <c r="A206" s="23" t="s">
        <v>749</v>
      </c>
      <c r="B206" s="15"/>
    </row>
    <row r="207" spans="1:2" x14ac:dyDescent="0.25">
      <c r="A207" s="23" t="s">
        <v>751</v>
      </c>
      <c r="B207" s="15"/>
    </row>
    <row r="208" spans="1:2" x14ac:dyDescent="0.25">
      <c r="A208" s="23" t="s">
        <v>753</v>
      </c>
      <c r="B208" s="15"/>
    </row>
    <row r="209" spans="1:2" x14ac:dyDescent="0.25">
      <c r="A209" s="23" t="s">
        <v>755</v>
      </c>
      <c r="B209" s="15"/>
    </row>
    <row r="210" spans="1:2" x14ac:dyDescent="0.25">
      <c r="A210" s="23" t="s">
        <v>757</v>
      </c>
      <c r="B210" s="15"/>
    </row>
    <row r="211" spans="1:2" outlineLevel="1" x14ac:dyDescent="0.25">
      <c r="A211" s="23" t="s">
        <v>759</v>
      </c>
    </row>
    <row r="212" spans="1:2" outlineLevel="1" x14ac:dyDescent="0.25">
      <c r="A212" s="23" t="s">
        <v>761</v>
      </c>
    </row>
    <row r="213" spans="1:2" outlineLevel="1" x14ac:dyDescent="0.25">
      <c r="A213" s="23" t="s">
        <v>763</v>
      </c>
    </row>
    <row r="214" spans="1:2" outlineLevel="1" x14ac:dyDescent="0.25">
      <c r="A214" s="23" t="s">
        <v>765</v>
      </c>
    </row>
    <row r="215" spans="1:2" outlineLevel="1" x14ac:dyDescent="0.25">
      <c r="A215" s="23" t="s">
        <v>767</v>
      </c>
    </row>
    <row r="216" spans="1:2" outlineLevel="1" x14ac:dyDescent="0.25"/>
    <row r="217" spans="1:2" outlineLevel="1" x14ac:dyDescent="0.25"/>
    <row r="218" spans="1:2" outlineLevel="1" x14ac:dyDescent="0.25">
      <c r="A218" s="22" t="s">
        <v>769</v>
      </c>
    </row>
    <row r="219" spans="1:2" outlineLevel="1" x14ac:dyDescent="0.25">
      <c r="A219" s="23" t="s">
        <v>770</v>
      </c>
    </row>
    <row r="220" spans="1:2" outlineLevel="1" x14ac:dyDescent="0.25">
      <c r="A220" s="23" t="s">
        <v>771</v>
      </c>
    </row>
    <row r="221" spans="1:2" outlineLevel="1" x14ac:dyDescent="0.25">
      <c r="A221" s="23" t="s">
        <v>772</v>
      </c>
    </row>
    <row r="222" spans="1:2" outlineLevel="1" x14ac:dyDescent="0.25">
      <c r="A222" s="23" t="s">
        <v>773</v>
      </c>
    </row>
    <row r="223" spans="1:2" outlineLevel="1" x14ac:dyDescent="0.25">
      <c r="A223" s="23" t="s">
        <v>774</v>
      </c>
    </row>
    <row r="224" spans="1:2" outlineLevel="1" x14ac:dyDescent="0.25">
      <c r="A224" s="23" t="s">
        <v>775</v>
      </c>
    </row>
    <row r="225" spans="1:56" outlineLevel="1" x14ac:dyDescent="0.25">
      <c r="A225" s="23" t="s">
        <v>776</v>
      </c>
    </row>
    <row r="226" spans="1:56" ht="30" x14ac:dyDescent="0.25">
      <c r="A226" s="26" t="s">
        <v>778</v>
      </c>
    </row>
    <row r="227" spans="1:56" ht="30" x14ac:dyDescent="0.25">
      <c r="A227" s="26" t="s">
        <v>780</v>
      </c>
    </row>
    <row r="228" spans="1:56" x14ac:dyDescent="0.25">
      <c r="A228" s="26" t="s">
        <v>782</v>
      </c>
    </row>
    <row r="229" spans="1:56" x14ac:dyDescent="0.25">
      <c r="A229" s="26" t="s">
        <v>783</v>
      </c>
    </row>
    <row r="232" spans="1:56" x14ac:dyDescent="0.25">
      <c r="A232" s="21" t="s">
        <v>784</v>
      </c>
    </row>
    <row r="233" spans="1:56" ht="45" x14ac:dyDescent="0.25">
      <c r="A233" s="28" t="s">
        <v>145</v>
      </c>
      <c r="B233" s="19" t="s">
        <v>785</v>
      </c>
      <c r="C233" s="11">
        <v>0.41666700000000001</v>
      </c>
      <c r="D233" s="11">
        <v>0.41666700000000001</v>
      </c>
      <c r="E233" s="11">
        <v>0.41666700000000001</v>
      </c>
      <c r="F233" s="11">
        <v>0.41666700000000001</v>
      </c>
      <c r="G233" s="11">
        <v>0.41666700000000001</v>
      </c>
      <c r="H233" s="11">
        <v>0.41666700000000001</v>
      </c>
      <c r="I233" s="11">
        <v>0.41666700000000001</v>
      </c>
      <c r="J233" s="11">
        <v>0.41666700000000001</v>
      </c>
      <c r="K233" s="11">
        <v>0.41666700000000001</v>
      </c>
      <c r="L233" s="11">
        <v>0.41666700000000001</v>
      </c>
      <c r="M233" s="11">
        <v>0.41666700000000001</v>
      </c>
      <c r="N233" s="11">
        <v>0.41666700000000001</v>
      </c>
      <c r="O233" s="11">
        <v>0.31392700000000001</v>
      </c>
      <c r="P233" s="11">
        <v>0.25</v>
      </c>
      <c r="Q233" s="11">
        <v>0.25</v>
      </c>
      <c r="R233" s="11">
        <v>0.25</v>
      </c>
      <c r="S233" s="11">
        <v>0.25</v>
      </c>
      <c r="T233" s="11">
        <v>0.25</v>
      </c>
      <c r="U233" s="11">
        <v>0.25</v>
      </c>
      <c r="V233" s="11">
        <v>0.25</v>
      </c>
      <c r="W233" s="11">
        <v>0.25</v>
      </c>
      <c r="X233" s="11">
        <v>0.25</v>
      </c>
      <c r="Y233" s="11">
        <v>0.25</v>
      </c>
      <c r="Z233" s="11">
        <v>0.25</v>
      </c>
      <c r="AA233" s="11">
        <v>0.25</v>
      </c>
      <c r="AB233" s="11">
        <v>0.25</v>
      </c>
      <c r="AC233" s="11">
        <v>0.25</v>
      </c>
      <c r="AD233" s="11">
        <v>0.25</v>
      </c>
      <c r="AE233" s="11">
        <v>0.25</v>
      </c>
      <c r="AF233" s="11">
        <v>0.25</v>
      </c>
      <c r="AG233" s="11">
        <v>0.25</v>
      </c>
      <c r="AH233" s="11">
        <v>0.25</v>
      </c>
      <c r="AI233" s="11">
        <v>0.25</v>
      </c>
      <c r="AJ233" s="11">
        <v>0.25</v>
      </c>
      <c r="AK233" s="11">
        <v>0.26388899999999998</v>
      </c>
      <c r="AL233" s="11">
        <v>0.29166700000000001</v>
      </c>
      <c r="AM233" s="11">
        <v>0.29166700000000001</v>
      </c>
      <c r="AN233" s="11">
        <v>0.29166700000000001</v>
      </c>
      <c r="AO233" s="11">
        <v>0.29166700000000001</v>
      </c>
      <c r="AP233" s="11">
        <v>0.29166700000000001</v>
      </c>
      <c r="AQ233" s="11">
        <v>0.29166700000000001</v>
      </c>
      <c r="AR233" s="11">
        <v>0.29166700000000001</v>
      </c>
      <c r="AS233" s="11">
        <v>0.29166700000000001</v>
      </c>
      <c r="AT233" s="11">
        <v>0.29166700000000001</v>
      </c>
      <c r="AU233" s="11">
        <v>0.29166700000000001</v>
      </c>
      <c r="AV233" s="11">
        <v>0.29166700000000001</v>
      </c>
      <c r="AW233" s="11">
        <v>0.29166700000000001</v>
      </c>
      <c r="AX233" s="11">
        <v>0.29166700000000001</v>
      </c>
      <c r="AY233" s="11">
        <v>0.29166700000000001</v>
      </c>
      <c r="AZ233" s="11">
        <v>0.29166700000000001</v>
      </c>
      <c r="BA233" s="11">
        <v>0.64230399999999999</v>
      </c>
      <c r="BB233" s="11">
        <v>0.74520500000000001</v>
      </c>
      <c r="BC233" s="11">
        <v>0.50547900000000001</v>
      </c>
      <c r="BD233" s="11">
        <v>0.5</v>
      </c>
    </row>
    <row r="234" spans="1:56" x14ac:dyDescent="0.25">
      <c r="A234" s="28" t="s">
        <v>150</v>
      </c>
      <c r="B234" s="12" t="s">
        <v>153</v>
      </c>
      <c r="C234" s="11">
        <v>1</v>
      </c>
      <c r="D234" s="11">
        <v>1</v>
      </c>
      <c r="E234" s="11">
        <v>0.75</v>
      </c>
      <c r="F234" s="11">
        <v>0.75</v>
      </c>
      <c r="G234" s="11">
        <v>0.75</v>
      </c>
      <c r="H234" s="11">
        <v>0.75</v>
      </c>
      <c r="I234" s="11">
        <v>0.75</v>
      </c>
      <c r="J234" s="11">
        <v>0.75</v>
      </c>
      <c r="K234" s="11">
        <v>0.75</v>
      </c>
      <c r="L234" s="11">
        <v>0.75</v>
      </c>
      <c r="M234" s="11">
        <v>0.75</v>
      </c>
      <c r="N234" s="11">
        <v>0.75</v>
      </c>
      <c r="O234" s="11">
        <v>0.75</v>
      </c>
      <c r="P234" s="11">
        <v>0.75</v>
      </c>
      <c r="Q234" s="11">
        <v>0.75</v>
      </c>
      <c r="R234" s="11">
        <v>0.75</v>
      </c>
      <c r="S234" s="11">
        <v>0.75</v>
      </c>
      <c r="T234" s="11">
        <v>0.75</v>
      </c>
      <c r="U234" s="11">
        <v>0.75</v>
      </c>
      <c r="V234" s="11">
        <v>0.75</v>
      </c>
      <c r="W234" s="11">
        <v>0.75</v>
      </c>
      <c r="X234" s="11">
        <v>0.75</v>
      </c>
      <c r="Y234" s="11">
        <v>0.75</v>
      </c>
      <c r="Z234" s="11">
        <v>0.75</v>
      </c>
      <c r="AA234" s="11">
        <v>0.75</v>
      </c>
      <c r="AB234" s="11">
        <v>0.75</v>
      </c>
      <c r="AC234" s="11">
        <v>0.75</v>
      </c>
      <c r="AD234" s="11">
        <v>0.75</v>
      </c>
      <c r="AE234" s="11">
        <v>0.75</v>
      </c>
      <c r="AF234" s="11">
        <v>0.75</v>
      </c>
      <c r="AG234" s="11">
        <v>0.75</v>
      </c>
      <c r="AH234" s="11">
        <v>0.75</v>
      </c>
      <c r="AI234" s="11">
        <v>0.75</v>
      </c>
      <c r="AJ234" s="11">
        <v>0.75</v>
      </c>
      <c r="AK234" s="11">
        <v>0.75</v>
      </c>
      <c r="AL234" s="11">
        <v>0.75</v>
      </c>
      <c r="AM234" s="11">
        <v>0.75</v>
      </c>
      <c r="AN234" s="11">
        <v>0.75</v>
      </c>
      <c r="AO234" s="11">
        <v>0.75</v>
      </c>
      <c r="AP234" s="11">
        <v>0.75</v>
      </c>
      <c r="AQ234" s="11">
        <v>0.75</v>
      </c>
      <c r="AR234" s="11">
        <v>0.75</v>
      </c>
      <c r="AS234" s="11">
        <v>0.75</v>
      </c>
      <c r="AT234" s="11">
        <v>0.5</v>
      </c>
      <c r="AU234" s="11">
        <v>0.5</v>
      </c>
      <c r="AV234" s="11">
        <v>0.5</v>
      </c>
      <c r="AW234" s="11">
        <v>0.5</v>
      </c>
      <c r="AX234" s="11">
        <v>0.5</v>
      </c>
      <c r="AY234" s="11">
        <v>0.5</v>
      </c>
      <c r="AZ234" s="11">
        <v>0.5</v>
      </c>
      <c r="BA234" s="11">
        <v>0.5</v>
      </c>
    </row>
    <row r="235" spans="1:56" ht="32.25" customHeight="1" x14ac:dyDescent="0.25">
      <c r="A235" s="28" t="s">
        <v>786</v>
      </c>
      <c r="B235" s="19" t="s">
        <v>787</v>
      </c>
      <c r="C235" s="11" t="s">
        <v>188</v>
      </c>
      <c r="D235" s="11">
        <v>15.928000000000001</v>
      </c>
      <c r="E235" s="11" t="s">
        <v>188</v>
      </c>
      <c r="F235" s="11" t="s">
        <v>188</v>
      </c>
      <c r="G235" s="11" t="s">
        <v>188</v>
      </c>
      <c r="H235" s="11" t="s">
        <v>188</v>
      </c>
      <c r="I235" s="11" t="s">
        <v>188</v>
      </c>
      <c r="J235" s="11" t="s">
        <v>188</v>
      </c>
      <c r="K235" s="11" t="s">
        <v>188</v>
      </c>
      <c r="L235" s="11" t="s">
        <v>188</v>
      </c>
      <c r="M235" s="11" t="s">
        <v>188</v>
      </c>
      <c r="N235" s="11">
        <v>12.47</v>
      </c>
      <c r="O235" s="11" t="s">
        <v>188</v>
      </c>
      <c r="P235" s="11" t="s">
        <v>188</v>
      </c>
      <c r="Q235" s="11" t="s">
        <v>188</v>
      </c>
      <c r="R235" s="11" t="s">
        <v>188</v>
      </c>
      <c r="S235" s="11" t="s">
        <v>188</v>
      </c>
      <c r="T235" s="11" t="s">
        <v>188</v>
      </c>
      <c r="U235" s="11" t="s">
        <v>188</v>
      </c>
      <c r="V235" s="11" t="s">
        <v>188</v>
      </c>
      <c r="W235" s="11" t="s">
        <v>188</v>
      </c>
      <c r="X235" s="11">
        <v>9.702</v>
      </c>
      <c r="Y235" s="11" t="s">
        <v>188</v>
      </c>
      <c r="Z235" s="11" t="s">
        <v>188</v>
      </c>
      <c r="AA235" s="11" t="s">
        <v>188</v>
      </c>
      <c r="AB235" s="11" t="s">
        <v>188</v>
      </c>
      <c r="AC235" s="11" t="s">
        <v>188</v>
      </c>
      <c r="AD235" s="11" t="s">
        <v>188</v>
      </c>
      <c r="AE235" s="11" t="s">
        <v>188</v>
      </c>
      <c r="AF235" s="11" t="s">
        <v>188</v>
      </c>
      <c r="AG235" s="11" t="s">
        <v>188</v>
      </c>
      <c r="AH235" s="11" t="s">
        <v>188</v>
      </c>
      <c r="AI235" s="11">
        <v>6.8929999999999998</v>
      </c>
      <c r="AJ235" s="11" t="s">
        <v>188</v>
      </c>
      <c r="AK235" s="11" t="s">
        <v>188</v>
      </c>
      <c r="AL235" s="11" t="s">
        <v>188</v>
      </c>
      <c r="AM235" s="11">
        <v>10.667</v>
      </c>
      <c r="AN235" s="11" t="s">
        <v>188</v>
      </c>
      <c r="AO235" s="11" t="s">
        <v>188</v>
      </c>
      <c r="AP235" s="11" t="s">
        <v>188</v>
      </c>
      <c r="AQ235" s="11" t="s">
        <v>188</v>
      </c>
      <c r="AR235" s="11">
        <v>8.7289999999999992</v>
      </c>
      <c r="AS235" s="11" t="s">
        <v>188</v>
      </c>
      <c r="AT235" s="11" t="s">
        <v>188</v>
      </c>
      <c r="AU235" s="11" t="s">
        <v>188</v>
      </c>
      <c r="AV235" s="11" t="s">
        <v>188</v>
      </c>
      <c r="AW235" s="11">
        <v>9.4209999999999994</v>
      </c>
      <c r="AX235" s="11" t="s">
        <v>188</v>
      </c>
      <c r="AY235" s="11" t="s">
        <v>188</v>
      </c>
      <c r="AZ235" s="11" t="s">
        <v>188</v>
      </c>
      <c r="BA235" s="11" t="s">
        <v>188</v>
      </c>
      <c r="BB235" s="11" t="s">
        <v>188</v>
      </c>
      <c r="BC235" s="11" t="s">
        <v>188</v>
      </c>
      <c r="BD235" s="11" t="s">
        <v>188</v>
      </c>
    </row>
    <row r="236" spans="1:56" ht="30" x14ac:dyDescent="0.25">
      <c r="A236" s="29" t="s">
        <v>788</v>
      </c>
      <c r="B236" s="16" t="s">
        <v>789</v>
      </c>
      <c r="C236" s="11">
        <v>80</v>
      </c>
      <c r="D236" s="11">
        <v>80</v>
      </c>
      <c r="E236" s="11">
        <v>80</v>
      </c>
      <c r="F236" s="11">
        <v>80</v>
      </c>
      <c r="G236" s="11">
        <v>80</v>
      </c>
      <c r="H236" s="11">
        <v>77</v>
      </c>
      <c r="I236" s="11">
        <v>77</v>
      </c>
      <c r="J236" s="11">
        <v>60</v>
      </c>
      <c r="K236" s="11">
        <v>60</v>
      </c>
      <c r="L236" s="11">
        <v>60</v>
      </c>
      <c r="M236" s="11">
        <v>60</v>
      </c>
      <c r="N236" s="11">
        <v>60</v>
      </c>
      <c r="O236" s="11">
        <v>60</v>
      </c>
      <c r="P236" s="11">
        <v>65</v>
      </c>
      <c r="Q236" s="11">
        <v>65</v>
      </c>
      <c r="R236" s="11">
        <v>60</v>
      </c>
      <c r="S236" s="11">
        <v>58</v>
      </c>
      <c r="T236" s="11">
        <v>58</v>
      </c>
      <c r="U236" s="11">
        <v>58</v>
      </c>
      <c r="V236" s="11">
        <v>56</v>
      </c>
      <c r="W236" s="11">
        <v>53</v>
      </c>
      <c r="X236" s="11">
        <v>52</v>
      </c>
      <c r="Y236" s="11">
        <v>48</v>
      </c>
      <c r="Z236" s="11">
        <v>48</v>
      </c>
      <c r="AA236" s="11">
        <v>48</v>
      </c>
      <c r="AB236" s="11">
        <v>48</v>
      </c>
      <c r="AC236" s="11">
        <v>48</v>
      </c>
      <c r="AD236" s="11">
        <v>48</v>
      </c>
      <c r="AE236" s="11">
        <v>46</v>
      </c>
      <c r="AF236" s="11">
        <v>46</v>
      </c>
      <c r="AG236" s="11">
        <v>44</v>
      </c>
      <c r="AH236" s="11">
        <v>42</v>
      </c>
      <c r="AI236" s="11">
        <v>42</v>
      </c>
      <c r="AJ236" s="11">
        <v>42</v>
      </c>
      <c r="AK236" s="11">
        <v>42</v>
      </c>
      <c r="AL236" s="11">
        <v>42</v>
      </c>
      <c r="AM236" s="11">
        <v>42</v>
      </c>
      <c r="AN236" s="11">
        <v>41</v>
      </c>
      <c r="AO236" s="11">
        <v>41</v>
      </c>
      <c r="AP236" s="11">
        <v>41</v>
      </c>
      <c r="AQ236" s="11">
        <v>41</v>
      </c>
    </row>
  </sheetData>
  <mergeCells count="1">
    <mergeCell ref="A1:XFD1"/>
  </mergeCells>
  <hyperlinks>
    <hyperlink ref="B52" r:id="rId1" xr:uid="{269A0CAC-C005-4510-9B5C-6D53E2C744E8}"/>
    <hyperlink ref="B54" r:id="rId2" xr:uid="{9E92FE2A-E259-4C6A-9D44-A3658AF0A880}"/>
    <hyperlink ref="B55" r:id="rId3" xr:uid="{6BCD5ECE-6BE0-4D95-ADEE-F6043F832C19}"/>
    <hyperlink ref="B56" r:id="rId4" xr:uid="{669EB264-878A-45CB-BD71-0675376595A4}"/>
    <hyperlink ref="B57" r:id="rId5" xr:uid="{3EE25883-6800-4527-B16D-1DB20B036863}"/>
    <hyperlink ref="B233" r:id="rId6" display="https://rpubs.com/Konstantin_Xo/RHMR" xr:uid="{143F00D1-D575-4087-B4FF-19C3779DAB0D}"/>
    <hyperlink ref="B235" r:id="rId7" display="https://dataverse.shinyapps.io/socialhousing/" xr:uid="{B6DB4EDA-D9C2-489B-9C5A-2170B3573EE9}"/>
    <hyperlink ref="B234" r:id="rId8" xr:uid="{559135A6-A5D9-4580-AC3D-806D275360EC}"/>
    <hyperlink ref="B27" r:id="rId9" xr:uid="{C50C41DD-5AAC-40EE-8B7B-5C1C0B8D079F}"/>
  </hyperlinks>
  <pageMargins left="0.7" right="0.7" top="0.78740157499999996" bottom="0.78740157499999996" header="0.3" footer="0.3"/>
  <pageSetup paperSize="9" orientation="portrait" r:id="rId10"/>
  <drawing r:id="rId1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51737B"/>
  </sheetPr>
  <dimension ref="A1:BE236"/>
  <sheetViews>
    <sheetView workbookViewId="0">
      <pane xSplit="1" topLeftCell="B1" activePane="topRight" state="frozen"/>
      <selection pane="topRight" activeCell="A25" sqref="A25"/>
    </sheetView>
  </sheetViews>
  <sheetFormatPr baseColWidth="10" defaultColWidth="9.140625" defaultRowHeight="15" outlineLevelRow="1" x14ac:dyDescent="0.25"/>
  <cols>
    <col min="1" max="1" width="78.85546875" style="23" customWidth="1"/>
    <col min="2" max="2" width="42.28515625" style="5" customWidth="1"/>
    <col min="3" max="56" width="10.28515625" style="5" bestFit="1" customWidth="1"/>
    <col min="57" max="16384" width="9.140625" style="5"/>
  </cols>
  <sheetData>
    <row r="1" spans="1:57" s="92" customFormat="1" ht="90" customHeight="1" x14ac:dyDescent="0.25"/>
    <row r="3" spans="1:57" ht="21" x14ac:dyDescent="0.35">
      <c r="A3" s="64" t="s">
        <v>832</v>
      </c>
      <c r="B3" s="4"/>
    </row>
    <row r="5" spans="1:57" s="23" customFormat="1" x14ac:dyDescent="0.25">
      <c r="B5" s="23" t="s">
        <v>512</v>
      </c>
      <c r="C5" s="20">
        <v>1970</v>
      </c>
      <c r="D5" s="20">
        <v>1971</v>
      </c>
      <c r="E5" s="20">
        <v>1972</v>
      </c>
      <c r="F5" s="20">
        <v>1973</v>
      </c>
      <c r="G5" s="20">
        <v>1974</v>
      </c>
      <c r="H5" s="20">
        <v>1975</v>
      </c>
      <c r="I5" s="20">
        <v>1976</v>
      </c>
      <c r="J5" s="20">
        <v>1977</v>
      </c>
      <c r="K5" s="20">
        <v>1978</v>
      </c>
      <c r="L5" s="20">
        <v>1979</v>
      </c>
      <c r="M5" s="20">
        <v>1980</v>
      </c>
      <c r="N5" s="20">
        <v>1981</v>
      </c>
      <c r="O5" s="20">
        <v>1982</v>
      </c>
      <c r="P5" s="20">
        <v>1983</v>
      </c>
      <c r="Q5" s="20">
        <v>1984</v>
      </c>
      <c r="R5" s="20">
        <v>1985</v>
      </c>
      <c r="S5" s="20">
        <v>1986</v>
      </c>
      <c r="T5" s="20">
        <v>1987</v>
      </c>
      <c r="U5" s="20">
        <v>1988</v>
      </c>
      <c r="V5" s="20">
        <v>1989</v>
      </c>
      <c r="W5" s="20">
        <v>1990</v>
      </c>
      <c r="X5" s="20">
        <v>1991</v>
      </c>
      <c r="Y5" s="20">
        <v>1992</v>
      </c>
      <c r="Z5" s="20">
        <v>1993</v>
      </c>
      <c r="AA5" s="20">
        <v>1994</v>
      </c>
      <c r="AB5" s="20">
        <v>1995</v>
      </c>
      <c r="AC5" s="20">
        <v>1996</v>
      </c>
      <c r="AD5" s="20">
        <v>1997</v>
      </c>
      <c r="AE5" s="20">
        <v>1998</v>
      </c>
      <c r="AF5" s="20">
        <v>1999</v>
      </c>
      <c r="AG5" s="20">
        <v>2000</v>
      </c>
      <c r="AH5" s="20">
        <v>2001</v>
      </c>
      <c r="AI5" s="20">
        <v>2002</v>
      </c>
      <c r="AJ5" s="20">
        <v>2003</v>
      </c>
      <c r="AK5" s="20">
        <v>2004</v>
      </c>
      <c r="AL5" s="20">
        <v>2005</v>
      </c>
      <c r="AM5" s="20">
        <v>2006</v>
      </c>
      <c r="AN5" s="20">
        <v>2007</v>
      </c>
      <c r="AO5" s="20">
        <v>2008</v>
      </c>
      <c r="AP5" s="20">
        <v>2009</v>
      </c>
      <c r="AQ5" s="20">
        <v>2010</v>
      </c>
      <c r="AR5" s="20">
        <v>2011</v>
      </c>
      <c r="AS5" s="20">
        <v>2012</v>
      </c>
      <c r="AT5" s="20">
        <v>2013</v>
      </c>
      <c r="AU5" s="20">
        <v>2014</v>
      </c>
      <c r="AV5" s="20">
        <v>2015</v>
      </c>
      <c r="AW5" s="20">
        <v>2016</v>
      </c>
      <c r="AX5" s="20">
        <v>2017</v>
      </c>
      <c r="AY5" s="20">
        <v>2018</v>
      </c>
      <c r="AZ5" s="20">
        <v>2019</v>
      </c>
      <c r="BA5" s="20">
        <v>2020</v>
      </c>
      <c r="BB5" s="20">
        <v>2021</v>
      </c>
      <c r="BC5" s="20">
        <v>2022</v>
      </c>
      <c r="BD5" s="20">
        <v>2023</v>
      </c>
      <c r="BE5" s="20">
        <v>2024</v>
      </c>
    </row>
    <row r="6" spans="1:57" x14ac:dyDescent="0.25">
      <c r="A6" s="21" t="s">
        <v>513</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row>
    <row r="7" spans="1:57" x14ac:dyDescent="0.25">
      <c r="A7" s="23" t="s">
        <v>514</v>
      </c>
      <c r="B7" s="5" t="s">
        <v>791</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7">
        <v>80.900000000000006</v>
      </c>
      <c r="AL7" s="7">
        <v>81.8</v>
      </c>
      <c r="AM7" s="7">
        <v>81.3</v>
      </c>
      <c r="AN7" s="7">
        <v>82.7</v>
      </c>
      <c r="AO7" s="7">
        <v>83.5</v>
      </c>
      <c r="AP7" s="7">
        <v>84.5</v>
      </c>
      <c r="AQ7" s="7">
        <v>84.2</v>
      </c>
      <c r="AR7" s="7">
        <v>85.4</v>
      </c>
      <c r="AS7" s="7">
        <v>85</v>
      </c>
      <c r="AT7" s="7">
        <v>85</v>
      </c>
      <c r="AU7" s="7">
        <v>85.4</v>
      </c>
      <c r="AV7" s="7">
        <v>85.7</v>
      </c>
      <c r="AW7" s="7">
        <v>84.5</v>
      </c>
      <c r="AX7" s="7">
        <v>84.6</v>
      </c>
      <c r="AY7" s="7">
        <v>84.8</v>
      </c>
      <c r="AZ7" s="7">
        <v>84.6</v>
      </c>
      <c r="BA7" s="7">
        <v>88.3</v>
      </c>
      <c r="BB7" s="7">
        <v>85.9</v>
      </c>
      <c r="BC7" s="7">
        <v>86.9</v>
      </c>
      <c r="BD7" s="7">
        <v>87.7</v>
      </c>
    </row>
    <row r="8" spans="1:57" x14ac:dyDescent="0.25">
      <c r="A8" s="23" t="s">
        <v>516</v>
      </c>
      <c r="B8" s="5" t="s">
        <v>791</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7">
        <v>61.5</v>
      </c>
      <c r="AL8" s="7">
        <v>62.1</v>
      </c>
      <c r="AM8" s="7">
        <v>62</v>
      </c>
      <c r="AN8" s="7">
        <v>61.2</v>
      </c>
      <c r="AO8" s="7">
        <v>61.3</v>
      </c>
      <c r="AP8" s="7">
        <v>59</v>
      </c>
      <c r="AQ8" s="7">
        <v>58.5</v>
      </c>
      <c r="AR8" s="7">
        <v>58.5</v>
      </c>
      <c r="AS8" s="7">
        <v>60.6</v>
      </c>
      <c r="AT8" s="7">
        <v>58.5</v>
      </c>
      <c r="AU8" s="7">
        <v>57.3</v>
      </c>
      <c r="AV8" s="7">
        <v>57.3</v>
      </c>
      <c r="AW8" s="7">
        <v>56.8</v>
      </c>
      <c r="AX8" s="7">
        <v>56</v>
      </c>
      <c r="AY8" s="7">
        <v>56.2</v>
      </c>
      <c r="AZ8" s="7">
        <v>58.6</v>
      </c>
      <c r="BA8" s="7">
        <v>60.2</v>
      </c>
      <c r="BB8" s="7">
        <v>58.1</v>
      </c>
      <c r="BC8" s="7">
        <v>62.6</v>
      </c>
      <c r="BD8" s="7">
        <v>62.4</v>
      </c>
    </row>
    <row r="9" spans="1:57" x14ac:dyDescent="0.25">
      <c r="A9" s="20" t="s">
        <v>517</v>
      </c>
      <c r="B9" s="5" t="s">
        <v>791</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7">
        <v>1.32</v>
      </c>
      <c r="AL9" s="7">
        <v>1.32</v>
      </c>
      <c r="AM9" s="7">
        <v>1.31</v>
      </c>
      <c r="AN9" s="7">
        <v>1.35</v>
      </c>
      <c r="AO9" s="7">
        <v>1.36</v>
      </c>
      <c r="AP9" s="7">
        <v>1.43</v>
      </c>
      <c r="AQ9" s="7">
        <v>1.44</v>
      </c>
      <c r="AR9" s="7">
        <v>1.46</v>
      </c>
      <c r="AS9" s="7">
        <v>1.4</v>
      </c>
      <c r="AT9" s="7">
        <v>1.45</v>
      </c>
      <c r="AU9" s="7">
        <v>1.49</v>
      </c>
      <c r="AV9" s="7">
        <v>1.5</v>
      </c>
      <c r="AW9" s="7">
        <v>1.49</v>
      </c>
      <c r="AX9" s="7">
        <v>1.51</v>
      </c>
      <c r="AY9" s="7">
        <v>1.51</v>
      </c>
      <c r="AZ9" s="7">
        <v>1.44</v>
      </c>
      <c r="BA9" s="7">
        <v>1.47</v>
      </c>
      <c r="BB9" s="7">
        <v>1.48</v>
      </c>
      <c r="BC9" s="7">
        <v>1.39</v>
      </c>
      <c r="BD9" s="7">
        <f>BD7/BD8</f>
        <v>1.4054487179487181</v>
      </c>
    </row>
    <row r="10" spans="1:57" x14ac:dyDescent="0.25">
      <c r="A10" s="20" t="s">
        <v>518</v>
      </c>
      <c r="B10" s="5" t="s">
        <v>791</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7" t="s">
        <v>188</v>
      </c>
      <c r="AL10" s="7" t="s">
        <v>188</v>
      </c>
      <c r="AM10" s="7" t="s">
        <v>188</v>
      </c>
      <c r="AN10" s="7">
        <v>14.652365447232199</v>
      </c>
      <c r="AO10" s="7">
        <v>17.447716959857701</v>
      </c>
      <c r="AP10" s="7">
        <v>16.239999999999998</v>
      </c>
      <c r="AQ10" s="7">
        <v>15.32</v>
      </c>
      <c r="AR10" s="7">
        <v>15.7</v>
      </c>
      <c r="AS10" s="7">
        <v>14.76</v>
      </c>
      <c r="AT10" s="7">
        <v>16.36</v>
      </c>
      <c r="AU10" s="7">
        <v>15.63</v>
      </c>
      <c r="AV10" s="7">
        <v>15.76</v>
      </c>
      <c r="AW10" s="7">
        <v>17.2</v>
      </c>
      <c r="AX10" s="7">
        <v>15.23</v>
      </c>
      <c r="AY10" s="7">
        <v>14.81</v>
      </c>
      <c r="AZ10" s="7">
        <v>15.81</v>
      </c>
      <c r="BA10" s="7">
        <v>14.03</v>
      </c>
      <c r="BB10" s="7">
        <v>14.9575773341631</v>
      </c>
      <c r="BC10" s="7">
        <v>14.69</v>
      </c>
      <c r="BD10" s="7">
        <v>13.37</v>
      </c>
    </row>
    <row r="11" spans="1:57" x14ac:dyDescent="0.25">
      <c r="A11" s="20" t="s">
        <v>519</v>
      </c>
      <c r="B11" s="5" t="s">
        <v>791</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7" t="s">
        <v>188</v>
      </c>
      <c r="AL11" s="7" t="s">
        <v>188</v>
      </c>
      <c r="AM11" s="7" t="s">
        <v>188</v>
      </c>
      <c r="AN11" s="7">
        <v>10.941390538211101</v>
      </c>
      <c r="AO11" s="7">
        <v>13.2698056221468</v>
      </c>
      <c r="AP11" s="7">
        <v>12.41</v>
      </c>
      <c r="AQ11" s="7">
        <v>11.5</v>
      </c>
      <c r="AR11" s="7">
        <v>12.57</v>
      </c>
      <c r="AS11" s="7">
        <v>11.38</v>
      </c>
      <c r="AT11" s="7">
        <v>12.67</v>
      </c>
      <c r="AU11" s="7">
        <v>11.92</v>
      </c>
      <c r="AV11" s="7">
        <v>12.26</v>
      </c>
      <c r="AW11" s="7">
        <v>13.43</v>
      </c>
      <c r="AX11" s="7">
        <v>12.04</v>
      </c>
      <c r="AY11" s="7">
        <v>11.64</v>
      </c>
      <c r="AZ11" s="7">
        <v>12.58</v>
      </c>
      <c r="BA11" s="7">
        <v>11.04</v>
      </c>
      <c r="BB11" s="7">
        <v>11.4987821633067</v>
      </c>
      <c r="BC11" s="7">
        <v>11.34</v>
      </c>
      <c r="BD11" s="7">
        <v>10.029999999999999</v>
      </c>
    </row>
    <row r="12" spans="1:57" x14ac:dyDescent="0.25">
      <c r="A12" s="20" t="s">
        <v>520</v>
      </c>
      <c r="B12" s="5" t="s">
        <v>791</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7" t="s">
        <v>188</v>
      </c>
      <c r="AL12" s="7" t="s">
        <v>188</v>
      </c>
      <c r="AM12" s="7" t="s">
        <v>188</v>
      </c>
      <c r="AN12" s="7">
        <v>8.499329630339</v>
      </c>
      <c r="AO12" s="7">
        <v>10.3751401678328</v>
      </c>
      <c r="AP12" s="7">
        <v>9.51</v>
      </c>
      <c r="AQ12" s="7">
        <v>9.01</v>
      </c>
      <c r="AR12" s="7">
        <v>9.77</v>
      </c>
      <c r="AS12" s="7">
        <v>9.14</v>
      </c>
      <c r="AT12" s="7">
        <v>10.3</v>
      </c>
      <c r="AU12" s="7">
        <v>9.58</v>
      </c>
      <c r="AV12" s="7">
        <v>9.52</v>
      </c>
      <c r="AW12" s="7">
        <v>10.77</v>
      </c>
      <c r="AX12" s="7">
        <v>9.42</v>
      </c>
      <c r="AY12" s="7">
        <v>9.33</v>
      </c>
      <c r="AZ12" s="7">
        <v>10.1</v>
      </c>
      <c r="BA12" s="7">
        <v>8.69</v>
      </c>
      <c r="BB12" s="7">
        <v>9.1776467533630992</v>
      </c>
      <c r="BC12" s="7">
        <v>9.0399999999999991</v>
      </c>
      <c r="BD12" s="7">
        <v>7.86</v>
      </c>
    </row>
    <row r="13" spans="1:57" x14ac:dyDescent="0.25">
      <c r="A13" s="23" t="s">
        <v>792</v>
      </c>
      <c r="B13" s="5" t="s">
        <v>791</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7" t="s">
        <v>188</v>
      </c>
      <c r="AL13" s="7" t="s">
        <v>188</v>
      </c>
      <c r="AM13" s="7" t="s">
        <v>188</v>
      </c>
      <c r="AN13" s="7">
        <v>15.5994900172592</v>
      </c>
      <c r="AO13" s="7">
        <v>16.337526198284699</v>
      </c>
      <c r="AP13" s="7">
        <v>4.6029359999999997</v>
      </c>
      <c r="AQ13" s="7">
        <v>3.6101019999999999</v>
      </c>
      <c r="AR13" s="7">
        <v>4.2239490000000002</v>
      </c>
      <c r="AS13" s="7">
        <v>3.4491299999999998</v>
      </c>
      <c r="AT13" s="7">
        <v>4.2255799999999999</v>
      </c>
      <c r="AU13" s="7">
        <v>3.7907410000000001</v>
      </c>
      <c r="AV13" s="7">
        <v>3.7050329999999998</v>
      </c>
      <c r="AW13" s="7">
        <v>4.3120320000000003</v>
      </c>
      <c r="AX13" s="7">
        <v>3.1733829999999998</v>
      </c>
      <c r="AY13" s="7">
        <v>2.9866229999999998</v>
      </c>
      <c r="AZ13" s="7">
        <v>3.5093939999999999</v>
      </c>
      <c r="BA13" s="7">
        <v>2.9643359999999999</v>
      </c>
      <c r="BB13" s="7">
        <v>3.3346794065239398</v>
      </c>
      <c r="BC13" s="7">
        <v>3.4374720000000001</v>
      </c>
      <c r="BD13" s="7">
        <v>2.8553709999999999</v>
      </c>
    </row>
    <row r="14" spans="1:57" x14ac:dyDescent="0.25">
      <c r="A14" s="23" t="s">
        <v>793</v>
      </c>
      <c r="B14" s="5" t="s">
        <v>791</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7" t="s">
        <v>188</v>
      </c>
      <c r="AL14" s="7" t="s">
        <v>188</v>
      </c>
      <c r="AM14" s="7" t="s">
        <v>188</v>
      </c>
      <c r="AN14" s="7">
        <v>26.970312567587499</v>
      </c>
      <c r="AO14" s="7">
        <v>28.2127424552184</v>
      </c>
      <c r="AP14" s="7">
        <v>21.890035999999998</v>
      </c>
      <c r="AQ14" s="7">
        <v>22.793983000000001</v>
      </c>
      <c r="AR14" s="7">
        <v>24.048126</v>
      </c>
      <c r="AS14" s="7">
        <v>24.956271000000001</v>
      </c>
      <c r="AT14" s="7">
        <v>26.122799000000001</v>
      </c>
      <c r="AU14" s="7">
        <v>24.562225999999999</v>
      </c>
      <c r="AV14" s="7">
        <v>24.749732999999999</v>
      </c>
      <c r="AW14" s="7">
        <v>27.133275000000001</v>
      </c>
      <c r="AX14" s="7">
        <v>25.290495</v>
      </c>
      <c r="AY14" s="7">
        <v>25.253921999999999</v>
      </c>
      <c r="AZ14" s="7">
        <v>26.827974000000001</v>
      </c>
      <c r="BA14" s="7">
        <v>25.106763000000001</v>
      </c>
      <c r="BB14" s="7">
        <v>24.743158542016602</v>
      </c>
      <c r="BC14" s="7">
        <v>24.381610999999999</v>
      </c>
      <c r="BD14" s="7">
        <v>22.151382000000002</v>
      </c>
    </row>
    <row r="15" spans="1:57" x14ac:dyDescent="0.25">
      <c r="A15" s="20" t="s">
        <v>523</v>
      </c>
      <c r="B15" s="5" t="s">
        <v>791</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7" t="s">
        <v>188</v>
      </c>
      <c r="AL15" s="7" t="s">
        <v>188</v>
      </c>
      <c r="AM15" s="7" t="s">
        <v>188</v>
      </c>
      <c r="AN15" s="7">
        <v>0.94381540557174703</v>
      </c>
      <c r="AO15" s="7">
        <v>0.94279825933475403</v>
      </c>
      <c r="AP15" s="7">
        <v>0.97</v>
      </c>
      <c r="AQ15" s="7">
        <v>0.99</v>
      </c>
      <c r="AR15" s="7">
        <v>1.01</v>
      </c>
      <c r="AS15" s="7">
        <v>1.01</v>
      </c>
      <c r="AT15" s="7">
        <v>1.02</v>
      </c>
      <c r="AU15" s="7">
        <v>1</v>
      </c>
      <c r="AV15" s="7">
        <v>1.03</v>
      </c>
      <c r="AW15" s="7">
        <v>1.06</v>
      </c>
      <c r="AX15" s="7">
        <v>1.1000000000000001</v>
      </c>
      <c r="AY15" s="7">
        <v>1.08</v>
      </c>
      <c r="AZ15" s="7">
        <v>1.08</v>
      </c>
      <c r="BA15" s="7">
        <v>1.1200000000000001</v>
      </c>
      <c r="BB15" s="7">
        <v>0.98</v>
      </c>
      <c r="BC15" s="7">
        <v>1.04</v>
      </c>
      <c r="BD15" s="7">
        <v>1.03</v>
      </c>
    </row>
    <row r="16" spans="1:57" outlineLevel="1" x14ac:dyDescent="0.25">
      <c r="A16" s="25" t="s">
        <v>524</v>
      </c>
      <c r="B16" s="5" t="s">
        <v>525</v>
      </c>
      <c r="AK16" s="7" t="s">
        <v>188</v>
      </c>
      <c r="AL16" s="7" t="s">
        <v>188</v>
      </c>
      <c r="AM16" s="7" t="s">
        <v>188</v>
      </c>
      <c r="AN16" s="7" t="s">
        <v>188</v>
      </c>
      <c r="AO16" s="7" t="s">
        <v>188</v>
      </c>
      <c r="AP16" s="7" t="s">
        <v>188</v>
      </c>
      <c r="AQ16" s="7">
        <v>14.1</v>
      </c>
      <c r="AR16" s="7">
        <v>8</v>
      </c>
      <c r="AS16" s="7">
        <v>6.8</v>
      </c>
      <c r="AT16" s="7">
        <v>8.4</v>
      </c>
      <c r="AU16" s="7">
        <v>7.5</v>
      </c>
      <c r="AV16" s="7">
        <v>7.2</v>
      </c>
      <c r="AW16" s="7">
        <v>6.4</v>
      </c>
      <c r="AX16" s="7">
        <v>5.8</v>
      </c>
      <c r="AY16" s="7">
        <v>5.0999999999999996</v>
      </c>
      <c r="AZ16" s="7">
        <v>4.7</v>
      </c>
      <c r="BA16" s="7">
        <v>4.2</v>
      </c>
      <c r="BB16" s="7">
        <v>4.5</v>
      </c>
      <c r="BC16" s="7">
        <v>3.8</v>
      </c>
      <c r="BD16" s="7">
        <v>4</v>
      </c>
    </row>
    <row r="17" spans="1:56" outlineLevel="1" x14ac:dyDescent="0.25">
      <c r="A17" s="20" t="s">
        <v>526</v>
      </c>
      <c r="B17" s="5" t="s">
        <v>515</v>
      </c>
      <c r="AK17" s="7" t="s">
        <v>188</v>
      </c>
      <c r="AL17" s="7" t="s">
        <v>188</v>
      </c>
      <c r="AM17" s="7" t="s">
        <v>188</v>
      </c>
      <c r="AN17" s="7">
        <v>43.072743736794401</v>
      </c>
      <c r="AO17" s="7">
        <v>46.8402909951133</v>
      </c>
      <c r="AP17" s="7">
        <v>47.06</v>
      </c>
      <c r="AQ17" s="7">
        <v>48.06</v>
      </c>
      <c r="AR17" s="7">
        <v>51.59</v>
      </c>
      <c r="AS17" s="7">
        <v>52.75</v>
      </c>
      <c r="AT17" s="7">
        <v>55.71</v>
      </c>
      <c r="AU17" s="7">
        <v>55.3</v>
      </c>
      <c r="AV17" s="7">
        <v>56.92</v>
      </c>
      <c r="AW17" s="7">
        <v>58.16</v>
      </c>
      <c r="AX17" s="7">
        <v>58.47</v>
      </c>
      <c r="AY17" s="7">
        <v>55.52</v>
      </c>
      <c r="AZ17" s="7">
        <v>57.38</v>
      </c>
      <c r="BA17" s="7">
        <v>55.5</v>
      </c>
      <c r="BB17" s="7">
        <v>54.197129218618301</v>
      </c>
      <c r="BC17" s="7">
        <v>54.02</v>
      </c>
      <c r="BD17" s="7">
        <v>47.81</v>
      </c>
    </row>
    <row r="18" spans="1:56" outlineLevel="1" x14ac:dyDescent="0.25">
      <c r="A18" s="20" t="s">
        <v>527</v>
      </c>
      <c r="B18" s="5" t="s">
        <v>515</v>
      </c>
      <c r="AK18" s="7" t="s">
        <v>188</v>
      </c>
      <c r="AL18" s="7" t="s">
        <v>188</v>
      </c>
      <c r="AM18" s="7" t="s">
        <v>188</v>
      </c>
      <c r="AN18" s="7">
        <v>31.451856323573899</v>
      </c>
      <c r="AO18" s="7">
        <v>34.324433264396603</v>
      </c>
      <c r="AP18" s="7">
        <v>34.11</v>
      </c>
      <c r="AQ18" s="7">
        <v>36.82</v>
      </c>
      <c r="AR18" s="7">
        <v>38.99</v>
      </c>
      <c r="AS18" s="7">
        <v>38.96</v>
      </c>
      <c r="AT18" s="7">
        <v>42.74</v>
      </c>
      <c r="AU18" s="7">
        <v>40.72</v>
      </c>
      <c r="AV18" s="7">
        <v>42.15</v>
      </c>
      <c r="AW18" s="7">
        <v>43.76</v>
      </c>
      <c r="AX18" s="7">
        <v>42.21</v>
      </c>
      <c r="AY18" s="7">
        <v>41.77</v>
      </c>
      <c r="AZ18" s="7">
        <v>43.29</v>
      </c>
      <c r="BA18" s="7">
        <v>41.65</v>
      </c>
      <c r="BB18" s="7">
        <v>39.062144395305701</v>
      </c>
      <c r="BC18" s="7">
        <v>39.270000000000003</v>
      </c>
      <c r="BD18" s="7">
        <v>34.82</v>
      </c>
    </row>
    <row r="19" spans="1:56" outlineLevel="1" x14ac:dyDescent="0.25">
      <c r="A19" s="20" t="s">
        <v>528</v>
      </c>
      <c r="B19" s="5" t="s">
        <v>515</v>
      </c>
      <c r="AK19" s="7" t="s">
        <v>188</v>
      </c>
      <c r="AL19" s="7" t="s">
        <v>188</v>
      </c>
      <c r="AM19" s="7" t="s">
        <v>188</v>
      </c>
      <c r="AN19" s="7">
        <v>22.909749471777801</v>
      </c>
      <c r="AO19" s="7">
        <v>25.728619812881899</v>
      </c>
      <c r="AP19" s="7">
        <v>25.22</v>
      </c>
      <c r="AQ19" s="7">
        <v>26.87</v>
      </c>
      <c r="AR19" s="7">
        <v>28</v>
      </c>
      <c r="AS19" s="7">
        <v>30.12</v>
      </c>
      <c r="AT19" s="7">
        <v>32.75</v>
      </c>
      <c r="AU19" s="7">
        <v>30.09</v>
      </c>
      <c r="AV19" s="7">
        <v>30.89</v>
      </c>
      <c r="AW19" s="7">
        <v>32.340000000000003</v>
      </c>
      <c r="AX19" s="7">
        <v>31.12</v>
      </c>
      <c r="AY19" s="7">
        <v>30.98</v>
      </c>
      <c r="AZ19" s="7">
        <v>32.26</v>
      </c>
      <c r="BA19" s="7">
        <v>31.44</v>
      </c>
      <c r="BB19" s="7">
        <v>29.361892394851701</v>
      </c>
      <c r="BC19" s="7">
        <v>28.75</v>
      </c>
      <c r="BD19" s="7">
        <v>24.56</v>
      </c>
    </row>
    <row r="20" spans="1:56" outlineLevel="1" x14ac:dyDescent="0.25">
      <c r="A20" s="20" t="s">
        <v>794</v>
      </c>
      <c r="B20" s="5" t="s">
        <v>515</v>
      </c>
      <c r="AK20" s="7">
        <v>6.93</v>
      </c>
      <c r="AL20" s="7">
        <v>6.8</v>
      </c>
      <c r="AM20" s="7">
        <v>6.4</v>
      </c>
      <c r="AN20" s="7">
        <v>6.3</v>
      </c>
      <c r="AO20" s="7">
        <v>6.11</v>
      </c>
      <c r="AP20" s="7">
        <v>6.15</v>
      </c>
      <c r="AQ20" s="7">
        <v>5.97</v>
      </c>
      <c r="AR20" s="7">
        <v>6.15</v>
      </c>
      <c r="AS20" s="7">
        <v>6.13</v>
      </c>
      <c r="AT20" s="7">
        <v>6.13</v>
      </c>
      <c r="AU20" s="7">
        <v>5.95</v>
      </c>
      <c r="AV20" s="7">
        <v>5.94</v>
      </c>
      <c r="AW20" s="7">
        <v>6.11</v>
      </c>
      <c r="AX20" s="7">
        <v>5.99</v>
      </c>
      <c r="AY20" s="7">
        <v>5.99</v>
      </c>
      <c r="AZ20" s="7">
        <v>6.05</v>
      </c>
      <c r="BA20" s="7">
        <v>6.12</v>
      </c>
      <c r="BB20" s="7">
        <v>6.42</v>
      </c>
      <c r="BC20" s="7">
        <v>6.49</v>
      </c>
      <c r="BD20" s="7">
        <v>6.3</v>
      </c>
    </row>
    <row r="21" spans="1:56" outlineLevel="1" x14ac:dyDescent="0.25">
      <c r="A21" s="23" t="s">
        <v>530</v>
      </c>
      <c r="B21" s="5" t="s">
        <v>833</v>
      </c>
      <c r="AK21" s="5">
        <v>6.8</v>
      </c>
      <c r="AL21" s="5">
        <v>7</v>
      </c>
      <c r="AM21" s="5">
        <v>7.5</v>
      </c>
      <c r="AN21" s="5">
        <v>7.6</v>
      </c>
      <c r="AO21" s="5">
        <v>7.6</v>
      </c>
      <c r="AP21" s="5">
        <v>7.2</v>
      </c>
      <c r="AQ21" s="5">
        <v>7.1</v>
      </c>
      <c r="AR21" s="5">
        <v>7.2</v>
      </c>
      <c r="AS21" s="5">
        <v>7</v>
      </c>
      <c r="AT21" s="5">
        <v>6.7</v>
      </c>
      <c r="AU21" s="5">
        <v>6.4</v>
      </c>
      <c r="AV21" s="5">
        <v>6.1</v>
      </c>
      <c r="AW21" s="5">
        <v>6</v>
      </c>
      <c r="AX21" s="5">
        <v>5.9</v>
      </c>
      <c r="AY21" s="5">
        <v>5.7</v>
      </c>
      <c r="AZ21" s="5">
        <v>5.6</v>
      </c>
      <c r="BA21" s="11">
        <v>5.5</v>
      </c>
      <c r="BB21" s="5">
        <v>5.7</v>
      </c>
      <c r="BC21" s="5">
        <v>5.7</v>
      </c>
      <c r="BD21" s="5">
        <v>5.5</v>
      </c>
    </row>
    <row r="22" spans="1:56" outlineLevel="1" x14ac:dyDescent="0.25">
      <c r="A22" s="20" t="s">
        <v>532</v>
      </c>
      <c r="B22" s="5" t="s">
        <v>515</v>
      </c>
      <c r="AK22" s="5" t="s">
        <v>188</v>
      </c>
      <c r="AL22" s="5" t="s">
        <v>188</v>
      </c>
      <c r="AM22" s="5" t="s">
        <v>188</v>
      </c>
      <c r="AN22" s="5" t="s">
        <v>188</v>
      </c>
      <c r="AO22" s="5" t="s">
        <v>188</v>
      </c>
      <c r="AP22" s="5" t="s">
        <v>188</v>
      </c>
      <c r="AQ22" s="5" t="s">
        <v>188</v>
      </c>
      <c r="AR22" s="5" t="s">
        <v>188</v>
      </c>
      <c r="AS22" s="5" t="s">
        <v>188</v>
      </c>
      <c r="AT22" s="5" t="s">
        <v>188</v>
      </c>
      <c r="AU22" s="5" t="s">
        <v>188</v>
      </c>
      <c r="AV22" s="5" t="s">
        <v>188</v>
      </c>
      <c r="AW22" s="5" t="s">
        <v>188</v>
      </c>
      <c r="AX22" s="5" t="s">
        <v>188</v>
      </c>
      <c r="AY22" s="5" t="s">
        <v>188</v>
      </c>
      <c r="AZ22" s="5" t="s">
        <v>188</v>
      </c>
      <c r="BA22" s="11">
        <v>2.2799999999999998</v>
      </c>
      <c r="BB22" s="5" t="s">
        <v>188</v>
      </c>
      <c r="BC22" s="5" t="s">
        <v>188</v>
      </c>
      <c r="BD22" s="5" t="s">
        <v>188</v>
      </c>
    </row>
    <row r="23" spans="1:56" outlineLevel="1" x14ac:dyDescent="0.25">
      <c r="A23" s="20" t="s">
        <v>533</v>
      </c>
      <c r="B23" s="5" t="s">
        <v>515</v>
      </c>
      <c r="AK23" s="11">
        <v>53.4</v>
      </c>
      <c r="AL23" s="11">
        <v>52.4</v>
      </c>
      <c r="AM23" s="11">
        <v>52</v>
      </c>
      <c r="AN23" s="11">
        <v>55</v>
      </c>
      <c r="AO23" s="11">
        <v>57</v>
      </c>
      <c r="AP23" s="11">
        <v>53.5</v>
      </c>
      <c r="AQ23" s="11">
        <v>53</v>
      </c>
      <c r="AR23" s="11">
        <v>52.6</v>
      </c>
      <c r="AS23" s="11">
        <v>58.2</v>
      </c>
      <c r="AT23" s="11">
        <v>58.5</v>
      </c>
      <c r="AU23" s="11">
        <v>57.4</v>
      </c>
      <c r="AV23" s="11">
        <v>55.4</v>
      </c>
      <c r="AW23" s="11">
        <v>49.3</v>
      </c>
      <c r="AX23" s="11">
        <v>44.9</v>
      </c>
      <c r="AY23" s="11">
        <v>45</v>
      </c>
      <c r="AZ23" s="11">
        <v>36.4</v>
      </c>
      <c r="BA23" s="11">
        <v>35.200000000000003</v>
      </c>
      <c r="BB23" s="11" t="s">
        <v>188</v>
      </c>
      <c r="BC23" s="11" t="s">
        <v>188</v>
      </c>
      <c r="BD23" s="11">
        <v>35.200000000000003</v>
      </c>
    </row>
    <row r="24" spans="1:56" outlineLevel="1" x14ac:dyDescent="0.25">
      <c r="A24" s="20" t="s">
        <v>534</v>
      </c>
      <c r="B24" s="5" t="s">
        <v>515</v>
      </c>
      <c r="AK24" s="5" t="s">
        <v>188</v>
      </c>
      <c r="AL24" s="5" t="s">
        <v>188</v>
      </c>
      <c r="AM24" s="5" t="s">
        <v>188</v>
      </c>
      <c r="AN24" s="11">
        <v>10.6</v>
      </c>
      <c r="AO24" s="5" t="s">
        <v>188</v>
      </c>
      <c r="AP24" s="5" t="s">
        <v>188</v>
      </c>
      <c r="AQ24" s="5" t="s">
        <v>188</v>
      </c>
      <c r="AR24" s="5" t="s">
        <v>188</v>
      </c>
      <c r="AS24" s="11">
        <v>9.6999999999999993</v>
      </c>
      <c r="AT24" s="5" t="s">
        <v>188</v>
      </c>
      <c r="AU24" s="5" t="s">
        <v>188</v>
      </c>
      <c r="AV24" s="5" t="s">
        <v>188</v>
      </c>
      <c r="AW24" s="5" t="s">
        <v>188</v>
      </c>
      <c r="AX24" s="5" t="s">
        <v>188</v>
      </c>
      <c r="AY24" s="5" t="s">
        <v>188</v>
      </c>
      <c r="AZ24" s="5" t="s">
        <v>188</v>
      </c>
      <c r="BA24" s="5" t="s">
        <v>188</v>
      </c>
      <c r="BB24" s="5" t="s">
        <v>188</v>
      </c>
      <c r="BC24" s="5" t="s">
        <v>188</v>
      </c>
      <c r="BD24" s="5" t="s">
        <v>188</v>
      </c>
    </row>
    <row r="25" spans="1:56" outlineLevel="1" x14ac:dyDescent="0.25">
      <c r="A25" s="23" t="s">
        <v>535</v>
      </c>
      <c r="B25" s="5" t="s">
        <v>804</v>
      </c>
      <c r="AK25" s="5">
        <v>48.7</v>
      </c>
      <c r="AL25" s="5">
        <v>50.3</v>
      </c>
      <c r="AM25" s="5">
        <v>59.3</v>
      </c>
      <c r="AN25" s="5">
        <v>64.5</v>
      </c>
      <c r="AO25" s="5">
        <v>61.1</v>
      </c>
      <c r="AP25" s="5">
        <v>47.9</v>
      </c>
      <c r="AQ25" s="5">
        <v>47.3</v>
      </c>
      <c r="AR25" s="5">
        <v>53.2</v>
      </c>
      <c r="AS25" s="5">
        <v>50.1</v>
      </c>
      <c r="AT25" s="5">
        <v>47</v>
      </c>
      <c r="AU25" s="5">
        <v>42.3</v>
      </c>
      <c r="AV25" s="5">
        <v>39.4</v>
      </c>
      <c r="AW25" s="5">
        <v>36.799999999999997</v>
      </c>
      <c r="AX25" s="5">
        <v>35.4</v>
      </c>
      <c r="AY25" s="5">
        <v>34.4</v>
      </c>
      <c r="AZ25" s="5">
        <v>32.6</v>
      </c>
      <c r="BA25" s="11">
        <v>31.3</v>
      </c>
      <c r="BB25" s="5">
        <v>32.799999999999997</v>
      </c>
      <c r="BC25" s="5">
        <v>38.5</v>
      </c>
      <c r="BD25" s="5">
        <v>41.7</v>
      </c>
    </row>
    <row r="26" spans="1:56" outlineLevel="1" x14ac:dyDescent="0.25">
      <c r="A26" s="20" t="s">
        <v>536</v>
      </c>
      <c r="B26" s="11" t="s">
        <v>515</v>
      </c>
      <c r="AK26" s="5" t="s">
        <v>188</v>
      </c>
      <c r="AL26" s="5" t="s">
        <v>188</v>
      </c>
      <c r="AM26" s="5" t="s">
        <v>188</v>
      </c>
      <c r="AN26" s="5" t="s">
        <v>188</v>
      </c>
      <c r="AO26" s="5" t="s">
        <v>188</v>
      </c>
      <c r="AP26" s="5" t="s">
        <v>188</v>
      </c>
      <c r="AQ26" s="5" t="s">
        <v>188</v>
      </c>
      <c r="AR26" s="5" t="s">
        <v>188</v>
      </c>
      <c r="AS26" s="5" t="s">
        <v>188</v>
      </c>
      <c r="AT26" s="5" t="s">
        <v>188</v>
      </c>
      <c r="AU26" s="5" t="s">
        <v>188</v>
      </c>
      <c r="AV26" s="5" t="s">
        <v>188</v>
      </c>
      <c r="AW26" s="5" t="s">
        <v>188</v>
      </c>
      <c r="AX26" s="5" t="s">
        <v>188</v>
      </c>
      <c r="AY26" s="5" t="s">
        <v>188</v>
      </c>
      <c r="AZ26" s="5" t="s">
        <v>188</v>
      </c>
      <c r="BA26" s="11">
        <v>2.2799999999999998</v>
      </c>
      <c r="BB26" s="5" t="s">
        <v>188</v>
      </c>
      <c r="BC26" s="5" t="s">
        <v>188</v>
      </c>
      <c r="BD26" s="5" t="s">
        <v>188</v>
      </c>
    </row>
    <row r="27" spans="1:56" outlineLevel="1" x14ac:dyDescent="0.25">
      <c r="A27" s="23" t="s">
        <v>537</v>
      </c>
      <c r="B27" s="12" t="s">
        <v>538</v>
      </c>
      <c r="AK27" s="5" t="s">
        <v>188</v>
      </c>
      <c r="AL27" s="5" t="s">
        <v>188</v>
      </c>
      <c r="AM27" s="5" t="s">
        <v>188</v>
      </c>
      <c r="AN27" s="5" t="s">
        <v>188</v>
      </c>
      <c r="AO27" s="5" t="s">
        <v>188</v>
      </c>
      <c r="AP27" s="5" t="s">
        <v>188</v>
      </c>
      <c r="AQ27" s="13">
        <v>0.61</v>
      </c>
      <c r="AR27" s="5" t="s">
        <v>188</v>
      </c>
      <c r="AS27" s="5" t="s">
        <v>188</v>
      </c>
      <c r="AT27" s="5" t="s">
        <v>188</v>
      </c>
      <c r="AU27" s="13">
        <v>0.60299999999999998</v>
      </c>
      <c r="AV27" s="5" t="s">
        <v>188</v>
      </c>
      <c r="AW27" s="5" t="s">
        <v>188</v>
      </c>
      <c r="AX27" s="13">
        <v>0.60599999999999998</v>
      </c>
      <c r="AY27" s="5" t="s">
        <v>188</v>
      </c>
      <c r="AZ27" s="5" t="s">
        <v>188</v>
      </c>
      <c r="BA27" s="5" t="s">
        <v>188</v>
      </c>
      <c r="BB27" s="5">
        <v>0.67100000000000004</v>
      </c>
      <c r="BC27" s="5" t="s">
        <v>188</v>
      </c>
      <c r="BD27" s="5" t="s">
        <v>188</v>
      </c>
    </row>
    <row r="28" spans="1:56" outlineLevel="1" x14ac:dyDescent="0.25">
      <c r="A28" s="20" t="s">
        <v>539</v>
      </c>
      <c r="B28" s="5" t="s">
        <v>297</v>
      </c>
      <c r="AK28" s="5" t="s">
        <v>188</v>
      </c>
      <c r="AL28" s="5" t="s">
        <v>188</v>
      </c>
      <c r="AM28" s="5" t="s">
        <v>188</v>
      </c>
      <c r="AN28" s="5" t="s">
        <v>188</v>
      </c>
      <c r="AO28" s="5" t="s">
        <v>188</v>
      </c>
      <c r="AP28" s="5" t="s">
        <v>188</v>
      </c>
      <c r="AQ28" s="11">
        <v>12.9</v>
      </c>
      <c r="AR28" s="11">
        <v>13</v>
      </c>
      <c r="AS28" s="11">
        <v>12.9</v>
      </c>
      <c r="AT28" s="11">
        <v>12.9</v>
      </c>
      <c r="AU28" s="11">
        <v>13</v>
      </c>
      <c r="AV28" s="11">
        <v>13.7</v>
      </c>
      <c r="AW28" s="11">
        <v>14.3</v>
      </c>
      <c r="AX28" s="11">
        <v>13.3</v>
      </c>
      <c r="AY28" s="11">
        <v>12.4</v>
      </c>
      <c r="AZ28" s="11">
        <v>11.5</v>
      </c>
      <c r="BA28" s="11">
        <v>10.6</v>
      </c>
      <c r="BB28" s="11">
        <v>10.6</v>
      </c>
      <c r="BC28" s="11">
        <v>10.7</v>
      </c>
      <c r="BD28" s="11">
        <v>10.7</v>
      </c>
    </row>
    <row r="29" spans="1:56" outlineLevel="1" x14ac:dyDescent="0.25">
      <c r="A29" s="20" t="s">
        <v>540</v>
      </c>
      <c r="B29" s="5" t="s">
        <v>515</v>
      </c>
      <c r="AK29" s="5" t="s">
        <v>188</v>
      </c>
      <c r="AL29" s="5" t="s">
        <v>188</v>
      </c>
      <c r="AM29" s="5" t="s">
        <v>188</v>
      </c>
      <c r="AN29" s="5" t="s">
        <v>188</v>
      </c>
      <c r="AO29" s="7">
        <v>47.696078</v>
      </c>
      <c r="AP29" s="7">
        <v>45.598503800000003</v>
      </c>
      <c r="AQ29" s="7">
        <v>47.999411199999997</v>
      </c>
      <c r="AR29" s="7">
        <v>42.920784699999999</v>
      </c>
      <c r="AS29" s="7">
        <v>43.4406386</v>
      </c>
      <c r="AT29" s="7">
        <v>43.783977</v>
      </c>
      <c r="AU29" s="7">
        <v>43.707094699999999</v>
      </c>
      <c r="AV29" s="7">
        <v>43.117290599999997</v>
      </c>
      <c r="AW29" s="7">
        <v>46.094690999999997</v>
      </c>
      <c r="AX29" s="7">
        <v>50.5097874</v>
      </c>
      <c r="AY29" s="7">
        <v>52.120290500000003</v>
      </c>
      <c r="AZ29" s="7">
        <v>53.099599499999997</v>
      </c>
      <c r="BA29" s="7">
        <v>54.377639299999998</v>
      </c>
      <c r="BB29" s="5" t="s">
        <v>188</v>
      </c>
      <c r="BC29" s="5" t="s">
        <v>188</v>
      </c>
      <c r="BD29" s="7">
        <v>58.300389899999999</v>
      </c>
    </row>
    <row r="30" spans="1:56" outlineLevel="1" x14ac:dyDescent="0.25">
      <c r="A30" s="20" t="s">
        <v>541</v>
      </c>
      <c r="B30" s="5" t="s">
        <v>515</v>
      </c>
      <c r="AK30" s="5" t="s">
        <v>188</v>
      </c>
      <c r="AL30" s="5" t="s">
        <v>188</v>
      </c>
      <c r="AM30" s="5" t="s">
        <v>188</v>
      </c>
      <c r="AN30" s="5" t="s">
        <v>188</v>
      </c>
      <c r="AO30" s="7">
        <v>38.351697899999998</v>
      </c>
      <c r="AP30" s="7">
        <v>35.817800300000002</v>
      </c>
      <c r="AQ30" s="7">
        <v>34.520601300000003</v>
      </c>
      <c r="AR30" s="7">
        <v>37.307382199999999</v>
      </c>
      <c r="AS30" s="7">
        <v>36.985477799999998</v>
      </c>
      <c r="AT30" s="7">
        <v>36.170192800000002</v>
      </c>
      <c r="AU30" s="7">
        <v>35.602523499999997</v>
      </c>
      <c r="AV30" s="7">
        <v>35.810054700000002</v>
      </c>
      <c r="AW30" s="7">
        <v>36.253163600000001</v>
      </c>
      <c r="AX30" s="7">
        <v>35.952987</v>
      </c>
      <c r="AY30" s="7">
        <v>34.839928100000002</v>
      </c>
      <c r="AZ30" s="7">
        <v>34.485341900000002</v>
      </c>
      <c r="BA30" s="7">
        <v>34.552514899999998</v>
      </c>
      <c r="BB30" s="5" t="s">
        <v>188</v>
      </c>
      <c r="BC30" s="5" t="s">
        <v>188</v>
      </c>
      <c r="BD30" s="7">
        <v>31.912883699999998</v>
      </c>
    </row>
    <row r="31" spans="1:56" outlineLevel="1" x14ac:dyDescent="0.25">
      <c r="A31" s="20" t="s">
        <v>542</v>
      </c>
      <c r="B31" s="5" t="s">
        <v>515</v>
      </c>
      <c r="AK31" s="5" t="s">
        <v>188</v>
      </c>
      <c r="AL31" s="5" t="s">
        <v>188</v>
      </c>
      <c r="AM31" s="5" t="s">
        <v>188</v>
      </c>
      <c r="AN31" s="5" t="s">
        <v>188</v>
      </c>
      <c r="AO31" s="7">
        <v>12.5265013</v>
      </c>
      <c r="AP31" s="7">
        <v>13.8770717</v>
      </c>
      <c r="AQ31" s="7">
        <v>13.132527700000001</v>
      </c>
      <c r="AR31" s="7">
        <v>14.395598100000001</v>
      </c>
      <c r="AS31" s="7">
        <v>14.414532899999999</v>
      </c>
      <c r="AT31" s="7">
        <v>14.367060199999999</v>
      </c>
      <c r="AU31" s="7">
        <v>15.0518035</v>
      </c>
      <c r="AV31" s="7">
        <v>15.0042797</v>
      </c>
      <c r="AW31" s="7">
        <v>13.189334799999999</v>
      </c>
      <c r="AX31" s="7">
        <v>10.819451900000001</v>
      </c>
      <c r="AY31" s="7">
        <v>10.4320573</v>
      </c>
      <c r="AZ31" s="7">
        <v>9.9971851199999993</v>
      </c>
      <c r="BA31" s="7">
        <v>8.8562721100000008</v>
      </c>
      <c r="BB31" s="5" t="s">
        <v>188</v>
      </c>
      <c r="BC31" s="5" t="s">
        <v>188</v>
      </c>
      <c r="BD31" s="7">
        <v>8.0198852400000007</v>
      </c>
    </row>
    <row r="32" spans="1:56" outlineLevel="1" x14ac:dyDescent="0.25">
      <c r="A32" s="20" t="s">
        <v>543</v>
      </c>
      <c r="B32" s="5" t="s">
        <v>515</v>
      </c>
      <c r="AK32" s="5" t="s">
        <v>188</v>
      </c>
      <c r="AL32" s="5" t="s">
        <v>188</v>
      </c>
      <c r="AM32" s="5" t="s">
        <v>188</v>
      </c>
      <c r="AN32" s="5" t="s">
        <v>188</v>
      </c>
      <c r="AO32" s="7">
        <v>1.4257228</v>
      </c>
      <c r="AP32" s="7">
        <v>4.0434085599999996</v>
      </c>
      <c r="AQ32" s="7">
        <v>3.6705865000000002</v>
      </c>
      <c r="AR32" s="7">
        <v>4.4655735999999999</v>
      </c>
      <c r="AS32" s="7">
        <v>4.4749267599999998</v>
      </c>
      <c r="AT32" s="7">
        <v>4.6749103300000003</v>
      </c>
      <c r="AU32" s="7">
        <v>4.8203504700000002</v>
      </c>
      <c r="AV32" s="7">
        <v>5.0905207700000004</v>
      </c>
      <c r="AW32" s="7">
        <v>3.7510620399999999</v>
      </c>
      <c r="AX32" s="7">
        <v>2.3479952000000002</v>
      </c>
      <c r="AY32" s="7">
        <v>2.2588564</v>
      </c>
      <c r="AZ32" s="7">
        <v>2.03169953</v>
      </c>
      <c r="BA32" s="7">
        <v>1.89456136</v>
      </c>
      <c r="BB32" s="5" t="s">
        <v>188</v>
      </c>
      <c r="BC32" s="5" t="s">
        <v>188</v>
      </c>
      <c r="BD32" s="7">
        <v>1.6551501900000001</v>
      </c>
    </row>
    <row r="33" spans="1:56" outlineLevel="1" x14ac:dyDescent="0.25">
      <c r="A33" s="20" t="s">
        <v>544</v>
      </c>
      <c r="B33" s="5" t="s">
        <v>515</v>
      </c>
      <c r="AK33" s="5" t="s">
        <v>188</v>
      </c>
      <c r="AL33" s="5" t="s">
        <v>188</v>
      </c>
      <c r="AM33" s="5" t="s">
        <v>188</v>
      </c>
      <c r="AN33" s="5" t="s">
        <v>188</v>
      </c>
      <c r="AO33" s="7">
        <v>0</v>
      </c>
      <c r="AP33" s="7">
        <v>0.66321562000000001</v>
      </c>
      <c r="AQ33" s="7">
        <v>0.67687337000000003</v>
      </c>
      <c r="AR33" s="7">
        <v>0.91066130999999995</v>
      </c>
      <c r="AS33" s="7">
        <v>0.68442396999999999</v>
      </c>
      <c r="AT33" s="7">
        <v>1.0038596500000001</v>
      </c>
      <c r="AU33" s="7">
        <v>0.81822777999999996</v>
      </c>
      <c r="AV33" s="7">
        <v>0.97785425000000004</v>
      </c>
      <c r="AW33" s="7">
        <v>0.71174853000000005</v>
      </c>
      <c r="AX33" s="7">
        <v>0.36977850000000001</v>
      </c>
      <c r="AY33" s="7">
        <v>0.34886768000000001</v>
      </c>
      <c r="AZ33" s="7">
        <v>0.38617389000000002</v>
      </c>
      <c r="BA33" s="7">
        <v>0.31901236999999999</v>
      </c>
      <c r="BB33" s="5" t="s">
        <v>188</v>
      </c>
      <c r="BC33" s="5" t="s">
        <v>188</v>
      </c>
      <c r="BD33" s="7">
        <v>0.11169102</v>
      </c>
    </row>
    <row r="34" spans="1:56" outlineLevel="1" x14ac:dyDescent="0.25">
      <c r="A34" s="23" t="s">
        <v>545</v>
      </c>
      <c r="B34" s="5" t="s">
        <v>515</v>
      </c>
      <c r="AK34" s="5" t="s">
        <v>188</v>
      </c>
      <c r="AL34" s="5" t="s">
        <v>188</v>
      </c>
      <c r="AM34" s="5" t="s">
        <v>188</v>
      </c>
      <c r="AN34" s="5" t="s">
        <v>188</v>
      </c>
      <c r="AO34" s="7">
        <v>66.939979100000002</v>
      </c>
      <c r="AP34" s="7">
        <v>65.528205900000003</v>
      </c>
      <c r="AQ34" s="7">
        <v>64.397083800000004</v>
      </c>
      <c r="AR34" s="7">
        <v>58.797320399999997</v>
      </c>
      <c r="AS34" s="7">
        <v>57.3946842</v>
      </c>
      <c r="AT34" s="7">
        <v>58.152743100000002</v>
      </c>
      <c r="AU34" s="7">
        <v>58.831786200000003</v>
      </c>
      <c r="AV34" s="7">
        <v>58.890535999999997</v>
      </c>
      <c r="AW34" s="7">
        <v>59.346852200000001</v>
      </c>
      <c r="AX34" s="7">
        <v>61.908109199999998</v>
      </c>
      <c r="AY34" s="7">
        <v>62.6462146</v>
      </c>
      <c r="AZ34" s="7">
        <v>63.017652900000002</v>
      </c>
      <c r="BA34" s="7">
        <v>66.241937699999994</v>
      </c>
      <c r="BB34" s="7">
        <v>64.640589500000004</v>
      </c>
      <c r="BC34" s="7">
        <v>66.4266638</v>
      </c>
      <c r="BD34" s="7">
        <v>66.956837399999998</v>
      </c>
    </row>
    <row r="35" spans="1:56" outlineLevel="1" x14ac:dyDescent="0.25">
      <c r="A35" s="23" t="s">
        <v>546</v>
      </c>
      <c r="B35" s="5" t="s">
        <v>515</v>
      </c>
      <c r="AK35" s="5" t="s">
        <v>188</v>
      </c>
      <c r="AL35" s="5" t="s">
        <v>188</v>
      </c>
      <c r="AM35" s="5" t="s">
        <v>188</v>
      </c>
      <c r="AN35" s="5" t="s">
        <v>188</v>
      </c>
      <c r="AO35" s="7">
        <v>29.8431237</v>
      </c>
      <c r="AP35" s="7">
        <v>25.724533999999998</v>
      </c>
      <c r="AQ35" s="7">
        <v>26.741167099999998</v>
      </c>
      <c r="AR35" s="7">
        <v>30.357924199999999</v>
      </c>
      <c r="AS35" s="7">
        <v>31.452149800000001</v>
      </c>
      <c r="AT35" s="7">
        <v>30.110835000000002</v>
      </c>
      <c r="AU35" s="7">
        <v>29.454802600000001</v>
      </c>
      <c r="AV35" s="7">
        <v>29.192271900000001</v>
      </c>
      <c r="AW35" s="7">
        <v>30.301604600000001</v>
      </c>
      <c r="AX35" s="7">
        <v>30.4511942</v>
      </c>
      <c r="AY35" s="7">
        <v>29.8677362</v>
      </c>
      <c r="AZ35" s="7">
        <v>29.9214311</v>
      </c>
      <c r="BA35" s="7">
        <v>27.4921997</v>
      </c>
      <c r="BB35" s="7">
        <v>28.645577500000002</v>
      </c>
      <c r="BC35" s="7">
        <v>27.014864899999999</v>
      </c>
      <c r="BD35" s="7">
        <v>27.610365900000001</v>
      </c>
    </row>
    <row r="36" spans="1:56" outlineLevel="1" x14ac:dyDescent="0.25">
      <c r="A36" s="23" t="s">
        <v>547</v>
      </c>
      <c r="B36" s="5" t="s">
        <v>515</v>
      </c>
      <c r="AK36" s="5" t="s">
        <v>188</v>
      </c>
      <c r="AL36" s="5" t="s">
        <v>188</v>
      </c>
      <c r="AM36" s="5" t="s">
        <v>188</v>
      </c>
      <c r="AN36" s="5" t="s">
        <v>188</v>
      </c>
      <c r="AO36" s="7">
        <v>3.21689713</v>
      </c>
      <c r="AP36" s="7">
        <v>7.28607855</v>
      </c>
      <c r="AQ36" s="7">
        <v>7.2459285299999996</v>
      </c>
      <c r="AR36" s="7">
        <v>8.7010245200000007</v>
      </c>
      <c r="AS36" s="7">
        <v>9.4098687400000003</v>
      </c>
      <c r="AT36" s="7">
        <v>9.4009827300000008</v>
      </c>
      <c r="AU36" s="7">
        <v>9.4232307500000001</v>
      </c>
      <c r="AV36" s="7">
        <v>9.6238901299999995</v>
      </c>
      <c r="AW36" s="7">
        <v>8.6863133300000008</v>
      </c>
      <c r="AX36" s="7">
        <v>6.5502412000000003</v>
      </c>
      <c r="AY36" s="7">
        <v>6.3772874499999999</v>
      </c>
      <c r="AZ36" s="7">
        <v>5.9353688499999997</v>
      </c>
      <c r="BA36" s="7">
        <v>5.4378150999999999</v>
      </c>
      <c r="BB36" s="7">
        <v>5.9834599199999996</v>
      </c>
      <c r="BC36" s="7">
        <v>5.9864979800000002</v>
      </c>
      <c r="BD36" s="7">
        <v>4.8733882800000003</v>
      </c>
    </row>
    <row r="37" spans="1:56" outlineLevel="1" x14ac:dyDescent="0.25">
      <c r="A37" s="23" t="s">
        <v>548</v>
      </c>
      <c r="B37" s="5" t="s">
        <v>515</v>
      </c>
      <c r="AK37" s="5" t="s">
        <v>188</v>
      </c>
      <c r="AL37" s="5" t="s">
        <v>188</v>
      </c>
      <c r="AM37" s="5" t="s">
        <v>188</v>
      </c>
      <c r="AN37" s="5" t="s">
        <v>188</v>
      </c>
      <c r="AO37" s="7">
        <v>0</v>
      </c>
      <c r="AP37" s="7">
        <v>1.46118148</v>
      </c>
      <c r="AQ37" s="7">
        <v>1.61582052</v>
      </c>
      <c r="AR37" s="7">
        <v>2.1437309</v>
      </c>
      <c r="AS37" s="7">
        <v>1.7432972499999999</v>
      </c>
      <c r="AT37" s="7">
        <v>2.3354390999999999</v>
      </c>
      <c r="AU37" s="7">
        <v>2.2901803900000002</v>
      </c>
      <c r="AV37" s="7">
        <v>2.2933019899999998</v>
      </c>
      <c r="AW37" s="7">
        <v>1.66522996</v>
      </c>
      <c r="AX37" s="7">
        <v>1.0904554500000001</v>
      </c>
      <c r="AY37" s="7">
        <v>1.10876172</v>
      </c>
      <c r="AZ37" s="7">
        <v>1.12554719</v>
      </c>
      <c r="BA37" s="7">
        <v>0.82804743000000003</v>
      </c>
      <c r="BB37" s="7">
        <v>0.73037304999999997</v>
      </c>
      <c r="BC37" s="7">
        <v>0.57197335000000005</v>
      </c>
      <c r="BD37" s="7">
        <v>0.55940840000000003</v>
      </c>
    </row>
    <row r="38" spans="1:56" outlineLevel="1" x14ac:dyDescent="0.25">
      <c r="A38" s="23" t="s">
        <v>549</v>
      </c>
      <c r="B38" s="5" t="s">
        <v>515</v>
      </c>
      <c r="AK38" s="5" t="s">
        <v>188</v>
      </c>
      <c r="AL38" s="5" t="s">
        <v>188</v>
      </c>
      <c r="AM38" s="5" t="s">
        <v>188</v>
      </c>
      <c r="AN38" s="5" t="s">
        <v>188</v>
      </c>
      <c r="AO38" s="7">
        <v>0</v>
      </c>
      <c r="AP38" s="7">
        <v>2.5799171099999998</v>
      </c>
      <c r="AQ38" s="7">
        <v>3.8847761200000002</v>
      </c>
      <c r="AR38" s="7">
        <v>4.39542565</v>
      </c>
      <c r="AS38" s="7">
        <v>3.81831341</v>
      </c>
      <c r="AT38" s="7">
        <v>4.1475500800000002</v>
      </c>
      <c r="AU38" s="7">
        <v>4.0361233800000003</v>
      </c>
      <c r="AV38" s="7">
        <v>4.5216817899999997</v>
      </c>
      <c r="AW38" s="7">
        <v>3.58592625</v>
      </c>
      <c r="AX38" s="7">
        <v>2.2300343900000001</v>
      </c>
      <c r="AY38" s="7">
        <v>2.2427356999999999</v>
      </c>
      <c r="AZ38" s="7">
        <v>1.75528281</v>
      </c>
      <c r="BA38" s="7">
        <v>2.1194818500000001</v>
      </c>
      <c r="BB38" s="7">
        <v>2.2345997400000002</v>
      </c>
      <c r="BC38" s="7">
        <v>1.82674311</v>
      </c>
      <c r="BD38" s="7">
        <v>1.5459033200000001</v>
      </c>
    </row>
    <row r="39" spans="1:56" outlineLevel="1" x14ac:dyDescent="0.25">
      <c r="A39" s="23" t="s">
        <v>550</v>
      </c>
      <c r="B39" s="5" t="s">
        <v>515</v>
      </c>
      <c r="AK39" s="5" t="s">
        <v>188</v>
      </c>
      <c r="AL39" s="5" t="s">
        <v>188</v>
      </c>
      <c r="AM39" s="5" t="s">
        <v>188</v>
      </c>
      <c r="AN39" s="5" t="s">
        <v>188</v>
      </c>
      <c r="AO39" s="7">
        <v>0</v>
      </c>
      <c r="AP39" s="7">
        <v>9.5235117299999992</v>
      </c>
      <c r="AQ39" s="7">
        <v>9.4131178000000002</v>
      </c>
      <c r="AR39" s="7">
        <v>10.2896064</v>
      </c>
      <c r="AS39" s="7">
        <v>9.5299700000000005</v>
      </c>
      <c r="AT39" s="7">
        <v>9.8025279600000008</v>
      </c>
      <c r="AU39" s="7">
        <v>10.2413492</v>
      </c>
      <c r="AV39" s="7">
        <v>10.681486</v>
      </c>
      <c r="AW39" s="7">
        <v>7.7869468599999996</v>
      </c>
      <c r="AX39" s="7">
        <v>4.1069500100000003</v>
      </c>
      <c r="AY39" s="7">
        <v>3.9554104400000001</v>
      </c>
      <c r="AZ39" s="7">
        <v>3.7659316399999998</v>
      </c>
      <c r="BA39" s="7">
        <v>5.3129067000000001</v>
      </c>
      <c r="BB39" s="7">
        <v>5.5631669700000002</v>
      </c>
      <c r="BC39" s="7">
        <v>4.3073731999999998</v>
      </c>
      <c r="BD39" s="7">
        <v>3.59940455</v>
      </c>
    </row>
    <row r="40" spans="1:56" outlineLevel="1" x14ac:dyDescent="0.25">
      <c r="A40" s="20" t="s">
        <v>551</v>
      </c>
      <c r="B40" s="5" t="s">
        <v>515</v>
      </c>
      <c r="AK40" s="11">
        <v>10.82</v>
      </c>
      <c r="AL40" s="11">
        <v>10.9</v>
      </c>
      <c r="AM40" s="11">
        <v>10.4</v>
      </c>
      <c r="AN40" s="11">
        <v>10.96</v>
      </c>
      <c r="AO40" s="7">
        <v>11.285380999999999</v>
      </c>
      <c r="AP40" s="7">
        <v>10.9356154</v>
      </c>
      <c r="AQ40" s="7">
        <v>11.7975941</v>
      </c>
      <c r="AR40" s="7">
        <v>18.4119998</v>
      </c>
      <c r="AS40" s="7">
        <v>21.541858999999999</v>
      </c>
      <c r="AT40" s="7">
        <v>19.150638799999999</v>
      </c>
      <c r="AU40" s="7">
        <v>18.163127800000002</v>
      </c>
      <c r="AV40" s="7">
        <v>17.372638599999998</v>
      </c>
      <c r="AW40" s="7">
        <v>16.533829399999998</v>
      </c>
      <c r="AX40" s="7">
        <v>15.5536604</v>
      </c>
      <c r="AY40" s="7">
        <v>14.2495362</v>
      </c>
      <c r="AZ40" s="7">
        <v>11.622888700000001</v>
      </c>
      <c r="BA40" s="7">
        <v>8.8274200399999998</v>
      </c>
      <c r="BB40" s="7">
        <v>8.5702310599999993</v>
      </c>
      <c r="BC40" s="7">
        <v>9.8981153499999994</v>
      </c>
      <c r="BD40" s="7">
        <v>10.3823797</v>
      </c>
    </row>
    <row r="41" spans="1:56" outlineLevel="1" x14ac:dyDescent="0.25">
      <c r="A41" s="23" t="s">
        <v>552</v>
      </c>
      <c r="B41" s="5" t="s">
        <v>515</v>
      </c>
      <c r="AK41" s="11">
        <v>18.68</v>
      </c>
      <c r="AL41" s="11">
        <v>17.7</v>
      </c>
      <c r="AM41" s="11">
        <v>17.73</v>
      </c>
      <c r="AN41" s="11">
        <v>17.809999999999999</v>
      </c>
      <c r="AO41" s="7">
        <v>17.373666499999999</v>
      </c>
      <c r="AP41" s="7">
        <v>16.543229100000001</v>
      </c>
      <c r="AQ41" s="7">
        <v>16.878422499999999</v>
      </c>
      <c r="AR41" s="7">
        <v>17.856975899999998</v>
      </c>
      <c r="AS41" s="7">
        <v>18.622765000000001</v>
      </c>
      <c r="AT41" s="7">
        <v>19.676885500000001</v>
      </c>
      <c r="AU41" s="7">
        <v>19.7354491</v>
      </c>
      <c r="AV41" s="7">
        <v>20.282991500000001</v>
      </c>
      <c r="AW41" s="7">
        <v>20.0129819</v>
      </c>
      <c r="AX41" s="7">
        <v>19.6000625</v>
      </c>
      <c r="AY41" s="7">
        <v>19.974213200000001</v>
      </c>
      <c r="AZ41" s="7">
        <v>20.825700099999999</v>
      </c>
      <c r="BA41" s="7">
        <v>19.329810200000001</v>
      </c>
      <c r="BB41" s="7">
        <v>20.6588472</v>
      </c>
      <c r="BC41" s="7">
        <v>18.020155200000001</v>
      </c>
      <c r="BD41" s="7">
        <v>17.990596100000001</v>
      </c>
    </row>
    <row r="42" spans="1:56" outlineLevel="1" x14ac:dyDescent="0.25">
      <c r="A42" s="20" t="s">
        <v>553</v>
      </c>
      <c r="B42" s="5" t="s">
        <v>515</v>
      </c>
      <c r="AK42" s="11">
        <v>23.06</v>
      </c>
      <c r="AL42" s="11">
        <v>22.75</v>
      </c>
      <c r="AM42" s="11">
        <v>21.88</v>
      </c>
      <c r="AN42" s="11">
        <v>21.83</v>
      </c>
      <c r="AO42" s="7">
        <v>20.828635899999998</v>
      </c>
      <c r="AP42" s="7">
        <v>21.091866499999998</v>
      </c>
      <c r="AQ42" s="7">
        <v>20.6662292</v>
      </c>
      <c r="AR42" s="7">
        <v>23.116434399999999</v>
      </c>
      <c r="AS42" s="7">
        <v>20.840749899999999</v>
      </c>
      <c r="AT42" s="7">
        <v>22.526229900000001</v>
      </c>
      <c r="AU42" s="7">
        <v>24.277488900000002</v>
      </c>
      <c r="AV42" s="7">
        <v>23.4328574</v>
      </c>
      <c r="AW42" s="7">
        <v>21.101370800000002</v>
      </c>
      <c r="AX42" s="7">
        <v>16.2015335</v>
      </c>
      <c r="AY42" s="7">
        <v>13.543446400000001</v>
      </c>
      <c r="AZ42" s="7">
        <v>13.774711</v>
      </c>
      <c r="BA42" s="7">
        <v>19.595490900000001</v>
      </c>
      <c r="BB42" s="5" t="s">
        <v>188</v>
      </c>
      <c r="BC42" s="5" t="s">
        <v>188</v>
      </c>
      <c r="BD42" s="7">
        <v>17.384500599999999</v>
      </c>
    </row>
    <row r="43" spans="1:56" outlineLevel="1" x14ac:dyDescent="0.25">
      <c r="A43" s="23" t="s">
        <v>554</v>
      </c>
      <c r="B43" s="5" t="s">
        <v>515</v>
      </c>
      <c r="AK43" s="5" t="s">
        <v>188</v>
      </c>
      <c r="AL43" s="5" t="s">
        <v>188</v>
      </c>
      <c r="AM43" s="5" t="s">
        <v>188</v>
      </c>
      <c r="AN43" s="5" t="s">
        <v>188</v>
      </c>
      <c r="AO43" s="7">
        <v>0</v>
      </c>
      <c r="AP43" s="7">
        <v>0.58379643000000003</v>
      </c>
      <c r="AQ43" s="7">
        <v>0.49690965999999998</v>
      </c>
      <c r="AR43" s="7">
        <v>0.77877423999999995</v>
      </c>
      <c r="AS43" s="7">
        <v>0.75412537000000002</v>
      </c>
      <c r="AT43" s="7">
        <v>1.25172668</v>
      </c>
      <c r="AU43" s="7">
        <v>0.94171254000000004</v>
      </c>
      <c r="AV43" s="7">
        <v>0.76950132999999998</v>
      </c>
      <c r="AW43" s="7">
        <v>0.54132661000000004</v>
      </c>
      <c r="AX43" s="7">
        <v>0.85272258000000001</v>
      </c>
      <c r="AY43" s="7">
        <v>0.81658819000000005</v>
      </c>
      <c r="AZ43" s="7">
        <v>1.0373772999999999</v>
      </c>
      <c r="BA43" s="7">
        <v>0.97888496999999997</v>
      </c>
      <c r="BB43" s="5" t="s">
        <v>188</v>
      </c>
      <c r="BC43" s="5" t="s">
        <v>188</v>
      </c>
      <c r="BD43" s="7">
        <v>1.23955251</v>
      </c>
    </row>
    <row r="44" spans="1:56" outlineLevel="1" x14ac:dyDescent="0.25">
      <c r="A44" s="23" t="s">
        <v>555</v>
      </c>
      <c r="B44" s="5" t="s">
        <v>515</v>
      </c>
      <c r="AK44" s="5" t="s">
        <v>188</v>
      </c>
      <c r="AL44" s="5" t="s">
        <v>188</v>
      </c>
      <c r="AM44" s="5" t="s">
        <v>188</v>
      </c>
      <c r="AN44" s="5" t="s">
        <v>188</v>
      </c>
      <c r="AO44" s="7">
        <v>0</v>
      </c>
      <c r="AP44" s="7">
        <v>0.82996192000000002</v>
      </c>
      <c r="AQ44" s="7">
        <v>0.84165319000000005</v>
      </c>
      <c r="AR44" s="7">
        <v>0.95843157000000001</v>
      </c>
      <c r="AS44" s="7">
        <v>0.85568586999999996</v>
      </c>
      <c r="AT44" s="7">
        <v>0.99709172999999995</v>
      </c>
      <c r="AU44" s="7">
        <v>0.70464327000000004</v>
      </c>
      <c r="AV44" s="7">
        <v>0.62855313000000002</v>
      </c>
      <c r="AW44" s="7">
        <v>0.58395549000000002</v>
      </c>
      <c r="AX44" s="7">
        <v>0.83189511999999999</v>
      </c>
      <c r="AY44" s="7">
        <v>0.78983228000000005</v>
      </c>
      <c r="AZ44" s="7">
        <v>1.04285034</v>
      </c>
      <c r="BA44" s="7">
        <v>1.0925454400000001</v>
      </c>
      <c r="BB44" s="5" t="s">
        <v>188</v>
      </c>
      <c r="BC44" s="5" t="s">
        <v>188</v>
      </c>
      <c r="BD44" s="7">
        <v>1.2766021599999999</v>
      </c>
    </row>
    <row r="45" spans="1:56" outlineLevel="1" x14ac:dyDescent="0.25">
      <c r="A45" s="23" t="s">
        <v>556</v>
      </c>
      <c r="B45" s="5" t="s">
        <v>515</v>
      </c>
      <c r="AK45" s="11">
        <v>15.15</v>
      </c>
      <c r="AL45" s="11">
        <v>13.88</v>
      </c>
      <c r="AM45" s="11">
        <v>14.86</v>
      </c>
      <c r="AN45" s="11">
        <v>16.010000000000002</v>
      </c>
      <c r="AO45" s="7">
        <v>14.043065</v>
      </c>
      <c r="AP45" s="7">
        <v>15.6078084</v>
      </c>
      <c r="AQ45" s="7">
        <v>12.3011073</v>
      </c>
      <c r="AR45" s="7">
        <v>14.1904539</v>
      </c>
      <c r="AS45" s="7">
        <v>14.760432700000001</v>
      </c>
      <c r="AT45" s="7">
        <v>15.6491831</v>
      </c>
      <c r="AU45" s="7">
        <v>17.618578100000001</v>
      </c>
      <c r="AV45" s="7">
        <v>18.9844413</v>
      </c>
      <c r="AW45" s="7">
        <v>14.460325599999999</v>
      </c>
      <c r="AX45" s="7">
        <v>12.2687504</v>
      </c>
      <c r="AY45" s="7">
        <v>10.9826079</v>
      </c>
      <c r="AZ45" s="7">
        <v>9.3320303500000001</v>
      </c>
      <c r="BA45" s="7">
        <v>8.5233216200000008</v>
      </c>
      <c r="BB45" s="5" t="s">
        <v>188</v>
      </c>
      <c r="BC45" s="5" t="s">
        <v>188</v>
      </c>
      <c r="BD45" s="7">
        <v>6.3195027399999999</v>
      </c>
    </row>
    <row r="46" spans="1:56" outlineLevel="1" x14ac:dyDescent="0.25">
      <c r="A46" s="23" t="s">
        <v>557</v>
      </c>
      <c r="B46" s="5" t="s">
        <v>515</v>
      </c>
      <c r="AK46" s="11">
        <v>23.02</v>
      </c>
      <c r="AL46" s="11">
        <v>22.4</v>
      </c>
      <c r="AM46" s="11">
        <v>21.61</v>
      </c>
      <c r="AN46" s="11">
        <v>21.27</v>
      </c>
      <c r="AO46" s="7">
        <v>19.6613571</v>
      </c>
      <c r="AP46" s="7">
        <v>20.8374296</v>
      </c>
      <c r="AQ46" s="7">
        <v>16.9765309</v>
      </c>
      <c r="AR46" s="7">
        <v>19.187105599999999</v>
      </c>
      <c r="AS46" s="7">
        <v>16.991463700000001</v>
      </c>
      <c r="AT46" s="7">
        <v>16.6510234</v>
      </c>
      <c r="AU46" s="7">
        <v>17.888013999999998</v>
      </c>
      <c r="AV46" s="7">
        <v>17.371627199999999</v>
      </c>
      <c r="AW46" s="7">
        <v>14.848011899999999</v>
      </c>
      <c r="AX46" s="7">
        <v>11.6732795</v>
      </c>
      <c r="AY46" s="7">
        <v>11.436853299999999</v>
      </c>
      <c r="AZ46" s="7">
        <v>11.709749</v>
      </c>
      <c r="BA46" s="7">
        <v>15.0861006</v>
      </c>
      <c r="BB46" s="5" t="s">
        <v>188</v>
      </c>
      <c r="BC46" s="5" t="s">
        <v>188</v>
      </c>
      <c r="BD46" s="7">
        <v>9.8827915700000002</v>
      </c>
    </row>
    <row r="47" spans="1:56" outlineLevel="1" x14ac:dyDescent="0.25">
      <c r="A47" s="23" t="s">
        <v>558</v>
      </c>
      <c r="B47" s="5" t="s">
        <v>515</v>
      </c>
      <c r="AK47" s="11">
        <v>26.87</v>
      </c>
      <c r="AL47" s="11">
        <v>25.53</v>
      </c>
      <c r="AM47" s="11">
        <v>25.18</v>
      </c>
      <c r="AN47" s="11">
        <v>25.66</v>
      </c>
      <c r="AO47" s="7">
        <v>24.635733399999999</v>
      </c>
      <c r="AP47" s="7">
        <v>26.0881717</v>
      </c>
      <c r="AQ47" s="7">
        <v>22.506751000000001</v>
      </c>
      <c r="AR47" s="7">
        <v>21.003858600000001</v>
      </c>
      <c r="AS47" s="7">
        <v>18.0003551</v>
      </c>
      <c r="AT47" s="7">
        <v>18.056979999999999</v>
      </c>
      <c r="AU47" s="7">
        <v>17.818934500000001</v>
      </c>
      <c r="AV47" s="7">
        <v>18.3976945</v>
      </c>
      <c r="AW47" s="7">
        <v>15.9975624</v>
      </c>
      <c r="AX47" s="7">
        <v>12.410614900000001</v>
      </c>
      <c r="AY47" s="7">
        <v>10.967414099999999</v>
      </c>
      <c r="AZ47" s="7">
        <v>11.6767884</v>
      </c>
      <c r="BA47" s="7">
        <v>14.397584200000001</v>
      </c>
      <c r="BB47" s="5" t="s">
        <v>188</v>
      </c>
      <c r="BC47" s="5" t="s">
        <v>188</v>
      </c>
      <c r="BD47" s="7">
        <v>11.103351999999999</v>
      </c>
    </row>
    <row r="48" spans="1:56" outlineLevel="1" x14ac:dyDescent="0.25">
      <c r="AQ48" s="11"/>
      <c r="AR48" s="11"/>
      <c r="AS48" s="11"/>
      <c r="AT48" s="11"/>
      <c r="AU48" s="11"/>
      <c r="AV48" s="11"/>
      <c r="AW48" s="11"/>
      <c r="AX48" s="11"/>
      <c r="AY48" s="11"/>
      <c r="AZ48" s="11"/>
      <c r="BA48" s="11"/>
      <c r="BB48" s="11"/>
      <c r="BC48" s="11"/>
      <c r="BD48" s="11"/>
    </row>
    <row r="49" spans="1:56" x14ac:dyDescent="0.25">
      <c r="A49" s="21" t="s">
        <v>559</v>
      </c>
    </row>
    <row r="50" spans="1:56" outlineLevel="1" x14ac:dyDescent="0.25">
      <c r="A50" s="23" t="s">
        <v>101</v>
      </c>
      <c r="B50" s="5" t="s">
        <v>102</v>
      </c>
      <c r="AK50" s="5">
        <v>72.7</v>
      </c>
      <c r="AL50" s="5">
        <v>73.2</v>
      </c>
      <c r="AM50" s="5">
        <v>72.900000000000006</v>
      </c>
      <c r="AN50" s="5">
        <v>73.2</v>
      </c>
      <c r="AO50" s="5">
        <v>72.8</v>
      </c>
      <c r="AP50" s="5">
        <v>72.8</v>
      </c>
      <c r="AQ50" s="5">
        <v>72.599999999999994</v>
      </c>
      <c r="AR50" s="5">
        <v>73.2</v>
      </c>
      <c r="AS50" s="5">
        <v>74.2</v>
      </c>
      <c r="AT50" s="5">
        <v>73.3</v>
      </c>
      <c r="AU50" s="5">
        <v>73.099999999999994</v>
      </c>
      <c r="AV50" s="5">
        <v>72.900000000000006</v>
      </c>
      <c r="AW50" s="5">
        <v>72.3</v>
      </c>
      <c r="AX50" s="5">
        <v>72.400000000000006</v>
      </c>
      <c r="AY50" s="5">
        <v>72.400000000000006</v>
      </c>
      <c r="AZ50" s="5">
        <v>72.400000000000006</v>
      </c>
      <c r="BA50" s="5">
        <v>75.099999999999994</v>
      </c>
      <c r="BB50" s="5">
        <v>73.7</v>
      </c>
      <c r="BC50" s="5">
        <v>74.3</v>
      </c>
      <c r="BD50" s="5">
        <v>75.2</v>
      </c>
    </row>
    <row r="51" spans="1:56" outlineLevel="1" x14ac:dyDescent="0.25">
      <c r="A51" s="23" t="s">
        <v>106</v>
      </c>
      <c r="B51" s="5" t="s">
        <v>102</v>
      </c>
      <c r="AK51" s="5">
        <v>12.2</v>
      </c>
      <c r="AL51" s="5">
        <v>12.9</v>
      </c>
      <c r="AM51" s="5">
        <v>13.1</v>
      </c>
      <c r="AN51" s="5">
        <v>13.5</v>
      </c>
      <c r="AO51" s="5">
        <v>15</v>
      </c>
      <c r="AP51" s="5">
        <v>15.3</v>
      </c>
      <c r="AQ51" s="5">
        <v>15.8</v>
      </c>
      <c r="AR51" s="5">
        <v>15.6</v>
      </c>
      <c r="AS51" s="5">
        <v>16.100000000000001</v>
      </c>
      <c r="AT51" s="5">
        <v>17.2</v>
      </c>
      <c r="AU51" s="5">
        <v>17.3</v>
      </c>
      <c r="AV51" s="5">
        <v>16.8</v>
      </c>
      <c r="AW51" s="5">
        <v>15.9</v>
      </c>
      <c r="AX51" s="5">
        <v>13.6</v>
      </c>
      <c r="AY51" s="5">
        <v>13</v>
      </c>
      <c r="AZ51" s="5">
        <v>13.7</v>
      </c>
      <c r="BA51" s="5">
        <v>15.2</v>
      </c>
      <c r="BB51" s="5">
        <v>16</v>
      </c>
      <c r="BC51" s="5">
        <v>14.6</v>
      </c>
      <c r="BD51" s="5">
        <v>13.7</v>
      </c>
    </row>
    <row r="52" spans="1:56" outlineLevel="1" x14ac:dyDescent="0.25">
      <c r="A52" s="23" t="s">
        <v>560</v>
      </c>
      <c r="B52" s="12" t="s">
        <v>109</v>
      </c>
      <c r="BB52" s="5">
        <v>25690057</v>
      </c>
    </row>
    <row r="53" spans="1:56" outlineLevel="1" x14ac:dyDescent="0.25">
      <c r="A53" s="23" t="s">
        <v>113</v>
      </c>
    </row>
    <row r="54" spans="1:56" outlineLevel="1" x14ac:dyDescent="0.25">
      <c r="A54" s="23" t="s">
        <v>562</v>
      </c>
      <c r="B54" s="12" t="s">
        <v>563</v>
      </c>
      <c r="AQ54" s="5">
        <v>7168</v>
      </c>
      <c r="AR54" s="5">
        <v>7454</v>
      </c>
      <c r="AS54" s="5">
        <v>7401</v>
      </c>
      <c r="AT54" s="5">
        <v>7277</v>
      </c>
      <c r="AU54" s="5">
        <v>7094</v>
      </c>
      <c r="AV54" s="5">
        <v>7147</v>
      </c>
      <c r="AW54" s="5">
        <v>7294</v>
      </c>
      <c r="AX54" s="5">
        <v>7408</v>
      </c>
      <c r="AY54" s="5">
        <v>7478</v>
      </c>
      <c r="AZ54" s="5">
        <v>7633</v>
      </c>
      <c r="BA54" s="5">
        <v>7798</v>
      </c>
      <c r="BB54" s="5">
        <v>8216</v>
      </c>
    </row>
    <row r="55" spans="1:56" outlineLevel="1" x14ac:dyDescent="0.25">
      <c r="A55" s="23" t="s">
        <v>564</v>
      </c>
      <c r="B55" s="12" t="s">
        <v>563</v>
      </c>
      <c r="AQ55" s="5">
        <v>21.9</v>
      </c>
      <c r="AR55" s="5">
        <v>22.3</v>
      </c>
      <c r="AS55" s="5">
        <v>22.5</v>
      </c>
      <c r="AT55" s="5">
        <v>22.4</v>
      </c>
      <c r="AU55" s="5">
        <v>22.1</v>
      </c>
      <c r="AV55" s="5">
        <v>21.9</v>
      </c>
      <c r="AW55" s="5">
        <v>21.8</v>
      </c>
      <c r="AX55" s="5">
        <v>21.6</v>
      </c>
      <c r="AY55" s="5">
        <v>21.4</v>
      </c>
      <c r="AZ55" s="5">
        <v>21.3</v>
      </c>
      <c r="BA55" s="5">
        <v>23.6</v>
      </c>
      <c r="BB55" s="5">
        <v>23.1</v>
      </c>
    </row>
    <row r="56" spans="1:56" outlineLevel="1" x14ac:dyDescent="0.25">
      <c r="A56" s="23" t="s">
        <v>565</v>
      </c>
      <c r="B56" s="12" t="s">
        <v>563</v>
      </c>
      <c r="AQ56" s="5">
        <v>2.97</v>
      </c>
      <c r="AR56" s="5">
        <v>4.03</v>
      </c>
      <c r="AS56" s="5">
        <v>3.69</v>
      </c>
      <c r="AT56" s="5">
        <v>3.5</v>
      </c>
      <c r="AU56" s="5">
        <v>2.83</v>
      </c>
      <c r="AV56" s="5">
        <v>2.5</v>
      </c>
      <c r="AW56" s="5">
        <v>2.02</v>
      </c>
      <c r="AX56" s="5">
        <v>1.9</v>
      </c>
      <c r="AY56" s="5">
        <v>1.89</v>
      </c>
      <c r="AZ56" s="5">
        <v>1.44</v>
      </c>
      <c r="BA56" s="5">
        <v>1.25</v>
      </c>
      <c r="BB56" s="5">
        <v>1.4</v>
      </c>
    </row>
    <row r="57" spans="1:56" outlineLevel="1" x14ac:dyDescent="0.25">
      <c r="A57" s="26" t="s">
        <v>566</v>
      </c>
      <c r="B57" s="12" t="s">
        <v>563</v>
      </c>
      <c r="AQ57" s="5">
        <v>32.1</v>
      </c>
      <c r="AR57" s="5">
        <v>32.700000000000003</v>
      </c>
      <c r="AS57" s="5">
        <v>33.4</v>
      </c>
      <c r="AT57" s="5">
        <v>32.9</v>
      </c>
      <c r="AU57" s="5">
        <v>32.4</v>
      </c>
      <c r="AV57" s="5">
        <v>32.299999999999997</v>
      </c>
      <c r="AW57" s="5">
        <v>32.6</v>
      </c>
      <c r="AX57" s="5">
        <v>32.4</v>
      </c>
      <c r="AY57" s="5">
        <v>32.1</v>
      </c>
      <c r="AZ57" s="5">
        <v>32.299999999999997</v>
      </c>
      <c r="BA57" s="5">
        <v>33.9</v>
      </c>
      <c r="BB57" s="5">
        <v>34.200000000000003</v>
      </c>
    </row>
    <row r="58" spans="1:56" outlineLevel="1" x14ac:dyDescent="0.25"/>
    <row r="59" spans="1:56" outlineLevel="1" x14ac:dyDescent="0.25"/>
    <row r="60" spans="1:56" x14ac:dyDescent="0.25">
      <c r="A60" s="21" t="s">
        <v>567</v>
      </c>
    </row>
    <row r="61" spans="1:56" outlineLevel="1" x14ac:dyDescent="0.25">
      <c r="A61" s="23" t="s">
        <v>76</v>
      </c>
      <c r="B61" s="5" t="s">
        <v>834</v>
      </c>
      <c r="C61" s="11">
        <v>3.0413139999999999</v>
      </c>
      <c r="D61" s="11">
        <v>3.2111689999999999</v>
      </c>
      <c r="E61" s="11">
        <v>3.3771789999999999</v>
      </c>
      <c r="F61" s="11">
        <v>3.83081</v>
      </c>
      <c r="G61" s="11">
        <v>6.5362809999999998</v>
      </c>
      <c r="H61" s="11">
        <v>7.2187229999999998</v>
      </c>
      <c r="I61" s="11">
        <v>8.9802859999999995</v>
      </c>
      <c r="J61" s="11">
        <v>10.475709999999999</v>
      </c>
      <c r="K61" s="11">
        <v>12.03586</v>
      </c>
      <c r="L61" s="11">
        <v>14.71955</v>
      </c>
      <c r="M61" s="11">
        <v>18.3674</v>
      </c>
      <c r="N61" s="11">
        <v>25.000070000000001</v>
      </c>
      <c r="O61" s="11">
        <v>28.292210000000001</v>
      </c>
      <c r="P61" s="11">
        <v>29.200530000000001</v>
      </c>
      <c r="Q61" s="11">
        <v>28.863299999999999</v>
      </c>
      <c r="R61" s="11">
        <v>28.252669999999998</v>
      </c>
      <c r="S61" s="11">
        <v>29.252400000000002</v>
      </c>
      <c r="T61" s="11">
        <v>31.707229999999999</v>
      </c>
      <c r="U61" s="11">
        <v>35.170549999999999</v>
      </c>
      <c r="V61" s="11">
        <v>46.262979999999999</v>
      </c>
      <c r="W61" s="11">
        <v>56.216419999999999</v>
      </c>
      <c r="X61" s="11">
        <v>62.437339999999999</v>
      </c>
      <c r="Y61" s="11">
        <v>66.304460000000006</v>
      </c>
      <c r="Z61" s="11">
        <v>66.454139999999995</v>
      </c>
      <c r="AA61" s="11">
        <v>64.559759999999997</v>
      </c>
      <c r="AB61" s="11">
        <v>65.05489</v>
      </c>
      <c r="AC61" s="11">
        <v>62.909730000000003</v>
      </c>
      <c r="AD61" s="11">
        <v>60.003810000000001</v>
      </c>
      <c r="AE61" s="11">
        <v>61.255580000000002</v>
      </c>
      <c r="AF61" s="11">
        <v>64.668800000000005</v>
      </c>
      <c r="AG61" s="11">
        <v>70.013229999999993</v>
      </c>
      <c r="AH61" s="11">
        <v>75.754909999999995</v>
      </c>
      <c r="AI61" s="11">
        <v>83.011759999999995</v>
      </c>
      <c r="AJ61" s="11">
        <v>91.544600000000003</v>
      </c>
      <c r="AK61" s="11">
        <v>100.6367</v>
      </c>
      <c r="AL61" s="11">
        <v>108.22580000000001</v>
      </c>
      <c r="AM61" s="11">
        <v>115.19119999999999</v>
      </c>
      <c r="AN61" s="11">
        <v>121.13030000000001</v>
      </c>
      <c r="AO61" s="11">
        <v>123.1771</v>
      </c>
      <c r="AP61" s="11">
        <v>118.6465</v>
      </c>
      <c r="AQ61" s="11">
        <v>118.1</v>
      </c>
      <c r="AR61" s="11">
        <v>119.7</v>
      </c>
      <c r="AS61" s="11">
        <v>116.65</v>
      </c>
      <c r="AT61" s="11">
        <v>109.1</v>
      </c>
      <c r="AU61" s="11">
        <v>103.95</v>
      </c>
      <c r="AV61" s="11">
        <v>100</v>
      </c>
      <c r="AW61" s="11">
        <v>100.25</v>
      </c>
      <c r="AX61" s="11">
        <v>99.174999999999997</v>
      </c>
      <c r="AY61" s="11">
        <v>98.625</v>
      </c>
      <c r="AZ61" s="11">
        <v>98.525000000000006</v>
      </c>
      <c r="BA61" s="11">
        <v>100.4</v>
      </c>
      <c r="BB61" s="11">
        <v>102.95</v>
      </c>
      <c r="BC61" s="11">
        <v>106.875</v>
      </c>
      <c r="BD61" s="11">
        <v>108.25</v>
      </c>
    </row>
    <row r="62" spans="1:56" outlineLevel="1" x14ac:dyDescent="0.25">
      <c r="A62" s="23" t="s">
        <v>81</v>
      </c>
      <c r="B62" s="5" t="s">
        <v>570</v>
      </c>
      <c r="AR62" s="17">
        <v>21106</v>
      </c>
      <c r="AS62" s="17">
        <v>20331</v>
      </c>
      <c r="AT62" s="17">
        <v>20198</v>
      </c>
      <c r="AU62" s="17">
        <v>20025</v>
      </c>
      <c r="AV62" s="17">
        <v>20293</v>
      </c>
      <c r="AW62" s="17">
        <v>20864</v>
      </c>
      <c r="AX62" s="17">
        <v>21429</v>
      </c>
      <c r="AY62" s="17">
        <v>21946</v>
      </c>
      <c r="AZ62" s="17">
        <v>22455</v>
      </c>
      <c r="BA62" s="17">
        <v>22305</v>
      </c>
      <c r="BB62" s="17">
        <v>23609</v>
      </c>
      <c r="BC62" s="17">
        <v>25214</v>
      </c>
    </row>
    <row r="63" spans="1:56" outlineLevel="1" x14ac:dyDescent="0.25">
      <c r="A63" s="23" t="s">
        <v>86</v>
      </c>
      <c r="B63" s="5" t="s">
        <v>85</v>
      </c>
      <c r="X63" s="11">
        <v>45341.692479999998</v>
      </c>
      <c r="Y63" s="11">
        <v>45297.796730000002</v>
      </c>
      <c r="Z63" s="11">
        <v>44600.061130000002</v>
      </c>
      <c r="AA63" s="11">
        <v>44022.514560000003</v>
      </c>
      <c r="AB63" s="11">
        <v>43059</v>
      </c>
      <c r="AC63" s="11">
        <v>43400.698620000003</v>
      </c>
      <c r="AD63" s="11">
        <v>44646.696759999999</v>
      </c>
      <c r="AE63" s="11">
        <v>44793.692430000003</v>
      </c>
      <c r="AF63" s="11">
        <v>45305.332640000001</v>
      </c>
      <c r="AG63" s="11">
        <v>45289.584459999998</v>
      </c>
      <c r="AH63" s="11">
        <v>45612.843549999998</v>
      </c>
      <c r="AI63" s="11">
        <v>45290.100879999998</v>
      </c>
      <c r="AJ63" s="11">
        <v>45168.009359999996</v>
      </c>
      <c r="AK63" s="11">
        <v>46032.257870000001</v>
      </c>
      <c r="AL63" s="11">
        <v>46654.247479999998</v>
      </c>
      <c r="AM63" s="11">
        <v>46947</v>
      </c>
      <c r="AN63" s="11">
        <v>46928</v>
      </c>
      <c r="AO63" s="11">
        <v>46864</v>
      </c>
      <c r="AP63" s="11">
        <v>47224</v>
      </c>
      <c r="AQ63" s="11">
        <v>47629</v>
      </c>
      <c r="AR63" s="11">
        <v>46866</v>
      </c>
      <c r="AS63" s="11">
        <v>45379</v>
      </c>
      <c r="AT63" s="11">
        <v>45527</v>
      </c>
      <c r="AU63" s="11">
        <v>45704</v>
      </c>
      <c r="AV63" s="11">
        <v>46103</v>
      </c>
      <c r="AW63" s="11">
        <v>46469</v>
      </c>
      <c r="AX63" s="11">
        <v>46169</v>
      </c>
      <c r="AY63" s="11">
        <v>46230</v>
      </c>
      <c r="AZ63" s="11">
        <v>46460</v>
      </c>
      <c r="BA63" s="11">
        <v>44246</v>
      </c>
      <c r="BB63" s="11">
        <v>45960.645620000003</v>
      </c>
      <c r="BC63" s="11">
        <v>44893.334669999997</v>
      </c>
    </row>
    <row r="64" spans="1:56" outlineLevel="1" x14ac:dyDescent="0.25">
      <c r="A64" s="23" t="s">
        <v>90</v>
      </c>
      <c r="B64" s="5" t="s">
        <v>572</v>
      </c>
      <c r="C64" s="5">
        <v>108.02870660000001</v>
      </c>
      <c r="D64" s="5">
        <v>101.8680918</v>
      </c>
      <c r="E64" s="5">
        <v>96.089733089999996</v>
      </c>
      <c r="F64" s="5">
        <v>92.5928009</v>
      </c>
      <c r="G64" s="5">
        <v>124.74731060000001</v>
      </c>
      <c r="H64" s="5">
        <v>116.3580468</v>
      </c>
      <c r="I64" s="5">
        <v>116.1001687</v>
      </c>
      <c r="J64" s="5">
        <v>111.60632940000001</v>
      </c>
      <c r="K64" s="5">
        <v>108.3044981</v>
      </c>
      <c r="L64" s="5">
        <v>113.3132339</v>
      </c>
      <c r="M64" s="5">
        <v>112.4337869</v>
      </c>
      <c r="N64" s="5">
        <v>124.42665239999999</v>
      </c>
      <c r="O64" s="5">
        <v>119.1779714</v>
      </c>
      <c r="P64" s="5">
        <v>104.5132095</v>
      </c>
      <c r="Q64" s="5">
        <v>90.750022569999999</v>
      </c>
      <c r="R64" s="5">
        <v>79.143612419999997</v>
      </c>
      <c r="S64" s="5">
        <v>76.203935439999995</v>
      </c>
      <c r="T64" s="5">
        <v>75.905886379999998</v>
      </c>
      <c r="U64" s="5">
        <v>77.127234689999995</v>
      </c>
      <c r="V64" s="5">
        <v>92.285941410000007</v>
      </c>
      <c r="W64" s="5">
        <v>103.28529380000001</v>
      </c>
      <c r="X64" s="5">
        <v>104.6318074</v>
      </c>
      <c r="Y64" s="5">
        <v>105.1626875</v>
      </c>
      <c r="Z64" s="5">
        <v>104.42969170000001</v>
      </c>
      <c r="AA64" s="5">
        <v>96.761845969999996</v>
      </c>
      <c r="AB64" s="5">
        <v>91.646855329999994</v>
      </c>
      <c r="AC64" s="5">
        <v>84.073431380000002</v>
      </c>
      <c r="AD64" s="5">
        <v>78.528065400000003</v>
      </c>
      <c r="AE64" s="5">
        <v>79.618419549999999</v>
      </c>
      <c r="AF64" s="5">
        <v>81.712106120000001</v>
      </c>
      <c r="AG64" s="5">
        <v>84.998209029999998</v>
      </c>
      <c r="AH64" s="5">
        <v>87.774001139999996</v>
      </c>
      <c r="AI64" s="5">
        <v>92.833929400000002</v>
      </c>
      <c r="AJ64" s="5">
        <v>99.541536179999994</v>
      </c>
      <c r="AK64" s="5">
        <v>106.2930585</v>
      </c>
      <c r="AL64" s="5">
        <v>112.1706573</v>
      </c>
      <c r="AM64" s="5">
        <v>115.6584268</v>
      </c>
      <c r="AN64" s="5">
        <v>118.17650740000001</v>
      </c>
      <c r="AO64" s="5">
        <v>119.3743114</v>
      </c>
      <c r="AP64" s="5">
        <v>118.8725049</v>
      </c>
      <c r="AQ64" s="5">
        <v>119.26788000000001</v>
      </c>
      <c r="AR64" s="5">
        <v>118.3511175</v>
      </c>
      <c r="AS64" s="5">
        <v>119.40254849999999</v>
      </c>
      <c r="AT64" s="5">
        <v>111.3497931</v>
      </c>
      <c r="AU64" s="5">
        <v>105.39357800000001</v>
      </c>
      <c r="AV64" s="5">
        <v>100</v>
      </c>
      <c r="AW64" s="5">
        <v>98.748938699999997</v>
      </c>
      <c r="AX64" s="5">
        <v>95.498785639999994</v>
      </c>
      <c r="AY64" s="5">
        <v>93.098828620000006</v>
      </c>
      <c r="AZ64" s="5">
        <v>92.140316810000002</v>
      </c>
      <c r="BA64" s="5">
        <v>95.790321570000003</v>
      </c>
      <c r="BB64" s="5">
        <v>93.418230539999996</v>
      </c>
      <c r="BC64" s="5">
        <v>91.683238610000004</v>
      </c>
      <c r="BD64" s="5">
        <v>88.370996300000002</v>
      </c>
    </row>
    <row r="65" spans="1:56" outlineLevel="1" x14ac:dyDescent="0.25">
      <c r="A65" s="23" t="s">
        <v>94</v>
      </c>
      <c r="B65" s="5" t="s">
        <v>95</v>
      </c>
      <c r="C65" s="5">
        <v>198.44449499999999</v>
      </c>
      <c r="D65" s="5">
        <v>183.66263900000001</v>
      </c>
      <c r="E65" s="5">
        <v>171.5969011</v>
      </c>
      <c r="F65" s="5">
        <v>156.2920585</v>
      </c>
      <c r="G65" s="5">
        <v>130.51093399999999</v>
      </c>
      <c r="H65" s="5">
        <v>125.3340754</v>
      </c>
      <c r="I65" s="5">
        <v>112.973021</v>
      </c>
      <c r="J65" s="5">
        <v>98.514237489999999</v>
      </c>
      <c r="K65" s="5">
        <v>89.04534262</v>
      </c>
      <c r="L65" s="5">
        <v>96.98605044</v>
      </c>
      <c r="M65" s="5">
        <v>93.714672500000006</v>
      </c>
      <c r="N65" s="5">
        <v>87.530981670000003</v>
      </c>
      <c r="O65" s="5">
        <v>86.458233559999996</v>
      </c>
      <c r="P65" s="5">
        <v>86.771570249999996</v>
      </c>
      <c r="Q65" s="5">
        <v>94.057415919999997</v>
      </c>
      <c r="R65" s="5">
        <v>88.872643729999993</v>
      </c>
      <c r="S65" s="5">
        <v>90.038700669999997</v>
      </c>
      <c r="T65" s="5">
        <v>87.564040599999998</v>
      </c>
      <c r="U65" s="5">
        <v>83.810618980000001</v>
      </c>
      <c r="V65" s="5">
        <v>80.500088500000004</v>
      </c>
      <c r="W65" s="5">
        <v>78.744844520000001</v>
      </c>
      <c r="X65" s="5">
        <v>76.145351070000004</v>
      </c>
      <c r="Y65" s="5">
        <v>76.257602009999999</v>
      </c>
      <c r="Z65" s="5">
        <v>80.35378274</v>
      </c>
      <c r="AA65" s="5">
        <v>82.364341170000003</v>
      </c>
      <c r="AB65" s="5">
        <v>82.213828000000007</v>
      </c>
      <c r="AC65" s="5">
        <v>83.783547589999998</v>
      </c>
      <c r="AD65" s="5">
        <v>87.541126460000001</v>
      </c>
      <c r="AE65" s="5">
        <v>91.454804240000001</v>
      </c>
      <c r="AF65" s="5">
        <v>91.865040919999998</v>
      </c>
      <c r="AG65" s="5">
        <v>90.446707669999995</v>
      </c>
      <c r="AH65" s="5">
        <v>88.267887930000001</v>
      </c>
      <c r="AI65" s="5">
        <v>87.156623850000003</v>
      </c>
      <c r="AJ65" s="5">
        <v>87.092504550000001</v>
      </c>
      <c r="AK65" s="5">
        <v>86.964954899999995</v>
      </c>
      <c r="AL65" s="5">
        <v>87.240866729999993</v>
      </c>
      <c r="AM65" s="5">
        <v>86.611701339999996</v>
      </c>
      <c r="AN65" s="5">
        <v>86.059206549999999</v>
      </c>
      <c r="AO65" s="5">
        <v>87.569766560000005</v>
      </c>
      <c r="AP65" s="5">
        <v>93.573225620000002</v>
      </c>
      <c r="AQ65" s="5">
        <v>96.16825815</v>
      </c>
      <c r="AR65" s="5">
        <v>95.670412089999999</v>
      </c>
      <c r="AS65" s="5">
        <v>101.1931783</v>
      </c>
      <c r="AT65" s="5">
        <v>102.2381379</v>
      </c>
      <c r="AU65" s="5">
        <v>101.25150189999999</v>
      </c>
      <c r="AV65" s="5">
        <v>100</v>
      </c>
      <c r="AW65" s="5">
        <v>98.798588190000004</v>
      </c>
      <c r="AX65" s="5">
        <v>96.774741039999995</v>
      </c>
      <c r="AY65" s="5">
        <v>95.230608279999998</v>
      </c>
      <c r="AZ65" s="5">
        <v>94.603483170000004</v>
      </c>
      <c r="BA65" s="5">
        <v>96.744696520000005</v>
      </c>
      <c r="BB65" s="5">
        <v>92.050882119999997</v>
      </c>
      <c r="BC65" s="5">
        <v>88.008189360000003</v>
      </c>
      <c r="BD65" s="5">
        <v>85.812713020000004</v>
      </c>
    </row>
    <row r="66" spans="1:56" outlineLevel="1" x14ac:dyDescent="0.25"/>
    <row r="67" spans="1:56" outlineLevel="1" x14ac:dyDescent="0.25"/>
    <row r="68" spans="1:56" x14ac:dyDescent="0.25">
      <c r="A68" s="21" t="s">
        <v>574</v>
      </c>
    </row>
    <row r="69" spans="1:56" outlineLevel="1" x14ac:dyDescent="0.25">
      <c r="A69" s="23" t="s">
        <v>575</v>
      </c>
      <c r="C69" s="5">
        <v>294110</v>
      </c>
      <c r="D69" s="5">
        <v>294110</v>
      </c>
      <c r="E69" s="5">
        <v>294110</v>
      </c>
      <c r="F69" s="5">
        <v>294110</v>
      </c>
      <c r="G69" s="5">
        <v>294110</v>
      </c>
      <c r="H69" s="5">
        <v>294110</v>
      </c>
      <c r="I69" s="5">
        <v>294110</v>
      </c>
      <c r="J69" s="5">
        <v>294110</v>
      </c>
      <c r="K69" s="5">
        <v>294110</v>
      </c>
      <c r="L69" s="5">
        <v>294110</v>
      </c>
      <c r="M69" s="5">
        <v>294110</v>
      </c>
      <c r="N69" s="5">
        <v>294110</v>
      </c>
      <c r="O69" s="5">
        <v>294110</v>
      </c>
      <c r="P69" s="5">
        <v>294110</v>
      </c>
      <c r="Q69" s="5">
        <v>294110</v>
      </c>
      <c r="R69" s="5">
        <v>294110</v>
      </c>
      <c r="S69" s="5">
        <v>294110</v>
      </c>
      <c r="T69" s="5">
        <v>294110</v>
      </c>
      <c r="U69" s="5">
        <v>294110</v>
      </c>
      <c r="V69" s="5">
        <v>294110</v>
      </c>
      <c r="W69" s="5">
        <v>294110</v>
      </c>
      <c r="X69" s="5">
        <v>294110</v>
      </c>
      <c r="Y69" s="5">
        <v>294110</v>
      </c>
      <c r="Z69" s="5">
        <v>294110</v>
      </c>
      <c r="AA69" s="5">
        <v>294110</v>
      </c>
      <c r="AB69" s="5">
        <v>294110</v>
      </c>
      <c r="AC69" s="5">
        <v>294110</v>
      </c>
      <c r="AD69" s="5">
        <v>294110</v>
      </c>
      <c r="AE69" s="5">
        <v>294110</v>
      </c>
      <c r="AF69" s="5">
        <v>294110</v>
      </c>
      <c r="AG69" s="5">
        <v>295718</v>
      </c>
      <c r="AH69" s="5">
        <v>295718</v>
      </c>
      <c r="AI69" s="5">
        <v>295718</v>
      </c>
      <c r="AJ69" s="5">
        <v>295718</v>
      </c>
      <c r="AK69" s="5">
        <v>295718</v>
      </c>
      <c r="AL69" s="5">
        <v>295718</v>
      </c>
      <c r="AM69" s="5">
        <v>295718</v>
      </c>
      <c r="AN69" s="5">
        <v>295718</v>
      </c>
      <c r="AO69" s="5">
        <v>295718</v>
      </c>
      <c r="AP69" s="5">
        <v>295718</v>
      </c>
      <c r="AQ69" s="5">
        <v>295718</v>
      </c>
      <c r="AR69" s="5">
        <v>295718</v>
      </c>
      <c r="AS69" s="5">
        <v>295718</v>
      </c>
      <c r="AT69" s="5">
        <v>295718</v>
      </c>
      <c r="AU69" s="5">
        <v>295718</v>
      </c>
      <c r="AV69" s="5">
        <v>295718</v>
      </c>
      <c r="AW69" s="5">
        <v>295718</v>
      </c>
      <c r="AX69" s="5">
        <v>295718</v>
      </c>
      <c r="AY69" s="5">
        <v>295718</v>
      </c>
      <c r="AZ69" s="5">
        <v>295717</v>
      </c>
      <c r="BA69" s="5">
        <v>295717</v>
      </c>
      <c r="BB69" s="5">
        <v>295717</v>
      </c>
      <c r="BC69" s="5" t="s">
        <v>188</v>
      </c>
      <c r="BD69" s="5" t="s">
        <v>188</v>
      </c>
    </row>
    <row r="70" spans="1:56" outlineLevel="1" x14ac:dyDescent="0.25">
      <c r="A70" s="23" t="s">
        <v>577</v>
      </c>
      <c r="C70" s="5">
        <v>538</v>
      </c>
      <c r="D70" s="5">
        <v>538</v>
      </c>
      <c r="E70" s="5">
        <v>538</v>
      </c>
      <c r="F70" s="5">
        <v>538</v>
      </c>
      <c r="G70" s="5">
        <v>538</v>
      </c>
      <c r="H70" s="5">
        <v>538</v>
      </c>
      <c r="I70" s="5">
        <v>538</v>
      </c>
      <c r="J70" s="5">
        <v>538</v>
      </c>
      <c r="K70" s="5">
        <v>538</v>
      </c>
      <c r="L70" s="5">
        <v>538</v>
      </c>
      <c r="M70" s="5">
        <v>538</v>
      </c>
      <c r="N70" s="5">
        <v>538</v>
      </c>
      <c r="O70" s="5">
        <v>538</v>
      </c>
      <c r="P70" s="5">
        <v>538</v>
      </c>
      <c r="Q70" s="5">
        <v>538</v>
      </c>
      <c r="R70" s="5">
        <v>538</v>
      </c>
      <c r="S70" s="5">
        <v>538</v>
      </c>
      <c r="T70" s="5">
        <v>538</v>
      </c>
      <c r="U70" s="5">
        <v>538</v>
      </c>
      <c r="V70" s="5">
        <v>538</v>
      </c>
      <c r="W70" s="5">
        <v>538</v>
      </c>
      <c r="X70" s="5">
        <v>538</v>
      </c>
      <c r="Y70" s="5">
        <v>538</v>
      </c>
      <c r="Z70" s="5">
        <v>538</v>
      </c>
      <c r="AA70" s="5">
        <v>538</v>
      </c>
      <c r="AB70" s="5">
        <v>538</v>
      </c>
      <c r="AC70" s="5">
        <v>538</v>
      </c>
      <c r="AD70" s="5">
        <v>538</v>
      </c>
      <c r="AE70" s="5">
        <v>538</v>
      </c>
      <c r="AF70" s="5">
        <v>538</v>
      </c>
      <c r="AG70" s="5">
        <v>538</v>
      </c>
      <c r="AH70" s="5">
        <v>538</v>
      </c>
      <c r="AI70" s="5">
        <v>538</v>
      </c>
      <c r="AJ70" s="5">
        <v>538</v>
      </c>
      <c r="AK70" s="5">
        <v>538</v>
      </c>
      <c r="AL70" s="5">
        <v>538</v>
      </c>
      <c r="AM70" s="5">
        <v>538</v>
      </c>
      <c r="AN70" s="5">
        <v>538</v>
      </c>
      <c r="AO70" s="5">
        <v>538</v>
      </c>
      <c r="AP70" s="5">
        <v>538</v>
      </c>
      <c r="AQ70" s="5">
        <v>538</v>
      </c>
      <c r="AR70" s="5">
        <v>538</v>
      </c>
      <c r="AS70" s="5">
        <v>538</v>
      </c>
      <c r="AT70" s="5">
        <v>538</v>
      </c>
      <c r="AU70" s="5">
        <v>538</v>
      </c>
      <c r="AV70" s="5">
        <v>538</v>
      </c>
      <c r="AW70" s="5">
        <v>538</v>
      </c>
      <c r="AX70" s="5">
        <v>538</v>
      </c>
      <c r="AY70" s="5">
        <v>538</v>
      </c>
      <c r="AZ70" s="5">
        <v>538</v>
      </c>
      <c r="BA70" s="5">
        <v>538</v>
      </c>
      <c r="BB70" s="5">
        <v>538</v>
      </c>
      <c r="BC70" s="5">
        <v>538</v>
      </c>
      <c r="BD70" s="5">
        <v>538</v>
      </c>
    </row>
    <row r="71" spans="1:56" outlineLevel="1" x14ac:dyDescent="0.25">
      <c r="A71" s="23" t="s">
        <v>579</v>
      </c>
      <c r="C71" s="5">
        <v>20.38</v>
      </c>
      <c r="D71" s="5">
        <v>20.65</v>
      </c>
      <c r="E71" s="5">
        <v>19.41</v>
      </c>
      <c r="F71" s="5">
        <v>20.6</v>
      </c>
      <c r="G71" s="5">
        <v>20.16</v>
      </c>
      <c r="H71" s="5">
        <v>19.71</v>
      </c>
      <c r="I71" s="5">
        <v>19.29</v>
      </c>
      <c r="J71" s="5">
        <v>19.440000000000001</v>
      </c>
      <c r="K71" s="5">
        <v>19.3</v>
      </c>
      <c r="L71" s="5">
        <v>20.05</v>
      </c>
      <c r="M71" s="5">
        <v>19.47</v>
      </c>
      <c r="N71" s="5">
        <v>20.010000000000002</v>
      </c>
      <c r="O71" s="5">
        <v>21.26</v>
      </c>
      <c r="P71" s="5">
        <v>20.82</v>
      </c>
      <c r="Q71" s="5">
        <v>19.48</v>
      </c>
      <c r="R71" s="5">
        <v>20.65</v>
      </c>
      <c r="S71" s="5">
        <v>20.22</v>
      </c>
      <c r="T71" s="5">
        <v>20.67</v>
      </c>
      <c r="U71" s="5">
        <v>21.13</v>
      </c>
      <c r="V71" s="5">
        <v>20.11</v>
      </c>
      <c r="W71" s="5">
        <v>20.5</v>
      </c>
      <c r="X71" s="5">
        <v>20.83</v>
      </c>
      <c r="Y71" s="5">
        <v>20.5</v>
      </c>
      <c r="Z71" s="5">
        <v>21.12</v>
      </c>
      <c r="AA71" s="5">
        <v>21.95</v>
      </c>
      <c r="AB71" s="5">
        <v>20.51</v>
      </c>
      <c r="AC71" s="5">
        <v>20.57</v>
      </c>
      <c r="AD71" s="5">
        <v>20.83</v>
      </c>
      <c r="AE71" s="5">
        <v>22.14</v>
      </c>
      <c r="AF71" s="5">
        <v>21.48</v>
      </c>
      <c r="AG71" s="5">
        <v>21.38</v>
      </c>
      <c r="AH71" s="5">
        <v>21.57</v>
      </c>
      <c r="AI71" s="5">
        <v>21.21</v>
      </c>
      <c r="AJ71" s="5">
        <v>24.05</v>
      </c>
      <c r="AK71" s="5">
        <v>21.27</v>
      </c>
      <c r="AL71" s="5">
        <v>21.1</v>
      </c>
      <c r="AM71" s="5">
        <v>21.27</v>
      </c>
      <c r="AN71" s="5">
        <v>21.66</v>
      </c>
      <c r="AO71" s="5">
        <v>21.73</v>
      </c>
      <c r="AP71" s="5">
        <v>21.95</v>
      </c>
      <c r="AQ71" s="5">
        <v>21.53</v>
      </c>
      <c r="AR71" s="5">
        <v>21.37</v>
      </c>
      <c r="AS71" s="5">
        <v>23.09</v>
      </c>
      <c r="AT71" s="5">
        <v>21.41</v>
      </c>
      <c r="AU71" s="5">
        <v>20.77</v>
      </c>
      <c r="AV71" s="5">
        <v>22.78</v>
      </c>
      <c r="AW71" s="5">
        <v>21.52</v>
      </c>
      <c r="AX71" s="5">
        <v>23.15</v>
      </c>
      <c r="AY71" s="5">
        <v>22.1</v>
      </c>
      <c r="AZ71" s="5">
        <v>23.06</v>
      </c>
      <c r="BA71" s="5">
        <v>21.75</v>
      </c>
      <c r="BB71" s="5">
        <v>22.65</v>
      </c>
      <c r="BC71" s="5">
        <v>23.8</v>
      </c>
      <c r="BD71" s="5">
        <v>22.74</v>
      </c>
    </row>
    <row r="72" spans="1:56" outlineLevel="1" x14ac:dyDescent="0.25">
      <c r="A72" s="23" t="s">
        <v>581</v>
      </c>
      <c r="C72" s="5">
        <v>4.63</v>
      </c>
      <c r="D72" s="5">
        <v>4.51</v>
      </c>
      <c r="E72" s="5">
        <v>5.29</v>
      </c>
      <c r="F72" s="5">
        <v>4.1900000000000004</v>
      </c>
      <c r="G72" s="5">
        <v>5.61</v>
      </c>
      <c r="H72" s="5">
        <v>4.8899999999999997</v>
      </c>
      <c r="I72" s="5">
        <v>4.76</v>
      </c>
      <c r="J72" s="5">
        <v>5.47</v>
      </c>
      <c r="K72" s="5">
        <v>4.74</v>
      </c>
      <c r="L72" s="5">
        <v>4.45</v>
      </c>
      <c r="M72" s="5">
        <v>3.63</v>
      </c>
      <c r="N72" s="5">
        <v>3.17</v>
      </c>
      <c r="O72" s="5">
        <v>4.6100000000000003</v>
      </c>
      <c r="P72" s="5">
        <v>3.84</v>
      </c>
      <c r="Q72" s="5">
        <v>4.1500000000000004</v>
      </c>
      <c r="R72" s="5">
        <v>3.67</v>
      </c>
      <c r="S72" s="5">
        <v>3.31</v>
      </c>
      <c r="T72" s="5">
        <v>4.41</v>
      </c>
      <c r="U72" s="5">
        <v>5.08</v>
      </c>
      <c r="V72" s="5">
        <v>5.07</v>
      </c>
      <c r="W72" s="5">
        <v>4.74</v>
      </c>
      <c r="X72" s="5">
        <v>3.07</v>
      </c>
      <c r="Y72" s="5">
        <v>4.43</v>
      </c>
      <c r="Z72" s="5">
        <v>4.6100000000000003</v>
      </c>
      <c r="AA72" s="5">
        <v>5.41</v>
      </c>
      <c r="AB72" s="5">
        <v>5.53</v>
      </c>
      <c r="AC72" s="5">
        <v>4.7300000000000004</v>
      </c>
      <c r="AD72" s="5">
        <v>5.79</v>
      </c>
      <c r="AE72" s="5">
        <v>5.21</v>
      </c>
      <c r="AF72" s="5">
        <v>4.2699999999999996</v>
      </c>
      <c r="AG72" s="5">
        <v>5.1100000000000003</v>
      </c>
      <c r="AH72" s="5">
        <v>4.74</v>
      </c>
      <c r="AI72" s="5">
        <v>5.47</v>
      </c>
      <c r="AJ72" s="5">
        <v>3.93</v>
      </c>
      <c r="AK72" s="5">
        <v>5.04</v>
      </c>
      <c r="AL72" s="5">
        <v>3.02</v>
      </c>
      <c r="AM72" s="5">
        <v>4.53</v>
      </c>
      <c r="AN72" s="5">
        <v>6.12</v>
      </c>
      <c r="AO72" s="5">
        <v>5.54</v>
      </c>
      <c r="AP72" s="5">
        <v>4.55</v>
      </c>
      <c r="AQ72" s="5">
        <v>4.18</v>
      </c>
      <c r="AR72" s="5">
        <v>5.33</v>
      </c>
      <c r="AS72" s="5">
        <v>3.49</v>
      </c>
      <c r="AT72" s="5">
        <v>4.75</v>
      </c>
      <c r="AU72" s="5">
        <v>6.9</v>
      </c>
      <c r="AV72" s="5">
        <v>5.62</v>
      </c>
      <c r="AW72" s="5">
        <v>6.38</v>
      </c>
      <c r="AX72" s="5">
        <v>4.6399999999999997</v>
      </c>
      <c r="AY72" s="5">
        <v>5.43</v>
      </c>
      <c r="AZ72" s="5">
        <v>5.54</v>
      </c>
      <c r="BA72" s="5">
        <v>6.5</v>
      </c>
      <c r="BB72" s="5">
        <v>5.72</v>
      </c>
      <c r="BC72" s="5">
        <v>6.41</v>
      </c>
      <c r="BD72" s="5">
        <v>6.37</v>
      </c>
    </row>
    <row r="73" spans="1:56" outlineLevel="1" x14ac:dyDescent="0.25">
      <c r="A73" s="23" t="s">
        <v>582</v>
      </c>
      <c r="C73" s="5">
        <f t="shared" ref="C73:AH73" si="0">C93/C69</f>
        <v>182.99904797524735</v>
      </c>
      <c r="D73" s="5">
        <f t="shared" si="0"/>
        <v>183.85464622080175</v>
      </c>
      <c r="E73" s="5">
        <f t="shared" si="0"/>
        <v>184.90138043589133</v>
      </c>
      <c r="F73" s="5">
        <f t="shared" si="0"/>
        <v>186.15962055013429</v>
      </c>
      <c r="G73" s="5">
        <f t="shared" si="0"/>
        <v>187.3818231274013</v>
      </c>
      <c r="H73" s="5">
        <f t="shared" si="0"/>
        <v>188.5043045119173</v>
      </c>
      <c r="I73" s="5">
        <f t="shared" si="0"/>
        <v>189.44700962225019</v>
      </c>
      <c r="J73" s="5">
        <f t="shared" si="0"/>
        <v>190.25334398694366</v>
      </c>
      <c r="K73" s="5">
        <f t="shared" si="0"/>
        <v>190.93245044371153</v>
      </c>
      <c r="L73" s="5">
        <f t="shared" si="0"/>
        <v>191.48532521845567</v>
      </c>
      <c r="M73" s="5">
        <f t="shared" si="0"/>
        <v>191.8801910849682</v>
      </c>
      <c r="N73" s="5">
        <f t="shared" si="0"/>
        <v>192.11068987793684</v>
      </c>
      <c r="O73" s="5">
        <f t="shared" si="0"/>
        <v>192.25306177960627</v>
      </c>
      <c r="P73" s="5">
        <f t="shared" si="0"/>
        <v>192.32285199415185</v>
      </c>
      <c r="Q73" s="5">
        <f t="shared" si="0"/>
        <v>192.36584271191052</v>
      </c>
      <c r="R73" s="5">
        <f t="shared" si="0"/>
        <v>192.4214443575533</v>
      </c>
      <c r="S73" s="5">
        <f t="shared" si="0"/>
        <v>192.431930230186</v>
      </c>
      <c r="T73" s="5">
        <f t="shared" si="0"/>
        <v>192.45156914079766</v>
      </c>
      <c r="U73" s="5">
        <f t="shared" si="0"/>
        <v>192.54458535921933</v>
      </c>
      <c r="V73" s="5">
        <f t="shared" si="0"/>
        <v>192.6890653156982</v>
      </c>
      <c r="W73" s="5">
        <f t="shared" si="0"/>
        <v>192.8504301111829</v>
      </c>
      <c r="X73" s="5">
        <f t="shared" si="0"/>
        <v>192.98398898371357</v>
      </c>
      <c r="Y73" s="5">
        <f t="shared" si="0"/>
        <v>193.11511679303661</v>
      </c>
      <c r="Z73" s="5">
        <f t="shared" si="0"/>
        <v>193.23321546360205</v>
      </c>
      <c r="AA73" s="5">
        <f t="shared" si="0"/>
        <v>193.27258508721226</v>
      </c>
      <c r="AB73" s="5">
        <f t="shared" si="0"/>
        <v>193.27565536703955</v>
      </c>
      <c r="AC73" s="5">
        <f t="shared" si="0"/>
        <v>193.32998197953148</v>
      </c>
      <c r="AD73" s="5">
        <f t="shared" si="0"/>
        <v>193.43229403964503</v>
      </c>
      <c r="AE73" s="5">
        <f t="shared" si="0"/>
        <v>193.48796028696745</v>
      </c>
      <c r="AF73" s="5">
        <f t="shared" si="0"/>
        <v>193.52050933324267</v>
      </c>
      <c r="AG73" s="5">
        <f t="shared" si="0"/>
        <v>192.55543456942087</v>
      </c>
      <c r="AH73" s="5">
        <f t="shared" si="0"/>
        <v>192.66361871783252</v>
      </c>
      <c r="AI73" s="5">
        <f t="shared" ref="AI73:BB73" si="1">AI93/AI69</f>
        <v>192.95074023224828</v>
      </c>
      <c r="AJ73" s="5">
        <f t="shared" si="1"/>
        <v>193.81032943547569</v>
      </c>
      <c r="AK73" s="5">
        <f t="shared" si="1"/>
        <v>195.0687039679695</v>
      </c>
      <c r="AL73" s="5">
        <f t="shared" si="1"/>
        <v>196.02960928993161</v>
      </c>
      <c r="AM73" s="5">
        <f t="shared" si="1"/>
        <v>196.61968158854043</v>
      </c>
      <c r="AN73" s="5">
        <f t="shared" si="1"/>
        <v>197.61499130928792</v>
      </c>
      <c r="AO73" s="5">
        <f t="shared" si="1"/>
        <v>198.92847577759892</v>
      </c>
      <c r="AP73" s="5">
        <f t="shared" si="1"/>
        <v>199.83688852217315</v>
      </c>
      <c r="AQ73" s="5">
        <f t="shared" si="1"/>
        <v>200.45251557226817</v>
      </c>
      <c r="AR73" s="5">
        <f t="shared" si="1"/>
        <v>200.79754698733254</v>
      </c>
      <c r="AS73" s="5">
        <f t="shared" si="1"/>
        <v>201.33950926220251</v>
      </c>
      <c r="AT73" s="5">
        <f t="shared" si="1"/>
        <v>203.68712083809575</v>
      </c>
      <c r="AU73" s="5">
        <f t="shared" si="1"/>
        <v>205.56455812632305</v>
      </c>
      <c r="AV73" s="5">
        <f t="shared" si="1"/>
        <v>205.36653839130523</v>
      </c>
      <c r="AW73" s="5">
        <f t="shared" si="1"/>
        <v>205.01794953300103</v>
      </c>
      <c r="AX73" s="5">
        <f t="shared" si="1"/>
        <v>204.71093744716251</v>
      </c>
      <c r="AY73" s="5">
        <f t="shared" si="1"/>
        <v>204.32222590440892</v>
      </c>
      <c r="AZ73" s="5">
        <f t="shared" si="1"/>
        <v>201.98054558919509</v>
      </c>
      <c r="BA73" s="5">
        <f t="shared" si="1"/>
        <v>200.99910049134814</v>
      </c>
      <c r="BB73" s="5">
        <f t="shared" si="1"/>
        <v>199.96541625946429</v>
      </c>
      <c r="BC73" s="5" t="s">
        <v>188</v>
      </c>
      <c r="BD73" s="5" t="s">
        <v>188</v>
      </c>
    </row>
    <row r="74" spans="1:56" outlineLevel="1" x14ac:dyDescent="0.25">
      <c r="A74" s="23" t="s">
        <v>584</v>
      </c>
      <c r="C74" s="5">
        <v>832</v>
      </c>
      <c r="D74" s="5">
        <v>832</v>
      </c>
      <c r="E74" s="5">
        <v>832</v>
      </c>
      <c r="F74" s="5">
        <v>832</v>
      </c>
      <c r="G74" s="5">
        <v>832</v>
      </c>
      <c r="H74" s="5">
        <v>832</v>
      </c>
      <c r="I74" s="5">
        <v>832</v>
      </c>
      <c r="J74" s="5">
        <v>832</v>
      </c>
      <c r="K74" s="5">
        <v>832</v>
      </c>
      <c r="L74" s="5">
        <v>832</v>
      </c>
      <c r="M74" s="5">
        <v>832</v>
      </c>
      <c r="N74" s="5">
        <v>832</v>
      </c>
      <c r="O74" s="5">
        <v>832</v>
      </c>
      <c r="P74" s="5">
        <v>832</v>
      </c>
      <c r="Q74" s="5">
        <v>832</v>
      </c>
      <c r="R74" s="5">
        <v>832</v>
      </c>
      <c r="S74" s="5">
        <v>832</v>
      </c>
      <c r="T74" s="5">
        <v>832</v>
      </c>
      <c r="U74" s="5">
        <v>832</v>
      </c>
      <c r="V74" s="5">
        <v>832</v>
      </c>
      <c r="W74" s="5">
        <v>832</v>
      </c>
      <c r="X74" s="5">
        <v>832</v>
      </c>
      <c r="Y74" s="5">
        <v>832</v>
      </c>
      <c r="Z74" s="5">
        <v>832</v>
      </c>
      <c r="AA74" s="5">
        <v>832</v>
      </c>
      <c r="AB74" s="5">
        <v>832</v>
      </c>
      <c r="AC74" s="5">
        <v>832</v>
      </c>
      <c r="AD74" s="5">
        <v>832</v>
      </c>
      <c r="AE74" s="5">
        <v>832</v>
      </c>
      <c r="AF74" s="5">
        <v>832</v>
      </c>
      <c r="AG74" s="5">
        <v>832</v>
      </c>
      <c r="AH74" s="5">
        <v>832</v>
      </c>
      <c r="AI74" s="5">
        <v>832</v>
      </c>
      <c r="AJ74" s="5">
        <v>832</v>
      </c>
      <c r="AK74" s="5">
        <v>832</v>
      </c>
      <c r="AL74" s="5">
        <v>832</v>
      </c>
      <c r="AM74" s="5">
        <v>832</v>
      </c>
      <c r="AN74" s="5">
        <v>832</v>
      </c>
      <c r="AO74" s="5">
        <v>832</v>
      </c>
      <c r="AP74" s="5">
        <v>832</v>
      </c>
      <c r="AQ74" s="5">
        <v>832</v>
      </c>
      <c r="AR74" s="5">
        <v>832</v>
      </c>
      <c r="AS74" s="5">
        <v>832</v>
      </c>
      <c r="AT74" s="5">
        <v>832</v>
      </c>
      <c r="AU74" s="5">
        <v>832</v>
      </c>
      <c r="AV74" s="5">
        <v>832</v>
      </c>
      <c r="AW74" s="5">
        <v>832</v>
      </c>
      <c r="AX74" s="5">
        <v>832</v>
      </c>
      <c r="AY74" s="5">
        <v>832</v>
      </c>
      <c r="AZ74" s="5">
        <v>832</v>
      </c>
      <c r="BA74" s="5">
        <v>832</v>
      </c>
      <c r="BB74" s="5" t="s">
        <v>188</v>
      </c>
      <c r="BC74" s="5" t="s">
        <v>188</v>
      </c>
      <c r="BD74" s="5" t="s">
        <v>188</v>
      </c>
    </row>
    <row r="75" spans="1:56" outlineLevel="1" x14ac:dyDescent="0.25">
      <c r="A75" s="23" t="s">
        <v>586</v>
      </c>
      <c r="C75" s="5" t="s">
        <v>188</v>
      </c>
      <c r="D75" s="5" t="s">
        <v>188</v>
      </c>
      <c r="E75" s="5" t="s">
        <v>188</v>
      </c>
      <c r="F75" s="5" t="s">
        <v>188</v>
      </c>
      <c r="G75" s="5" t="s">
        <v>188</v>
      </c>
      <c r="H75" s="5" t="s">
        <v>188</v>
      </c>
      <c r="I75" s="5" t="s">
        <v>188</v>
      </c>
      <c r="J75" s="5" t="s">
        <v>188</v>
      </c>
      <c r="K75" s="5" t="s">
        <v>188</v>
      </c>
      <c r="L75" s="5" t="s">
        <v>188</v>
      </c>
      <c r="M75" s="5" t="s">
        <v>188</v>
      </c>
      <c r="N75" s="5" t="s">
        <v>188</v>
      </c>
      <c r="O75" s="5" t="s">
        <v>188</v>
      </c>
      <c r="P75" s="5" t="s">
        <v>188</v>
      </c>
      <c r="Q75" s="5" t="s">
        <v>188</v>
      </c>
      <c r="R75" s="5" t="s">
        <v>188</v>
      </c>
      <c r="S75" s="5" t="s">
        <v>188</v>
      </c>
      <c r="T75" s="5" t="s">
        <v>188</v>
      </c>
      <c r="U75" s="5" t="s">
        <v>188</v>
      </c>
      <c r="V75" s="5" t="s">
        <v>188</v>
      </c>
      <c r="W75" s="5">
        <f t="shared" ref="W75:AZ75" si="2">W76/10</f>
        <v>0</v>
      </c>
      <c r="X75" s="5" t="s">
        <v>188</v>
      </c>
      <c r="Y75" s="5" t="s">
        <v>188</v>
      </c>
      <c r="Z75" s="5" t="s">
        <v>188</v>
      </c>
      <c r="AA75" s="5" t="s">
        <v>188</v>
      </c>
      <c r="AB75" s="5">
        <f t="shared" si="2"/>
        <v>0</v>
      </c>
      <c r="AC75" s="5" t="s">
        <v>188</v>
      </c>
      <c r="AD75" s="5" t="s">
        <v>188</v>
      </c>
      <c r="AE75" s="5" t="s">
        <v>188</v>
      </c>
      <c r="AF75" s="5" t="s">
        <v>188</v>
      </c>
      <c r="AG75" s="5">
        <f t="shared" si="2"/>
        <v>0</v>
      </c>
      <c r="AH75" s="5" t="s">
        <v>188</v>
      </c>
      <c r="AI75" s="5" t="s">
        <v>188</v>
      </c>
      <c r="AJ75" s="5" t="s">
        <v>188</v>
      </c>
      <c r="AK75" s="5" t="s">
        <v>188</v>
      </c>
      <c r="AL75" s="5">
        <f t="shared" si="2"/>
        <v>0</v>
      </c>
      <c r="AM75" s="5" t="s">
        <v>188</v>
      </c>
      <c r="AN75" s="5" t="s">
        <v>188</v>
      </c>
      <c r="AO75" s="5" t="s">
        <v>188</v>
      </c>
      <c r="AP75" s="5" t="s">
        <v>188</v>
      </c>
      <c r="AQ75" s="5">
        <f t="shared" si="2"/>
        <v>0</v>
      </c>
      <c r="AR75" s="5">
        <f t="shared" si="2"/>
        <v>0</v>
      </c>
      <c r="AS75" s="5">
        <f t="shared" si="2"/>
        <v>0</v>
      </c>
      <c r="AT75" s="5">
        <f t="shared" si="2"/>
        <v>0</v>
      </c>
      <c r="AU75" s="5">
        <f t="shared" si="2"/>
        <v>0</v>
      </c>
      <c r="AV75" s="5">
        <f t="shared" si="2"/>
        <v>0</v>
      </c>
      <c r="AW75" s="5">
        <f t="shared" si="2"/>
        <v>0</v>
      </c>
      <c r="AX75" s="5">
        <f t="shared" si="2"/>
        <v>0</v>
      </c>
      <c r="AY75" s="5">
        <f t="shared" si="2"/>
        <v>0</v>
      </c>
      <c r="AZ75" s="5">
        <f t="shared" si="2"/>
        <v>0</v>
      </c>
      <c r="BA75" s="5" t="s">
        <v>188</v>
      </c>
      <c r="BB75" s="5" t="s">
        <v>188</v>
      </c>
      <c r="BC75" s="5" t="s">
        <v>188</v>
      </c>
      <c r="BD75" s="5" t="s">
        <v>188</v>
      </c>
    </row>
    <row r="76" spans="1:56" ht="15.75" outlineLevel="1" x14ac:dyDescent="0.25">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row>
    <row r="77" spans="1:56" outlineLevel="1" x14ac:dyDescent="0.25"/>
    <row r="78" spans="1:56" x14ac:dyDescent="0.25">
      <c r="A78" s="21" t="s">
        <v>600</v>
      </c>
    </row>
    <row r="79" spans="1:56" outlineLevel="1" x14ac:dyDescent="0.25">
      <c r="A79" s="23" t="s">
        <v>45</v>
      </c>
      <c r="C79" s="11"/>
      <c r="D79" s="11"/>
      <c r="E79" s="11"/>
      <c r="F79" s="11"/>
      <c r="G79" s="11"/>
      <c r="H79" s="11"/>
      <c r="I79" s="11"/>
      <c r="J79" s="11"/>
      <c r="K79" s="11"/>
      <c r="L79" s="11"/>
      <c r="M79" s="11"/>
      <c r="N79" s="11"/>
      <c r="O79" s="11"/>
      <c r="P79" s="11"/>
      <c r="Q79" s="11"/>
      <c r="R79" s="11"/>
      <c r="S79" s="11"/>
      <c r="T79" s="11"/>
      <c r="U79" s="11"/>
      <c r="V79" s="11"/>
      <c r="W79" s="11">
        <v>18624.951799999999</v>
      </c>
      <c r="X79" s="11">
        <v>19537.502199999999</v>
      </c>
      <c r="Y79" s="11">
        <v>20135.765100000001</v>
      </c>
      <c r="Z79" s="11">
        <v>20424.768599999999</v>
      </c>
      <c r="AA79" s="11">
        <v>21305.301299999999</v>
      </c>
      <c r="AB79" s="11">
        <v>22379.642100000001</v>
      </c>
      <c r="AC79" s="11">
        <v>23050.914499999999</v>
      </c>
      <c r="AD79" s="11">
        <v>23871.415700000001</v>
      </c>
      <c r="AE79" s="11">
        <v>25020.908899999999</v>
      </c>
      <c r="AF79" s="11">
        <v>25602.389500000001</v>
      </c>
      <c r="AG79" s="11">
        <v>27075.850600000002</v>
      </c>
      <c r="AH79" s="11">
        <v>28042.012599999998</v>
      </c>
      <c r="AI79" s="11">
        <v>28736.577099999999</v>
      </c>
      <c r="AJ79" s="11">
        <v>29198.539400000001</v>
      </c>
      <c r="AK79" s="11">
        <v>29555.556499999999</v>
      </c>
      <c r="AL79" s="11">
        <v>30130.644499999999</v>
      </c>
      <c r="AM79" s="11">
        <v>32453.386500000001</v>
      </c>
      <c r="AN79" s="11">
        <v>34148.964</v>
      </c>
      <c r="AO79" s="11">
        <v>35523.2713</v>
      </c>
      <c r="AP79" s="11">
        <v>34601.910000000003</v>
      </c>
      <c r="AQ79" s="11">
        <v>35152.3946</v>
      </c>
      <c r="AR79" s="11">
        <v>36598.014999999999</v>
      </c>
      <c r="AS79" s="11">
        <v>36486.296799999996</v>
      </c>
      <c r="AT79" s="11">
        <v>36314.697099999998</v>
      </c>
      <c r="AU79" s="11">
        <v>36194.873899999999</v>
      </c>
      <c r="AV79" s="11">
        <v>36899.385199999997</v>
      </c>
      <c r="AW79" s="11">
        <v>39926.954700000002</v>
      </c>
      <c r="AX79" s="11">
        <v>41581.120799999997</v>
      </c>
      <c r="AY79" s="11">
        <v>43036.243799999997</v>
      </c>
      <c r="AZ79" s="11">
        <v>46470.037300000004</v>
      </c>
      <c r="BA79" s="11">
        <v>44202.2356</v>
      </c>
      <c r="BB79" s="11">
        <v>49912.839</v>
      </c>
      <c r="BC79" s="11">
        <v>55442.078399999999</v>
      </c>
    </row>
    <row r="80" spans="1:56" outlineLevel="1" x14ac:dyDescent="0.25">
      <c r="A80" s="23" t="s">
        <v>55</v>
      </c>
      <c r="C80" s="11">
        <v>5.44</v>
      </c>
      <c r="D80" s="11">
        <v>5.44</v>
      </c>
      <c r="E80" s="11">
        <v>6.39</v>
      </c>
      <c r="F80" s="11">
        <v>6.37</v>
      </c>
      <c r="G80" s="11">
        <v>5.38</v>
      </c>
      <c r="H80" s="11">
        <v>5.82</v>
      </c>
      <c r="I80" s="11">
        <v>6.64</v>
      </c>
      <c r="J80" s="11">
        <v>7.12</v>
      </c>
      <c r="K80" s="11">
        <v>7.24</v>
      </c>
      <c r="L80" s="11">
        <v>7.64</v>
      </c>
      <c r="M80" s="11">
        <v>7.53</v>
      </c>
      <c r="N80" s="11"/>
      <c r="O80" s="11">
        <v>9.0299999999999994</v>
      </c>
      <c r="P80" s="11">
        <v>8.5310000000000006</v>
      </c>
      <c r="Q80" s="11">
        <v>9.4039999999999999</v>
      </c>
      <c r="R80" s="11">
        <v>9.4039999999999999</v>
      </c>
      <c r="S80" s="11">
        <v>10.54</v>
      </c>
      <c r="T80" s="11">
        <v>10.72</v>
      </c>
      <c r="U80" s="11">
        <v>10.97</v>
      </c>
      <c r="V80" s="11">
        <v>10.99</v>
      </c>
      <c r="W80" s="11">
        <v>9.7810000000000006</v>
      </c>
      <c r="X80" s="11">
        <v>10.097</v>
      </c>
      <c r="Y80" s="11">
        <v>9.3209999999999997</v>
      </c>
      <c r="Z80" s="11">
        <v>10.212</v>
      </c>
      <c r="AA80" s="11">
        <v>11.086</v>
      </c>
      <c r="AB80" s="11">
        <v>11.661</v>
      </c>
      <c r="AC80" s="11">
        <v>11.864000000000001</v>
      </c>
      <c r="AD80" s="11">
        <v>11.984999999999999</v>
      </c>
      <c r="AE80" s="11">
        <v>12.117000000000001</v>
      </c>
      <c r="AF80" s="11">
        <v>11.680999999999999</v>
      </c>
      <c r="AG80" s="11">
        <v>10.834</v>
      </c>
      <c r="AH80" s="11">
        <v>9.5990000000000002</v>
      </c>
      <c r="AI80" s="11">
        <v>9.2110000000000003</v>
      </c>
      <c r="AJ80" s="11">
        <v>8.8689999999999998</v>
      </c>
      <c r="AK80" s="11">
        <v>7.8659999999999997</v>
      </c>
      <c r="AL80" s="11">
        <v>7.7309999999999999</v>
      </c>
      <c r="AM80" s="11">
        <v>6.7770000000000001</v>
      </c>
      <c r="AN80" s="11">
        <v>6.0759999999999996</v>
      </c>
      <c r="AO80" s="11">
        <v>6.7229999999999999</v>
      </c>
      <c r="AP80" s="11">
        <v>7.7489999999999997</v>
      </c>
      <c r="AQ80" s="11">
        <v>8.3629999999999995</v>
      </c>
      <c r="AR80" s="11">
        <v>8.359</v>
      </c>
      <c r="AS80" s="11">
        <v>10.654999999999999</v>
      </c>
      <c r="AT80" s="11">
        <v>12.148999999999999</v>
      </c>
      <c r="AU80" s="11">
        <v>12.683</v>
      </c>
      <c r="AV80" s="11">
        <v>11.896000000000001</v>
      </c>
      <c r="AW80" s="11">
        <v>11.688000000000001</v>
      </c>
      <c r="AX80" s="11">
        <v>11.211</v>
      </c>
      <c r="AY80" s="11">
        <v>10.61</v>
      </c>
      <c r="AZ80" s="11">
        <v>9.952</v>
      </c>
      <c r="BA80" s="11">
        <v>9.1639999999999997</v>
      </c>
      <c r="BB80" s="11">
        <v>9.4969999999999999</v>
      </c>
      <c r="BC80" s="11">
        <v>8.0690000000000008</v>
      </c>
    </row>
    <row r="81" spans="1:57" outlineLevel="1" x14ac:dyDescent="0.25">
      <c r="A81" s="23" t="s">
        <v>58</v>
      </c>
      <c r="C81" s="11">
        <v>5.2686929789999999</v>
      </c>
      <c r="D81" s="11">
        <v>1.8181079339999999</v>
      </c>
      <c r="E81" s="11">
        <v>3.6904858250000001</v>
      </c>
      <c r="F81" s="11">
        <v>7.125862304</v>
      </c>
      <c r="G81" s="11">
        <v>5.5001411009999996</v>
      </c>
      <c r="H81" s="11">
        <v>-2.09016292</v>
      </c>
      <c r="I81" s="11">
        <v>7.1253851370000003</v>
      </c>
      <c r="J81" s="11">
        <v>2.560500845</v>
      </c>
      <c r="K81" s="11">
        <v>3.2401397520000002</v>
      </c>
      <c r="L81" s="11">
        <v>5.9591594260000003</v>
      </c>
      <c r="M81" s="11">
        <v>3.4300164139999998</v>
      </c>
      <c r="N81" s="11">
        <v>0.84422760699999999</v>
      </c>
      <c r="O81" s="11">
        <v>0.41358569499999998</v>
      </c>
      <c r="P81" s="11">
        <v>1.1692034950000001</v>
      </c>
      <c r="Q81" s="11">
        <v>3.225852315</v>
      </c>
      <c r="R81" s="11">
        <v>2.7980857669999999</v>
      </c>
      <c r="S81" s="11">
        <v>2.8599718639999998</v>
      </c>
      <c r="T81" s="11">
        <v>3.1919606279999999</v>
      </c>
      <c r="U81" s="11">
        <v>4.194377308</v>
      </c>
      <c r="V81" s="11">
        <v>3.388383454</v>
      </c>
      <c r="W81" s="11">
        <v>1.985774943</v>
      </c>
      <c r="X81" s="11">
        <v>1.5384475580000001</v>
      </c>
      <c r="Y81" s="11">
        <v>0.83427545400000003</v>
      </c>
      <c r="Z81" s="11">
        <v>-0.85280575999999997</v>
      </c>
      <c r="AA81" s="11">
        <v>2.1510236379999998</v>
      </c>
      <c r="AB81" s="11">
        <v>2.8868367589999999</v>
      </c>
      <c r="AC81" s="11">
        <v>1.2667848020000001</v>
      </c>
      <c r="AD81" s="11">
        <v>1.830212234</v>
      </c>
      <c r="AE81" s="11">
        <v>1.8106151619999999</v>
      </c>
      <c r="AF81" s="11">
        <v>1.625727599</v>
      </c>
      <c r="AG81" s="11">
        <v>3.7869551430000001</v>
      </c>
      <c r="AH81" s="11">
        <v>1.951371556</v>
      </c>
      <c r="AI81" s="11">
        <v>0.253942999</v>
      </c>
      <c r="AJ81" s="11">
        <v>0.138626891</v>
      </c>
      <c r="AK81" s="11">
        <v>1.423594158</v>
      </c>
      <c r="AL81" s="11">
        <v>0.81784897400000001</v>
      </c>
      <c r="AM81" s="11">
        <v>1.790639681</v>
      </c>
      <c r="AN81" s="11">
        <v>1.48707298</v>
      </c>
      <c r="AO81" s="11">
        <v>-0.96201283999999998</v>
      </c>
      <c r="AP81" s="11">
        <v>-5.2809372100000003</v>
      </c>
      <c r="AQ81" s="11">
        <v>1.7132958389999999</v>
      </c>
      <c r="AR81" s="11">
        <v>0.70733334699999995</v>
      </c>
      <c r="AS81" s="11">
        <v>-2.9809057700000001</v>
      </c>
      <c r="AT81" s="11">
        <v>-1.8410654500000001</v>
      </c>
      <c r="AU81" s="11">
        <v>-4.5475400000000001E-3</v>
      </c>
      <c r="AV81" s="11">
        <v>0.77830435099999995</v>
      </c>
      <c r="AW81" s="11">
        <v>1.2934627320000001</v>
      </c>
      <c r="AX81" s="11">
        <v>1.667859041</v>
      </c>
      <c r="AY81" s="11">
        <v>0.92581094100000005</v>
      </c>
      <c r="AZ81" s="11">
        <v>0.48319831699999999</v>
      </c>
      <c r="BA81" s="11">
        <v>-8.9741921199999997</v>
      </c>
      <c r="BB81" s="11">
        <v>8.3137603179999999</v>
      </c>
      <c r="BC81" s="11">
        <v>3.7245494629999998</v>
      </c>
    </row>
    <row r="82" spans="1:57" outlineLevel="1" x14ac:dyDescent="0.25">
      <c r="A82" s="23" t="s">
        <v>60</v>
      </c>
      <c r="C82" s="11">
        <v>4.9683198730000004</v>
      </c>
      <c r="D82" s="11">
        <v>4.7916643829999996</v>
      </c>
      <c r="E82" s="11">
        <v>5.7495039370000001</v>
      </c>
      <c r="F82" s="11">
        <v>10.798617500000001</v>
      </c>
      <c r="G82" s="11">
        <v>19.159769600000001</v>
      </c>
      <c r="H82" s="11">
        <v>16.9505026</v>
      </c>
      <c r="I82" s="11">
        <v>16.614166470000001</v>
      </c>
      <c r="J82" s="11">
        <v>17.13004879</v>
      </c>
      <c r="K82" s="11">
        <v>12.094013840000001</v>
      </c>
      <c r="L82" s="11">
        <v>14.798573599999999</v>
      </c>
      <c r="M82" s="11">
        <v>21.064168299999999</v>
      </c>
      <c r="N82" s="11">
        <v>17.96929875</v>
      </c>
      <c r="O82" s="11">
        <v>16.480414620000001</v>
      </c>
      <c r="P82" s="11">
        <v>14.64657667</v>
      </c>
      <c r="Q82" s="11">
        <v>10.79449601</v>
      </c>
      <c r="R82" s="11">
        <v>9.2059914430000003</v>
      </c>
      <c r="S82" s="11">
        <v>5.823546919</v>
      </c>
      <c r="T82" s="11">
        <v>4.7472849039999998</v>
      </c>
      <c r="U82" s="11">
        <v>5.0582474770000001</v>
      </c>
      <c r="V82" s="11">
        <v>6.2598313799999996</v>
      </c>
      <c r="W82" s="11">
        <v>6.456609061</v>
      </c>
      <c r="X82" s="11">
        <v>6.2499992979999996</v>
      </c>
      <c r="Y82" s="11">
        <v>5.2705899860000001</v>
      </c>
      <c r="Z82" s="11">
        <v>4.6267346829999996</v>
      </c>
      <c r="AA82" s="11">
        <v>4.0518421800000004</v>
      </c>
      <c r="AB82" s="11">
        <v>5.2354225799999998</v>
      </c>
      <c r="AC82" s="11">
        <v>4.0069766900000001</v>
      </c>
      <c r="AD82" s="11">
        <v>2.0431077979999999</v>
      </c>
      <c r="AE82" s="11">
        <v>1.955085577</v>
      </c>
      <c r="AF82" s="11">
        <v>1.66345995</v>
      </c>
      <c r="AG82" s="11">
        <v>2.5376853210000001</v>
      </c>
      <c r="AH82" s="11">
        <v>2.7851654269999999</v>
      </c>
      <c r="AI82" s="11">
        <v>2.4653231920000001</v>
      </c>
      <c r="AJ82" s="11">
        <v>2.6725555280000002</v>
      </c>
      <c r="AK82" s="11">
        <v>2.206736614</v>
      </c>
      <c r="AL82" s="11">
        <v>1.9852929850000001</v>
      </c>
      <c r="AM82" s="11">
        <v>2.0908439099999998</v>
      </c>
      <c r="AN82" s="11">
        <v>1.8297411219999999</v>
      </c>
      <c r="AO82" s="11">
        <v>3.3478325799999999</v>
      </c>
      <c r="AP82" s="11">
        <v>0.77476813099999997</v>
      </c>
      <c r="AQ82" s="11">
        <v>1.5255160210000001</v>
      </c>
      <c r="AR82" s="11">
        <v>2.7806327290000001</v>
      </c>
      <c r="AS82" s="11">
        <v>3.041363332</v>
      </c>
      <c r="AT82" s="11">
        <v>1.219993423</v>
      </c>
      <c r="AU82" s="11">
        <v>0.24104743000000001</v>
      </c>
      <c r="AV82" s="11">
        <v>3.8790400000000003E-2</v>
      </c>
      <c r="AW82" s="11">
        <v>-9.4016660000000002E-2</v>
      </c>
      <c r="AX82" s="11">
        <v>1.2265331660000001</v>
      </c>
      <c r="AY82" s="11">
        <v>1.1374876359999999</v>
      </c>
      <c r="AZ82" s="11">
        <v>0.61124694400000001</v>
      </c>
      <c r="BA82" s="11">
        <v>-0.13770757</v>
      </c>
      <c r="BB82" s="11">
        <v>1.873783258</v>
      </c>
      <c r="BC82" s="11">
        <v>8.201289912</v>
      </c>
    </row>
    <row r="83" spans="1:57" outlineLevel="1" x14ac:dyDescent="0.25">
      <c r="A83" s="23" t="s">
        <v>62</v>
      </c>
      <c r="C83" s="11">
        <v>15.034457400000001</v>
      </c>
      <c r="D83" s="11">
        <v>16.435280299999999</v>
      </c>
      <c r="E83" s="11">
        <v>17.016755499999999</v>
      </c>
      <c r="F83" s="11">
        <v>16.335820399999999</v>
      </c>
      <c r="G83" s="11">
        <v>15.5211963</v>
      </c>
      <c r="H83" s="11">
        <v>15.965459900000001</v>
      </c>
      <c r="I83" s="11">
        <v>15.3852229</v>
      </c>
      <c r="J83" s="11">
        <v>15.683242999999999</v>
      </c>
      <c r="K83" s="11">
        <v>16.264258600000002</v>
      </c>
      <c r="L83" s="11">
        <v>16.342831700000001</v>
      </c>
      <c r="M83" s="11">
        <v>16.549713300000001</v>
      </c>
      <c r="N83" s="11">
        <v>17.8675791</v>
      </c>
      <c r="O83" s="11">
        <v>17.941345399999999</v>
      </c>
      <c r="P83" s="11">
        <v>18.338698999999998</v>
      </c>
      <c r="Q83" s="11">
        <v>18.135000999999999</v>
      </c>
      <c r="R83" s="11">
        <v>18.2832969</v>
      </c>
      <c r="S83" s="11">
        <v>17.977922299999999</v>
      </c>
      <c r="T83" s="11">
        <v>18.706086299999999</v>
      </c>
      <c r="U83" s="11">
        <v>19.101744499999999</v>
      </c>
      <c r="V83" s="11">
        <v>18.911365400000001</v>
      </c>
      <c r="W83" s="11">
        <v>19.603042500000001</v>
      </c>
      <c r="X83" s="11">
        <v>19.691428200000001</v>
      </c>
      <c r="Y83" s="11">
        <v>19.5304094</v>
      </c>
      <c r="Z83" s="11">
        <v>19.382410700000001</v>
      </c>
      <c r="AA83" s="11">
        <v>18.691949000000001</v>
      </c>
      <c r="AB83" s="11">
        <v>17.434777199999999</v>
      </c>
      <c r="AC83" s="11">
        <v>17.6164843</v>
      </c>
      <c r="AD83" s="11">
        <v>17.682858899999999</v>
      </c>
      <c r="AE83" s="11">
        <v>17.528465600000001</v>
      </c>
      <c r="AF83" s="11">
        <v>17.547214199999999</v>
      </c>
      <c r="AG83" s="11">
        <v>17.736021900000001</v>
      </c>
      <c r="AH83" s="11">
        <v>18.3998335</v>
      </c>
      <c r="AI83" s="11">
        <v>18.5459988</v>
      </c>
      <c r="AJ83" s="11">
        <v>18.975427700000001</v>
      </c>
      <c r="AK83" s="11">
        <v>19.1593582</v>
      </c>
      <c r="AL83" s="11">
        <v>19.614493599999999</v>
      </c>
      <c r="AM83" s="11">
        <v>19.483774799999999</v>
      </c>
      <c r="AN83" s="11">
        <v>19.027646000000001</v>
      </c>
      <c r="AO83" s="11">
        <v>19.559938800000001</v>
      </c>
      <c r="AP83" s="11">
        <v>20.6786356</v>
      </c>
      <c r="AQ83" s="11">
        <v>20.552984200000001</v>
      </c>
      <c r="AR83" s="11">
        <v>19.816033399999998</v>
      </c>
      <c r="AS83" s="11">
        <v>19.808063300000001</v>
      </c>
      <c r="AT83" s="11">
        <v>19.807207699999999</v>
      </c>
      <c r="AU83" s="11">
        <v>19.539013499999999</v>
      </c>
      <c r="AV83" s="11">
        <v>19.110341900000002</v>
      </c>
      <c r="AW83" s="11">
        <v>19.026566299999999</v>
      </c>
      <c r="AX83" s="11">
        <v>18.8300907</v>
      </c>
      <c r="AY83" s="11">
        <v>18.880866099999999</v>
      </c>
      <c r="AZ83" s="11">
        <v>18.618666900000001</v>
      </c>
      <c r="BA83" s="11">
        <v>20.676665700000001</v>
      </c>
      <c r="BB83" s="11">
        <v>19.4215199</v>
      </c>
      <c r="BC83" s="11">
        <v>19.212536100000001</v>
      </c>
    </row>
    <row r="84" spans="1:57" outlineLevel="1" x14ac:dyDescent="0.25">
      <c r="A84" s="23" t="s">
        <v>64</v>
      </c>
      <c r="C84" s="11"/>
      <c r="D84" s="11"/>
      <c r="E84" s="11"/>
      <c r="F84" s="11"/>
      <c r="G84" s="11"/>
      <c r="H84" s="11"/>
      <c r="I84" s="11"/>
      <c r="J84" s="11"/>
      <c r="K84" s="11"/>
      <c r="L84" s="11"/>
      <c r="M84" s="11"/>
      <c r="N84" s="11"/>
      <c r="O84" s="11"/>
      <c r="P84" s="11"/>
      <c r="Q84" s="11"/>
      <c r="R84" s="11"/>
      <c r="S84" s="11"/>
      <c r="T84" s="11"/>
      <c r="U84" s="11"/>
      <c r="V84" s="11"/>
      <c r="W84" s="11"/>
      <c r="X84" s="11">
        <v>71.423088100000001</v>
      </c>
      <c r="Y84" s="11">
        <v>77.463659000000007</v>
      </c>
    </row>
    <row r="85" spans="1:57" outlineLevel="1" x14ac:dyDescent="0.25">
      <c r="A85" s="23" t="s">
        <v>67</v>
      </c>
      <c r="C85" s="11">
        <v>26.080769629999999</v>
      </c>
      <c r="D85" s="11">
        <v>24.465566750000001</v>
      </c>
      <c r="E85" s="11">
        <v>23.609767560000002</v>
      </c>
      <c r="F85" s="11">
        <v>24.260823930000001</v>
      </c>
      <c r="G85" s="11">
        <v>25.6973521</v>
      </c>
      <c r="H85" s="11">
        <v>23.68219212</v>
      </c>
      <c r="I85" s="11">
        <v>25.289596530000001</v>
      </c>
      <c r="J85" s="11">
        <v>25.272916070000001</v>
      </c>
      <c r="K85" s="11">
        <v>25.908842549999999</v>
      </c>
      <c r="L85" s="11">
        <v>25.36911031</v>
      </c>
      <c r="M85" s="11">
        <v>23.896265769999999</v>
      </c>
      <c r="N85" s="11">
        <v>22.499763550000001</v>
      </c>
      <c r="O85" s="11">
        <v>22.251723800000001</v>
      </c>
      <c r="P85" s="11">
        <v>22.583256049999999</v>
      </c>
      <c r="Q85" s="11">
        <v>22.706853689999999</v>
      </c>
      <c r="R85" s="11">
        <v>22.58095668</v>
      </c>
      <c r="S85" s="11">
        <v>22.88252091</v>
      </c>
      <c r="T85" s="11">
        <v>22.387065509999999</v>
      </c>
      <c r="U85" s="11">
        <v>22.461279919999999</v>
      </c>
      <c r="V85" s="11">
        <v>22.14472524</v>
      </c>
      <c r="W85" s="11">
        <v>22.600321009999998</v>
      </c>
      <c r="X85" s="11">
        <v>22.235334389999998</v>
      </c>
      <c r="Y85" s="11">
        <v>21.44881453</v>
      </c>
      <c r="Z85" s="11">
        <v>22.078821210000001</v>
      </c>
      <c r="AA85" s="11">
        <v>22.274610259999999</v>
      </c>
      <c r="AB85" s="11">
        <v>23.702768710000001</v>
      </c>
      <c r="AC85" s="11">
        <v>23.885755889999999</v>
      </c>
      <c r="AD85" s="11">
        <v>23.21276198</v>
      </c>
      <c r="AE85" s="11">
        <v>22.767652559999998</v>
      </c>
      <c r="AF85" s="11">
        <v>22.01380335</v>
      </c>
      <c r="AG85" s="11">
        <v>21.714450169999999</v>
      </c>
      <c r="AH85" s="11">
        <v>22.10657655</v>
      </c>
      <c r="AI85" s="11">
        <v>22.328243860000001</v>
      </c>
      <c r="AJ85" s="11">
        <v>21.634915840000001</v>
      </c>
      <c r="AK85" s="11">
        <v>21.851769480000002</v>
      </c>
      <c r="AL85" s="11">
        <v>21.070545129999999</v>
      </c>
      <c r="AM85" s="11">
        <v>21.136413340000001</v>
      </c>
      <c r="AN85" s="11">
        <v>21.90666839</v>
      </c>
      <c r="AO85" s="11">
        <v>21.011188010000001</v>
      </c>
      <c r="AP85" s="11">
        <v>18.88831102</v>
      </c>
      <c r="AQ85" s="11">
        <v>18.721712700000001</v>
      </c>
      <c r="AR85" s="11">
        <v>19.067499260000002</v>
      </c>
      <c r="AS85" s="11">
        <v>18.893277699999999</v>
      </c>
      <c r="AT85" s="11">
        <v>19.29130052</v>
      </c>
      <c r="AU85" s="11">
        <v>19.854736890000002</v>
      </c>
      <c r="AV85" s="11">
        <v>20.121049559999999</v>
      </c>
      <c r="AW85" s="11">
        <v>20.849206989999999</v>
      </c>
      <c r="AX85" s="11">
        <v>20.917356099999999</v>
      </c>
      <c r="AY85" s="11">
        <v>20.93101738</v>
      </c>
      <c r="AZ85" s="11">
        <v>21.565537169999999</v>
      </c>
      <c r="BA85" s="11">
        <v>21.299592029999999</v>
      </c>
      <c r="BB85" s="11">
        <v>24.02369036</v>
      </c>
      <c r="BC85" s="11">
        <v>21.157663599999999</v>
      </c>
    </row>
    <row r="86" spans="1:57" outlineLevel="1" x14ac:dyDescent="0.25">
      <c r="A86" s="23" t="s">
        <v>69</v>
      </c>
      <c r="C86" s="11">
        <v>0.72002988099999998</v>
      </c>
      <c r="D86" s="11">
        <v>1.297294892</v>
      </c>
      <c r="E86" s="11">
        <v>1.364664694</v>
      </c>
      <c r="F86" s="11">
        <v>-1.6188672200000001</v>
      </c>
      <c r="G86" s="11">
        <v>-4.1447691600000001</v>
      </c>
      <c r="H86" s="11">
        <v>-0.28816649999999999</v>
      </c>
      <c r="I86" s="11">
        <v>-1.27178985</v>
      </c>
      <c r="J86" s="11">
        <v>0.90987029399999997</v>
      </c>
      <c r="K86" s="11">
        <v>1.9207539920000001</v>
      </c>
      <c r="L86" s="11">
        <v>1.5046418349999999</v>
      </c>
      <c r="M86" s="11">
        <v>-2.2145276800000002</v>
      </c>
      <c r="N86" s="11">
        <v>-2.4087346799999998</v>
      </c>
      <c r="O86" s="11">
        <v>-1.73151682</v>
      </c>
      <c r="P86" s="11">
        <v>0.146041526</v>
      </c>
      <c r="Q86" s="11">
        <v>-0.73213954999999997</v>
      </c>
      <c r="R86" s="11">
        <v>-0.90405064000000002</v>
      </c>
      <c r="S86" s="11">
        <v>0.37865915500000003</v>
      </c>
      <c r="T86" s="11">
        <v>-0.31883006000000003</v>
      </c>
      <c r="U86" s="11">
        <v>-0.80196794000000005</v>
      </c>
      <c r="V86" s="11">
        <v>-1.38154512</v>
      </c>
      <c r="W86" s="11">
        <v>-1.3915893100000001</v>
      </c>
      <c r="X86" s="11">
        <v>-1.9500213799999999</v>
      </c>
      <c r="Y86" s="11">
        <v>-2.21784662</v>
      </c>
      <c r="Z86" s="11">
        <v>0.72610396799999999</v>
      </c>
      <c r="AA86" s="11">
        <v>1.20082501</v>
      </c>
      <c r="AB86" s="11">
        <v>2.1364554459999998</v>
      </c>
      <c r="AC86" s="11">
        <v>3.0457780259999998</v>
      </c>
      <c r="AD86" s="11">
        <v>2.5990190119999999</v>
      </c>
      <c r="AE86" s="11">
        <v>1.5831732039999999</v>
      </c>
      <c r="AF86" s="11">
        <v>0.79717751000000003</v>
      </c>
      <c r="AG86" s="11">
        <v>-0.27093369</v>
      </c>
      <c r="AH86" s="11">
        <v>0.15531784400000001</v>
      </c>
      <c r="AI86" s="11">
        <v>-0.49164799999999997</v>
      </c>
      <c r="AJ86" s="11">
        <v>-0.76879041000000004</v>
      </c>
      <c r="AK86" s="11">
        <v>-0.49702605999999999</v>
      </c>
      <c r="AL86" s="11">
        <v>-0.8995071</v>
      </c>
      <c r="AM86" s="11">
        <v>-1.4527229699999999</v>
      </c>
      <c r="AN86" s="11">
        <v>-1.3614342800000001</v>
      </c>
      <c r="AO86" s="11">
        <v>-2.7567602600000001</v>
      </c>
      <c r="AP86" s="11">
        <v>-1.8369126600000001</v>
      </c>
      <c r="AQ86" s="11">
        <v>-3.3153542900000001</v>
      </c>
      <c r="AR86" s="11">
        <v>-2.8238905000000001</v>
      </c>
      <c r="AS86" s="11">
        <v>-0.24577942</v>
      </c>
      <c r="AT86" s="11">
        <v>1.156187589</v>
      </c>
      <c r="AU86" s="11">
        <v>1.864451893</v>
      </c>
      <c r="AV86" s="11">
        <v>1.435733846</v>
      </c>
      <c r="AW86" s="11">
        <v>2.6469963070000002</v>
      </c>
      <c r="AX86" s="11">
        <v>2.7068113789999999</v>
      </c>
      <c r="AY86" s="11">
        <v>2.5806693420000002</v>
      </c>
      <c r="AZ86" s="11">
        <v>3.2472345520000001</v>
      </c>
      <c r="BA86" s="11">
        <v>3.9577434669999998</v>
      </c>
      <c r="BB86" s="11">
        <v>2.4377890999999998</v>
      </c>
      <c r="BC86" s="11">
        <v>-1.4744352000000001</v>
      </c>
    </row>
    <row r="87" spans="1:57" outlineLevel="1" x14ac:dyDescent="0.25">
      <c r="A87" s="23" t="s">
        <v>72</v>
      </c>
      <c r="N87" s="5">
        <v>27.2</v>
      </c>
      <c r="O87" s="5">
        <v>31.7</v>
      </c>
      <c r="P87" s="5">
        <v>36.299999999999997</v>
      </c>
      <c r="Q87" s="5">
        <v>39.299999999999997</v>
      </c>
      <c r="R87" s="5">
        <v>42.4</v>
      </c>
      <c r="S87" s="5">
        <v>44.7</v>
      </c>
      <c r="T87" s="5">
        <v>46.8</v>
      </c>
      <c r="U87" s="5">
        <v>49.2</v>
      </c>
      <c r="V87" s="5">
        <v>52</v>
      </c>
      <c r="W87" s="5">
        <v>56.9</v>
      </c>
      <c r="X87" s="5">
        <v>61.4</v>
      </c>
      <c r="Y87" s="5">
        <v>64.3</v>
      </c>
      <c r="Z87" s="5">
        <v>65.599999999999994</v>
      </c>
      <c r="AA87" s="5">
        <v>65.599999999999994</v>
      </c>
      <c r="AB87" s="5">
        <v>66.5</v>
      </c>
      <c r="AC87" s="5">
        <v>70.3</v>
      </c>
      <c r="AD87" s="5">
        <v>72.3</v>
      </c>
      <c r="AE87" s="5">
        <v>70.8</v>
      </c>
      <c r="AF87" s="5">
        <v>71.900000000000006</v>
      </c>
      <c r="AG87" s="5">
        <v>72.2</v>
      </c>
      <c r="AH87" s="5">
        <v>74.5</v>
      </c>
      <c r="AI87" s="5">
        <v>77.400000000000006</v>
      </c>
      <c r="AJ87" s="5">
        <v>80.7</v>
      </c>
      <c r="AK87" s="5">
        <v>82.8</v>
      </c>
      <c r="AL87" s="5">
        <v>84.7</v>
      </c>
      <c r="AM87" s="5">
        <v>86.8</v>
      </c>
      <c r="AN87" s="5">
        <v>88.5</v>
      </c>
      <c r="AO87" s="5">
        <v>92.2</v>
      </c>
      <c r="AP87" s="5">
        <v>96.1</v>
      </c>
      <c r="AQ87" s="5">
        <v>96.1</v>
      </c>
      <c r="AR87" s="5">
        <v>96.7</v>
      </c>
      <c r="AS87" s="5">
        <v>98.1</v>
      </c>
      <c r="AT87" s="5">
        <v>99</v>
      </c>
      <c r="AU87" s="5">
        <v>99.2</v>
      </c>
      <c r="AV87" s="5">
        <v>100</v>
      </c>
      <c r="AW87" s="5">
        <v>100.4</v>
      </c>
      <c r="AX87" s="5">
        <v>100.3</v>
      </c>
      <c r="AY87" s="5">
        <v>102.3</v>
      </c>
      <c r="AZ87" s="5">
        <v>103.7</v>
      </c>
      <c r="BA87" s="5">
        <v>107</v>
      </c>
      <c r="BB87" s="5">
        <v>105.8</v>
      </c>
      <c r="BC87" s="5">
        <v>108.7</v>
      </c>
    </row>
    <row r="88" spans="1:57" outlineLevel="1" x14ac:dyDescent="0.25">
      <c r="A88" s="23" t="s">
        <v>49</v>
      </c>
      <c r="AL88" s="5">
        <v>62.4</v>
      </c>
      <c r="AM88" s="5">
        <v>62.8</v>
      </c>
      <c r="AN88" s="5">
        <v>63.2</v>
      </c>
      <c r="AO88" s="5">
        <v>62.7</v>
      </c>
      <c r="AP88" s="5">
        <v>61.9</v>
      </c>
      <c r="AQ88" s="5">
        <v>62.5</v>
      </c>
      <c r="AR88" s="5">
        <v>62.9</v>
      </c>
      <c r="AS88" s="5">
        <v>62.9</v>
      </c>
      <c r="AT88" s="5">
        <v>63.2</v>
      </c>
      <c r="AU88" s="5">
        <v>63.3</v>
      </c>
      <c r="AV88" s="5">
        <v>63.2</v>
      </c>
      <c r="AW88" s="5">
        <v>62.2</v>
      </c>
      <c r="AX88" s="5">
        <v>62.3</v>
      </c>
      <c r="AY88" s="5">
        <v>62.1</v>
      </c>
      <c r="AZ88" s="5">
        <v>62.2</v>
      </c>
      <c r="BA88" s="5">
        <v>63.9</v>
      </c>
      <c r="BB88" s="5">
        <v>63</v>
      </c>
      <c r="BC88" s="5">
        <v>62.3</v>
      </c>
      <c r="BD88" s="5">
        <v>61.7</v>
      </c>
      <c r="BE88" s="5">
        <v>62.6</v>
      </c>
    </row>
    <row r="89" spans="1:57" outlineLevel="1" x14ac:dyDescent="0.25">
      <c r="A89" s="23" t="s">
        <v>52</v>
      </c>
      <c r="Y89" s="5">
        <v>13.3</v>
      </c>
      <c r="Z89" s="5">
        <v>11.2</v>
      </c>
      <c r="AA89" s="5">
        <v>10.5</v>
      </c>
      <c r="AB89" s="5">
        <v>12.2</v>
      </c>
      <c r="AC89" s="5">
        <v>9.4</v>
      </c>
      <c r="AD89" s="5">
        <v>6.9</v>
      </c>
      <c r="AE89" s="5">
        <v>4.9000000000000004</v>
      </c>
      <c r="AF89" s="5">
        <v>4.7</v>
      </c>
      <c r="AG89" s="5">
        <v>5.6</v>
      </c>
      <c r="AH89" s="5">
        <v>5.2</v>
      </c>
      <c r="AI89" s="5">
        <v>5</v>
      </c>
      <c r="AJ89" s="5">
        <v>4.2</v>
      </c>
      <c r="AK89" s="5">
        <v>4.3</v>
      </c>
      <c r="AL89" s="5">
        <v>3.6</v>
      </c>
      <c r="AM89" s="5">
        <v>4</v>
      </c>
      <c r="AN89" s="5">
        <v>4.5</v>
      </c>
      <c r="AO89" s="5">
        <v>4.7</v>
      </c>
      <c r="AP89" s="5">
        <v>4.3</v>
      </c>
      <c r="AQ89" s="5">
        <v>4</v>
      </c>
      <c r="AR89" s="5">
        <v>5.4</v>
      </c>
      <c r="AS89" s="5">
        <v>5.5</v>
      </c>
      <c r="AT89" s="5">
        <v>4.3</v>
      </c>
      <c r="AU89" s="5">
        <v>2.9</v>
      </c>
      <c r="AV89" s="5">
        <v>1.7</v>
      </c>
      <c r="AW89" s="5">
        <v>1.5</v>
      </c>
      <c r="AX89" s="5">
        <v>2.1</v>
      </c>
      <c r="AY89" s="5">
        <v>2.6</v>
      </c>
      <c r="AZ89" s="5">
        <v>2</v>
      </c>
      <c r="BA89" s="5">
        <v>1.2</v>
      </c>
      <c r="BB89" s="5">
        <v>0.8</v>
      </c>
      <c r="BC89" s="5">
        <v>3.2</v>
      </c>
      <c r="BD89" s="5">
        <v>4.3</v>
      </c>
    </row>
    <row r="90" spans="1:57" outlineLevel="1" x14ac:dyDescent="0.25"/>
    <row r="91" spans="1:57" outlineLevel="1" x14ac:dyDescent="0.25"/>
    <row r="92" spans="1:57" x14ac:dyDescent="0.25">
      <c r="A92" s="21" t="s">
        <v>601</v>
      </c>
    </row>
    <row r="93" spans="1:57" outlineLevel="1" x14ac:dyDescent="0.25">
      <c r="A93" s="23" t="s">
        <v>33</v>
      </c>
      <c r="B93" s="5" t="s">
        <v>602</v>
      </c>
      <c r="C93" s="11">
        <v>53821850</v>
      </c>
      <c r="D93" s="11">
        <v>54073490</v>
      </c>
      <c r="E93" s="11">
        <v>54381345</v>
      </c>
      <c r="F93" s="11">
        <v>54751406</v>
      </c>
      <c r="G93" s="11">
        <v>55110868</v>
      </c>
      <c r="H93" s="11">
        <v>55441001</v>
      </c>
      <c r="I93" s="11">
        <v>55718260</v>
      </c>
      <c r="J93" s="11">
        <v>55955411</v>
      </c>
      <c r="K93" s="11">
        <v>56155143</v>
      </c>
      <c r="L93" s="11">
        <v>56317749</v>
      </c>
      <c r="M93" s="11">
        <v>56433883</v>
      </c>
      <c r="N93" s="11">
        <v>56501675</v>
      </c>
      <c r="O93" s="11">
        <v>56543548</v>
      </c>
      <c r="P93" s="11">
        <v>56564074</v>
      </c>
      <c r="Q93" s="11">
        <v>56576718</v>
      </c>
      <c r="R93" s="11">
        <v>56593071</v>
      </c>
      <c r="S93" s="11">
        <v>56596155</v>
      </c>
      <c r="T93" s="11">
        <v>56601931</v>
      </c>
      <c r="U93" s="11">
        <v>56629288</v>
      </c>
      <c r="V93" s="11">
        <v>56671781</v>
      </c>
      <c r="W93" s="11">
        <v>56719240</v>
      </c>
      <c r="X93" s="11">
        <v>56758521</v>
      </c>
      <c r="Y93" s="11">
        <v>56797087</v>
      </c>
      <c r="Z93" s="11">
        <v>56831821</v>
      </c>
      <c r="AA93" s="11">
        <v>56843400</v>
      </c>
      <c r="AB93" s="11">
        <v>56844303</v>
      </c>
      <c r="AC93" s="11">
        <v>56860281</v>
      </c>
      <c r="AD93" s="11">
        <v>56890372</v>
      </c>
      <c r="AE93" s="11">
        <v>56906744</v>
      </c>
      <c r="AF93" s="11">
        <v>56916317</v>
      </c>
      <c r="AG93" s="11">
        <v>56942108</v>
      </c>
      <c r="AH93" s="11">
        <v>56974100</v>
      </c>
      <c r="AI93" s="11">
        <v>57059007</v>
      </c>
      <c r="AJ93" s="11">
        <v>57313203</v>
      </c>
      <c r="AK93" s="11">
        <v>57685327</v>
      </c>
      <c r="AL93" s="11">
        <v>57969484</v>
      </c>
      <c r="AM93" s="11">
        <v>58143979</v>
      </c>
      <c r="AN93" s="11">
        <v>58438310</v>
      </c>
      <c r="AO93" s="11">
        <v>58826731</v>
      </c>
      <c r="AP93" s="11">
        <v>59095365</v>
      </c>
      <c r="AQ93" s="11">
        <v>59277417</v>
      </c>
      <c r="AR93" s="11">
        <v>59379449</v>
      </c>
      <c r="AS93" s="11">
        <v>59539717</v>
      </c>
      <c r="AT93" s="11">
        <v>60233948</v>
      </c>
      <c r="AU93" s="11">
        <v>60789140</v>
      </c>
      <c r="AV93" s="11">
        <v>60730582</v>
      </c>
      <c r="AW93" s="11">
        <v>60627498</v>
      </c>
      <c r="AX93" s="11">
        <v>60536709</v>
      </c>
      <c r="AY93" s="11">
        <v>60421760</v>
      </c>
      <c r="AZ93" s="11">
        <v>59729081</v>
      </c>
      <c r="BA93" s="11">
        <v>59438851</v>
      </c>
      <c r="BB93" s="11">
        <v>59133173</v>
      </c>
      <c r="BC93" s="11">
        <v>58940425</v>
      </c>
      <c r="BD93" s="11">
        <v>58745744</v>
      </c>
    </row>
    <row r="94" spans="1:57" outlineLevel="1" x14ac:dyDescent="0.25">
      <c r="A94" s="68" t="s">
        <v>42</v>
      </c>
      <c r="B94" s="5" t="s">
        <v>603</v>
      </c>
      <c r="AM94" s="11">
        <v>23438.799999999999</v>
      </c>
      <c r="AN94" s="11">
        <v>23710.7</v>
      </c>
      <c r="AO94" s="11">
        <v>24073.200000000001</v>
      </c>
      <c r="AP94" s="11">
        <v>24409.1</v>
      </c>
      <c r="AQ94" s="11">
        <v>24669.8</v>
      </c>
      <c r="AR94" s="11">
        <v>24921.7</v>
      </c>
      <c r="AS94" s="11">
        <v>25195.9</v>
      </c>
      <c r="AT94" s="11">
        <v>25518</v>
      </c>
      <c r="AU94" s="11">
        <v>25767.599999999999</v>
      </c>
      <c r="AV94" s="11">
        <v>25788.6</v>
      </c>
      <c r="AW94" s="11">
        <v>25797.200000000001</v>
      </c>
      <c r="AX94" s="11">
        <v>25864.7</v>
      </c>
      <c r="AY94" s="11">
        <v>25925.8</v>
      </c>
      <c r="AZ94" s="11">
        <v>25991.5</v>
      </c>
      <c r="BA94" s="11">
        <v>26079</v>
      </c>
      <c r="BB94" s="11">
        <v>25787.9</v>
      </c>
      <c r="BC94" s="11">
        <v>26152.5</v>
      </c>
    </row>
    <row r="95" spans="1:57" outlineLevel="1" x14ac:dyDescent="0.25">
      <c r="A95" s="27" t="s">
        <v>605</v>
      </c>
      <c r="B95" s="11" t="s">
        <v>606</v>
      </c>
      <c r="C95" s="11">
        <v>17.23509</v>
      </c>
      <c r="D95" s="11">
        <v>17.67991</v>
      </c>
      <c r="E95" s="11">
        <v>18.096160000000001</v>
      </c>
      <c r="F95" s="11">
        <v>18.469889999999999</v>
      </c>
      <c r="G95" s="11">
        <v>18.860130000000002</v>
      </c>
      <c r="H95" s="11">
        <v>19.22561</v>
      </c>
      <c r="I95" s="11">
        <v>19.554469999999998</v>
      </c>
      <c r="J95" s="11">
        <v>19.896350000000002</v>
      </c>
      <c r="K95" s="11">
        <v>20.248239999999999</v>
      </c>
      <c r="L95" s="11">
        <v>20.557009999999998</v>
      </c>
      <c r="M95" s="11">
        <v>20.58989</v>
      </c>
      <c r="N95" s="11">
        <v>20.406600000000001</v>
      </c>
      <c r="O95" s="11">
        <v>20.11373</v>
      </c>
      <c r="P95" s="11">
        <v>19.64922</v>
      </c>
      <c r="Q95" s="11">
        <v>19.305330000000001</v>
      </c>
      <c r="R95" s="11">
        <v>19.453749999999999</v>
      </c>
      <c r="S95" s="11">
        <v>19.908270000000002</v>
      </c>
      <c r="T95" s="11">
        <v>20.371860000000002</v>
      </c>
      <c r="U95" s="11">
        <v>20.8583</v>
      </c>
      <c r="V95" s="11">
        <v>21.345829999999999</v>
      </c>
      <c r="W95" s="11">
        <v>21.828790000000001</v>
      </c>
      <c r="X95" s="11">
        <v>22.267209999999999</v>
      </c>
      <c r="Y95" s="11">
        <v>22.741579999999999</v>
      </c>
      <c r="Z95" s="11">
        <v>23.282450000000001</v>
      </c>
      <c r="AA95" s="11">
        <v>23.81249</v>
      </c>
      <c r="AB95" s="11">
        <v>24.42324</v>
      </c>
      <c r="AC95" s="11">
        <v>25.05499</v>
      </c>
      <c r="AD95" s="11">
        <v>25.593540000000001</v>
      </c>
      <c r="AE95" s="11">
        <v>26.097370000000002</v>
      </c>
      <c r="AF95" s="11">
        <v>26.610749999999999</v>
      </c>
      <c r="AG95" s="11">
        <v>27.153569999999998</v>
      </c>
      <c r="AH95" s="11">
        <v>27.68122</v>
      </c>
      <c r="AI95" s="11">
        <v>28.198</v>
      </c>
      <c r="AJ95" s="11">
        <v>28.674309999999998</v>
      </c>
      <c r="AK95" s="11">
        <v>29.17568</v>
      </c>
      <c r="AL95" s="11">
        <v>29.78725</v>
      </c>
      <c r="AM95" s="11">
        <v>30.32253</v>
      </c>
      <c r="AN95" s="11">
        <v>30.614439999999998</v>
      </c>
      <c r="AO95" s="11">
        <v>30.775030000000001</v>
      </c>
      <c r="AP95" s="11">
        <v>30.972290000000001</v>
      </c>
      <c r="AQ95" s="11">
        <v>31.15089</v>
      </c>
      <c r="AR95" s="11">
        <v>31.594760000000001</v>
      </c>
      <c r="AS95" s="11">
        <v>32.278419999999997</v>
      </c>
      <c r="AT95" s="11">
        <v>32.947229999999998</v>
      </c>
      <c r="AU95" s="11">
        <v>33.648479999999999</v>
      </c>
      <c r="AV95" s="11">
        <v>34.246569999999998</v>
      </c>
      <c r="AW95" s="11">
        <v>34.743009999999998</v>
      </c>
      <c r="AX95" s="11">
        <v>35.168979999999998</v>
      </c>
      <c r="AY95" s="11">
        <v>35.575859999999999</v>
      </c>
      <c r="AZ95" s="11">
        <v>36.104460000000003</v>
      </c>
      <c r="BA95" s="11">
        <v>36.650620000000004</v>
      </c>
      <c r="BB95" s="11">
        <v>37.193660000000001</v>
      </c>
      <c r="BC95" s="11">
        <v>37.870010000000001</v>
      </c>
      <c r="BD95" s="11">
        <v>38.616669999999999</v>
      </c>
    </row>
    <row r="96" spans="1:57" outlineLevel="1" x14ac:dyDescent="0.25">
      <c r="A96" s="27" t="s">
        <v>607</v>
      </c>
      <c r="B96" s="11" t="s">
        <v>608</v>
      </c>
      <c r="C96" s="11">
        <v>64.272000000000006</v>
      </c>
      <c r="D96" s="11">
        <v>64.75</v>
      </c>
      <c r="E96" s="11">
        <v>65.039000000000001</v>
      </c>
      <c r="F96" s="11">
        <v>65.241</v>
      </c>
      <c r="G96" s="11">
        <v>65.441999999999993</v>
      </c>
      <c r="H96" s="11">
        <v>65.643000000000001</v>
      </c>
      <c r="I96" s="11">
        <v>65.843999999999994</v>
      </c>
      <c r="J96" s="11">
        <v>66.043999999999997</v>
      </c>
      <c r="K96" s="11">
        <v>66.242999999999995</v>
      </c>
      <c r="L96" s="11">
        <v>66.441999999999993</v>
      </c>
      <c r="M96" s="11">
        <v>66.64</v>
      </c>
      <c r="N96" s="11">
        <v>66.837000000000003</v>
      </c>
      <c r="O96" s="11">
        <v>66.885999999999996</v>
      </c>
      <c r="P96" s="11">
        <v>66.866</v>
      </c>
      <c r="Q96" s="11">
        <v>66.846000000000004</v>
      </c>
      <c r="R96" s="11">
        <v>66.825999999999993</v>
      </c>
      <c r="S96" s="11">
        <v>66.805999999999997</v>
      </c>
      <c r="T96" s="11">
        <v>66.786000000000001</v>
      </c>
      <c r="U96" s="11">
        <v>66.766000000000005</v>
      </c>
      <c r="V96" s="11">
        <v>66.745999999999995</v>
      </c>
      <c r="W96" s="11">
        <v>66.725999999999999</v>
      </c>
      <c r="X96" s="11">
        <v>66.706000000000003</v>
      </c>
      <c r="Y96" s="11">
        <v>66.742000000000004</v>
      </c>
      <c r="Z96" s="11">
        <v>66.802000000000007</v>
      </c>
      <c r="AA96" s="11">
        <v>66.861999999999995</v>
      </c>
      <c r="AB96" s="11">
        <v>66.921999999999997</v>
      </c>
      <c r="AC96" s="11">
        <v>66.981999999999999</v>
      </c>
      <c r="AD96" s="11">
        <v>67.042000000000002</v>
      </c>
      <c r="AE96" s="11">
        <v>67.102000000000004</v>
      </c>
      <c r="AF96" s="11">
        <v>67.162000000000006</v>
      </c>
      <c r="AG96" s="11">
        <v>67.221999999999994</v>
      </c>
      <c r="AH96" s="11">
        <v>67.281999999999996</v>
      </c>
      <c r="AI96" s="11">
        <v>67.382000000000005</v>
      </c>
      <c r="AJ96" s="11">
        <v>67.501000000000005</v>
      </c>
      <c r="AK96" s="11">
        <v>67.62</v>
      </c>
      <c r="AL96" s="11">
        <v>67.738</v>
      </c>
      <c r="AM96" s="11">
        <v>67.855999999999995</v>
      </c>
      <c r="AN96" s="11">
        <v>67.974000000000004</v>
      </c>
      <c r="AO96" s="11">
        <v>68.091999999999999</v>
      </c>
      <c r="AP96" s="11">
        <v>68.209000000000003</v>
      </c>
      <c r="AQ96" s="11">
        <v>68.326999999999998</v>
      </c>
      <c r="AR96" s="11">
        <v>68.444000000000003</v>
      </c>
      <c r="AS96" s="11">
        <v>68.683999999999997</v>
      </c>
      <c r="AT96" s="11">
        <v>68.978999999999999</v>
      </c>
      <c r="AU96" s="11">
        <v>69.272000000000006</v>
      </c>
      <c r="AV96" s="11">
        <v>69.564999999999998</v>
      </c>
      <c r="AW96" s="11">
        <v>69.855000000000004</v>
      </c>
      <c r="AX96" s="11">
        <v>70.144000000000005</v>
      </c>
      <c r="AY96" s="11">
        <v>70.438000000000002</v>
      </c>
      <c r="AZ96" s="11">
        <v>70.736000000000004</v>
      </c>
      <c r="BA96" s="11">
        <v>71.039000000000001</v>
      </c>
      <c r="BB96" s="11">
        <v>71.346000000000004</v>
      </c>
      <c r="BC96" s="11">
        <v>71.656999999999996</v>
      </c>
      <c r="BD96" s="11">
        <v>71.972999999999999</v>
      </c>
    </row>
    <row r="97" spans="1:2" outlineLevel="1" x14ac:dyDescent="0.25">
      <c r="A97" s="27" t="s">
        <v>609</v>
      </c>
    </row>
    <row r="98" spans="1:2" outlineLevel="1" x14ac:dyDescent="0.25">
      <c r="A98" s="27"/>
    </row>
    <row r="99" spans="1:2" outlineLevel="1" x14ac:dyDescent="0.25">
      <c r="A99" s="27"/>
    </row>
    <row r="100" spans="1:2" x14ac:dyDescent="0.25">
      <c r="A100" s="21" t="s">
        <v>611</v>
      </c>
      <c r="B100" s="15"/>
    </row>
    <row r="101" spans="1:2" x14ac:dyDescent="0.25">
      <c r="A101" s="22" t="s">
        <v>612</v>
      </c>
      <c r="B101" s="15"/>
    </row>
    <row r="102" spans="1:2" x14ac:dyDescent="0.25">
      <c r="A102" s="23" t="s">
        <v>395</v>
      </c>
      <c r="B102" s="15"/>
    </row>
    <row r="103" spans="1:2" x14ac:dyDescent="0.25">
      <c r="A103" s="23" t="s">
        <v>463</v>
      </c>
      <c r="B103" s="15"/>
    </row>
    <row r="104" spans="1:2" x14ac:dyDescent="0.25">
      <c r="A104" s="23" t="s">
        <v>465</v>
      </c>
      <c r="B104" s="15"/>
    </row>
    <row r="105" spans="1:2" x14ac:dyDescent="0.25">
      <c r="A105" s="23" t="s">
        <v>467</v>
      </c>
      <c r="B105" s="15"/>
    </row>
    <row r="106" spans="1:2" x14ac:dyDescent="0.25">
      <c r="A106" s="23" t="s">
        <v>469</v>
      </c>
      <c r="B106" s="15"/>
    </row>
    <row r="107" spans="1:2" x14ac:dyDescent="0.25">
      <c r="A107" s="23" t="s">
        <v>470</v>
      </c>
      <c r="B107" s="15"/>
    </row>
    <row r="108" spans="1:2" x14ac:dyDescent="0.25">
      <c r="A108" s="23" t="s">
        <v>471</v>
      </c>
      <c r="B108" s="15"/>
    </row>
    <row r="109" spans="1:2" x14ac:dyDescent="0.25">
      <c r="A109" s="23" t="s">
        <v>473</v>
      </c>
      <c r="B109" s="15"/>
    </row>
    <row r="110" spans="1:2" x14ac:dyDescent="0.25">
      <c r="A110" s="23" t="s">
        <v>474</v>
      </c>
      <c r="B110" s="15"/>
    </row>
    <row r="111" spans="1:2" x14ac:dyDescent="0.25">
      <c r="A111" s="23" t="s">
        <v>475</v>
      </c>
      <c r="B111" s="15"/>
    </row>
    <row r="112" spans="1:2" x14ac:dyDescent="0.25">
      <c r="A112" s="23" t="s">
        <v>476</v>
      </c>
      <c r="B112" s="15"/>
    </row>
    <row r="113" spans="1:2" x14ac:dyDescent="0.25">
      <c r="A113" s="23" t="s">
        <v>478</v>
      </c>
      <c r="B113" s="15"/>
    </row>
    <row r="114" spans="1:2" x14ac:dyDescent="0.25">
      <c r="A114" s="23" t="s">
        <v>480</v>
      </c>
      <c r="B114" s="15"/>
    </row>
    <row r="115" spans="1:2" x14ac:dyDescent="0.25">
      <c r="A115" s="23" t="s">
        <v>482</v>
      </c>
      <c r="B115" s="15"/>
    </row>
    <row r="116" spans="1:2" x14ac:dyDescent="0.25">
      <c r="A116" s="23" t="s">
        <v>484</v>
      </c>
      <c r="B116" s="15"/>
    </row>
    <row r="117" spans="1:2" x14ac:dyDescent="0.25">
      <c r="A117" s="23" t="s">
        <v>486</v>
      </c>
      <c r="B117" s="15"/>
    </row>
    <row r="118" spans="1:2" x14ac:dyDescent="0.25">
      <c r="A118" s="23" t="s">
        <v>487</v>
      </c>
      <c r="B118" s="15"/>
    </row>
    <row r="119" spans="1:2" x14ac:dyDescent="0.25">
      <c r="A119" s="23" t="s">
        <v>490</v>
      </c>
      <c r="B119" s="15"/>
    </row>
    <row r="120" spans="1:2" x14ac:dyDescent="0.25">
      <c r="A120" s="23" t="s">
        <v>493</v>
      </c>
      <c r="B120" s="15"/>
    </row>
    <row r="121" spans="1:2" x14ac:dyDescent="0.25">
      <c r="A121" s="23" t="s">
        <v>494</v>
      </c>
      <c r="B121" s="15"/>
    </row>
    <row r="122" spans="1:2" x14ac:dyDescent="0.25">
      <c r="A122" s="23" t="s">
        <v>496</v>
      </c>
      <c r="B122" s="15"/>
    </row>
    <row r="123" spans="1:2" x14ac:dyDescent="0.25">
      <c r="A123" s="23" t="s">
        <v>498</v>
      </c>
      <c r="B123" s="15"/>
    </row>
    <row r="124" spans="1:2" x14ac:dyDescent="0.25">
      <c r="A124" s="23" t="s">
        <v>500</v>
      </c>
      <c r="B124" s="15"/>
    </row>
    <row r="125" spans="1:2" x14ac:dyDescent="0.25">
      <c r="A125" s="23" t="s">
        <v>502</v>
      </c>
      <c r="B125" s="15"/>
    </row>
    <row r="126" spans="1:2" x14ac:dyDescent="0.25">
      <c r="A126" s="23" t="s">
        <v>503</v>
      </c>
      <c r="B126" s="15"/>
    </row>
    <row r="127" spans="1:2" x14ac:dyDescent="0.25">
      <c r="A127" s="23" t="s">
        <v>504</v>
      </c>
      <c r="B127" s="15"/>
    </row>
    <row r="128" spans="1:2" x14ac:dyDescent="0.25">
      <c r="A128" s="23" t="s">
        <v>506</v>
      </c>
      <c r="B128" s="15"/>
    </row>
    <row r="129" spans="1:2" x14ac:dyDescent="0.25">
      <c r="A129" s="23" t="s">
        <v>508</v>
      </c>
      <c r="B129" s="15"/>
    </row>
    <row r="130" spans="1:2" x14ac:dyDescent="0.25">
      <c r="A130" s="22"/>
      <c r="B130" s="15"/>
    </row>
    <row r="131" spans="1:2" x14ac:dyDescent="0.25">
      <c r="B131" s="15"/>
    </row>
    <row r="132" spans="1:2" x14ac:dyDescent="0.25">
      <c r="A132" s="22" t="s">
        <v>615</v>
      </c>
      <c r="B132" s="15"/>
    </row>
    <row r="133" spans="1:2" x14ac:dyDescent="0.25">
      <c r="A133" s="23" t="s">
        <v>616</v>
      </c>
      <c r="B133" s="15"/>
    </row>
    <row r="134" spans="1:2" x14ac:dyDescent="0.25">
      <c r="A134" s="23" t="s">
        <v>617</v>
      </c>
      <c r="B134" s="15"/>
    </row>
    <row r="135" spans="1:2" x14ac:dyDescent="0.25">
      <c r="A135" s="23" t="s">
        <v>618</v>
      </c>
      <c r="B135" s="15"/>
    </row>
    <row r="136" spans="1:2" x14ac:dyDescent="0.25">
      <c r="A136" s="23" t="s">
        <v>619</v>
      </c>
      <c r="B136" s="15"/>
    </row>
    <row r="137" spans="1:2" x14ac:dyDescent="0.25">
      <c r="A137" s="23" t="s">
        <v>620</v>
      </c>
      <c r="B137" s="15"/>
    </row>
    <row r="138" spans="1:2" x14ac:dyDescent="0.25">
      <c r="A138" s="23" t="s">
        <v>621</v>
      </c>
      <c r="B138" s="15"/>
    </row>
    <row r="139" spans="1:2" x14ac:dyDescent="0.25">
      <c r="A139" s="23" t="s">
        <v>623</v>
      </c>
      <c r="B139" s="15"/>
    </row>
    <row r="140" spans="1:2" x14ac:dyDescent="0.25">
      <c r="A140" s="23" t="s">
        <v>625</v>
      </c>
      <c r="B140" s="15"/>
    </row>
    <row r="141" spans="1:2" x14ac:dyDescent="0.25">
      <c r="A141" s="23" t="s">
        <v>627</v>
      </c>
      <c r="B141" s="15"/>
    </row>
    <row r="142" spans="1:2" x14ac:dyDescent="0.25">
      <c r="A142" s="23" t="s">
        <v>629</v>
      </c>
      <c r="B142" s="15"/>
    </row>
    <row r="143" spans="1:2" x14ac:dyDescent="0.25">
      <c r="A143" s="23" t="s">
        <v>631</v>
      </c>
      <c r="B143" s="15"/>
    </row>
    <row r="144" spans="1:2" x14ac:dyDescent="0.25">
      <c r="A144" s="23" t="s">
        <v>633</v>
      </c>
      <c r="B144" s="15"/>
    </row>
    <row r="145" spans="1:2" x14ac:dyDescent="0.25">
      <c r="A145" s="23" t="s">
        <v>635</v>
      </c>
      <c r="B145" s="15"/>
    </row>
    <row r="146" spans="1:2" x14ac:dyDescent="0.25">
      <c r="A146" s="23" t="s">
        <v>637</v>
      </c>
      <c r="B146" s="15"/>
    </row>
    <row r="147" spans="1:2" x14ac:dyDescent="0.25">
      <c r="A147" s="23" t="s">
        <v>639</v>
      </c>
      <c r="B147" s="15"/>
    </row>
    <row r="148" spans="1:2" x14ac:dyDescent="0.25">
      <c r="A148" s="23" t="s">
        <v>641</v>
      </c>
      <c r="B148" s="15"/>
    </row>
    <row r="149" spans="1:2" x14ac:dyDescent="0.25">
      <c r="A149" s="23" t="s">
        <v>643</v>
      </c>
      <c r="B149" s="15"/>
    </row>
    <row r="150" spans="1:2" x14ac:dyDescent="0.25">
      <c r="A150" s="23" t="s">
        <v>645</v>
      </c>
      <c r="B150" s="15"/>
    </row>
    <row r="151" spans="1:2" x14ac:dyDescent="0.25">
      <c r="A151" s="23" t="s">
        <v>647</v>
      </c>
      <c r="B151" s="15"/>
    </row>
    <row r="152" spans="1:2" x14ac:dyDescent="0.25">
      <c r="A152" s="23" t="s">
        <v>649</v>
      </c>
      <c r="B152" s="15"/>
    </row>
    <row r="153" spans="1:2" x14ac:dyDescent="0.25">
      <c r="A153" s="23" t="s">
        <v>651</v>
      </c>
      <c r="B153" s="15"/>
    </row>
    <row r="154" spans="1:2" x14ac:dyDescent="0.25">
      <c r="A154" s="23" t="s">
        <v>653</v>
      </c>
      <c r="B154" s="15"/>
    </row>
    <row r="155" spans="1:2" x14ac:dyDescent="0.25">
      <c r="A155" s="23" t="s">
        <v>655</v>
      </c>
      <c r="B155" s="15"/>
    </row>
    <row r="156" spans="1:2" x14ac:dyDescent="0.25">
      <c r="A156" s="23" t="s">
        <v>657</v>
      </c>
      <c r="B156" s="15"/>
    </row>
    <row r="157" spans="1:2" x14ac:dyDescent="0.25">
      <c r="A157" s="23" t="s">
        <v>659</v>
      </c>
      <c r="B157" s="15"/>
    </row>
    <row r="158" spans="1:2" x14ac:dyDescent="0.25">
      <c r="A158" s="23" t="s">
        <v>661</v>
      </c>
      <c r="B158" s="15"/>
    </row>
    <row r="159" spans="1:2" x14ac:dyDescent="0.25">
      <c r="A159" s="23" t="s">
        <v>663</v>
      </c>
      <c r="B159" s="15"/>
    </row>
    <row r="160" spans="1:2" x14ac:dyDescent="0.25">
      <c r="A160" s="23" t="s">
        <v>665</v>
      </c>
      <c r="B160" s="15"/>
    </row>
    <row r="161" spans="1:2" x14ac:dyDescent="0.25">
      <c r="A161" s="23" t="s">
        <v>667</v>
      </c>
      <c r="B161" s="15"/>
    </row>
    <row r="162" spans="1:2" x14ac:dyDescent="0.25">
      <c r="A162" s="23" t="s">
        <v>669</v>
      </c>
      <c r="B162" s="15"/>
    </row>
    <row r="163" spans="1:2" x14ac:dyDescent="0.25">
      <c r="A163" s="23" t="s">
        <v>671</v>
      </c>
      <c r="B163" s="15"/>
    </row>
    <row r="164" spans="1:2" x14ac:dyDescent="0.25">
      <c r="A164" s="23" t="s">
        <v>673</v>
      </c>
      <c r="B164" s="15"/>
    </row>
    <row r="165" spans="1:2" x14ac:dyDescent="0.25">
      <c r="A165" s="23" t="s">
        <v>675</v>
      </c>
      <c r="B165" s="15"/>
    </row>
    <row r="166" spans="1:2" x14ac:dyDescent="0.25">
      <c r="A166" s="23" t="s">
        <v>677</v>
      </c>
      <c r="B166" s="15"/>
    </row>
    <row r="167" spans="1:2" x14ac:dyDescent="0.25">
      <c r="A167" s="23" t="s">
        <v>679</v>
      </c>
      <c r="B167" s="15"/>
    </row>
    <row r="168" spans="1:2" x14ac:dyDescent="0.25">
      <c r="A168" s="23" t="s">
        <v>681</v>
      </c>
      <c r="B168" s="15"/>
    </row>
    <row r="169" spans="1:2" x14ac:dyDescent="0.25">
      <c r="A169" s="23" t="s">
        <v>683</v>
      </c>
      <c r="B169" s="15"/>
    </row>
    <row r="170" spans="1:2" x14ac:dyDescent="0.25">
      <c r="A170" s="23" t="s">
        <v>685</v>
      </c>
      <c r="B170" s="15"/>
    </row>
    <row r="171" spans="1:2" x14ac:dyDescent="0.25">
      <c r="A171" s="23" t="s">
        <v>687</v>
      </c>
      <c r="B171" s="15"/>
    </row>
    <row r="172" spans="1:2" x14ac:dyDescent="0.25">
      <c r="A172" s="23" t="s">
        <v>689</v>
      </c>
      <c r="B172" s="15"/>
    </row>
    <row r="173" spans="1:2" x14ac:dyDescent="0.25">
      <c r="A173" s="23" t="s">
        <v>691</v>
      </c>
      <c r="B173" s="15"/>
    </row>
    <row r="174" spans="1:2" x14ac:dyDescent="0.25">
      <c r="A174" s="23" t="s">
        <v>693</v>
      </c>
      <c r="B174" s="15"/>
    </row>
    <row r="175" spans="1:2" x14ac:dyDescent="0.25">
      <c r="A175" s="23" t="s">
        <v>695</v>
      </c>
      <c r="B175" s="15"/>
    </row>
    <row r="176" spans="1:2" x14ac:dyDescent="0.25">
      <c r="A176" s="23" t="s">
        <v>697</v>
      </c>
      <c r="B176" s="15"/>
    </row>
    <row r="177" spans="1:2" x14ac:dyDescent="0.25">
      <c r="A177" s="23" t="s">
        <v>699</v>
      </c>
      <c r="B177" s="15"/>
    </row>
    <row r="178" spans="1:2" x14ac:dyDescent="0.25">
      <c r="A178" s="23" t="s">
        <v>701</v>
      </c>
      <c r="B178" s="15"/>
    </row>
    <row r="179" spans="1:2" x14ac:dyDescent="0.25">
      <c r="A179" s="23" t="s">
        <v>703</v>
      </c>
      <c r="B179" s="15"/>
    </row>
    <row r="180" spans="1:2" x14ac:dyDescent="0.25">
      <c r="A180" s="23" t="s">
        <v>705</v>
      </c>
      <c r="B180" s="15"/>
    </row>
    <row r="181" spans="1:2" x14ac:dyDescent="0.25">
      <c r="A181" s="23" t="s">
        <v>707</v>
      </c>
      <c r="B181" s="15"/>
    </row>
    <row r="182" spans="1:2" x14ac:dyDescent="0.25">
      <c r="A182" s="23" t="s">
        <v>709</v>
      </c>
      <c r="B182" s="15"/>
    </row>
    <row r="183" spans="1:2" x14ac:dyDescent="0.25">
      <c r="A183" s="23" t="s">
        <v>711</v>
      </c>
      <c r="B183" s="15"/>
    </row>
    <row r="184" spans="1:2" x14ac:dyDescent="0.25">
      <c r="A184" s="23" t="s">
        <v>713</v>
      </c>
      <c r="B184" s="15"/>
    </row>
    <row r="185" spans="1:2" x14ac:dyDescent="0.25">
      <c r="A185" s="23" t="s">
        <v>715</v>
      </c>
      <c r="B185" s="15"/>
    </row>
    <row r="186" spans="1:2" x14ac:dyDescent="0.25">
      <c r="A186" s="23" t="s">
        <v>717</v>
      </c>
      <c r="B186" s="15"/>
    </row>
    <row r="187" spans="1:2" x14ac:dyDescent="0.25">
      <c r="A187" s="23" t="s">
        <v>719</v>
      </c>
      <c r="B187" s="15"/>
    </row>
    <row r="188" spans="1:2" x14ac:dyDescent="0.25">
      <c r="A188" s="23" t="s">
        <v>721</v>
      </c>
      <c r="B188" s="15"/>
    </row>
    <row r="189" spans="1:2" x14ac:dyDescent="0.25">
      <c r="A189" s="23" t="s">
        <v>723</v>
      </c>
      <c r="B189" s="15"/>
    </row>
    <row r="190" spans="1:2" x14ac:dyDescent="0.25">
      <c r="A190" s="23" t="s">
        <v>725</v>
      </c>
      <c r="B190" s="15"/>
    </row>
    <row r="191" spans="1:2" x14ac:dyDescent="0.25">
      <c r="A191" s="23" t="s">
        <v>727</v>
      </c>
      <c r="B191" s="15"/>
    </row>
    <row r="192" spans="1:2" x14ac:dyDescent="0.25">
      <c r="A192" s="23" t="s">
        <v>729</v>
      </c>
      <c r="B192" s="15"/>
    </row>
    <row r="193" spans="1:2" x14ac:dyDescent="0.25">
      <c r="A193" s="23" t="s">
        <v>731</v>
      </c>
      <c r="B193" s="15"/>
    </row>
    <row r="194" spans="1:2" x14ac:dyDescent="0.25">
      <c r="A194" s="23" t="s">
        <v>733</v>
      </c>
      <c r="B194" s="15"/>
    </row>
    <row r="195" spans="1:2" x14ac:dyDescent="0.25">
      <c r="A195" s="23" t="s">
        <v>735</v>
      </c>
      <c r="B195" s="15"/>
    </row>
    <row r="196" spans="1:2" x14ac:dyDescent="0.25">
      <c r="A196" s="23" t="s">
        <v>737</v>
      </c>
      <c r="B196" s="15"/>
    </row>
    <row r="197" spans="1:2" x14ac:dyDescent="0.25">
      <c r="A197" s="23" t="s">
        <v>739</v>
      </c>
      <c r="B197" s="15"/>
    </row>
    <row r="198" spans="1:2" x14ac:dyDescent="0.25">
      <c r="A198" s="23" t="s">
        <v>740</v>
      </c>
      <c r="B198" s="15"/>
    </row>
    <row r="199" spans="1:2" x14ac:dyDescent="0.25">
      <c r="A199" s="23" t="s">
        <v>741</v>
      </c>
      <c r="B199" s="15"/>
    </row>
    <row r="200" spans="1:2" x14ac:dyDescent="0.25">
      <c r="A200" s="23" t="s">
        <v>742</v>
      </c>
      <c r="B200" s="15"/>
    </row>
    <row r="201" spans="1:2" x14ac:dyDescent="0.25">
      <c r="A201" s="23" t="s">
        <v>643</v>
      </c>
      <c r="B201" s="15"/>
    </row>
    <row r="202" spans="1:2" x14ac:dyDescent="0.25">
      <c r="A202" s="23" t="s">
        <v>744</v>
      </c>
      <c r="B202" s="15"/>
    </row>
    <row r="203" spans="1:2" x14ac:dyDescent="0.25">
      <c r="A203" s="23" t="s">
        <v>745</v>
      </c>
      <c r="B203" s="15"/>
    </row>
    <row r="204" spans="1:2" x14ac:dyDescent="0.25">
      <c r="A204" s="23" t="s">
        <v>746</v>
      </c>
      <c r="B204" s="15"/>
    </row>
    <row r="205" spans="1:2" x14ac:dyDescent="0.25">
      <c r="A205" s="23" t="s">
        <v>747</v>
      </c>
      <c r="B205" s="15"/>
    </row>
    <row r="206" spans="1:2" x14ac:dyDescent="0.25">
      <c r="A206" s="23" t="s">
        <v>749</v>
      </c>
      <c r="B206" s="15"/>
    </row>
    <row r="207" spans="1:2" x14ac:dyDescent="0.25">
      <c r="A207" s="23" t="s">
        <v>751</v>
      </c>
      <c r="B207" s="15"/>
    </row>
    <row r="208" spans="1:2" x14ac:dyDescent="0.25">
      <c r="A208" s="23" t="s">
        <v>753</v>
      </c>
      <c r="B208" s="15"/>
    </row>
    <row r="209" spans="1:2" x14ac:dyDescent="0.25">
      <c r="A209" s="23" t="s">
        <v>755</v>
      </c>
      <c r="B209" s="15"/>
    </row>
    <row r="210" spans="1:2" x14ac:dyDescent="0.25">
      <c r="A210" s="23" t="s">
        <v>757</v>
      </c>
      <c r="B210" s="15"/>
    </row>
    <row r="211" spans="1:2" outlineLevel="1" x14ac:dyDescent="0.25">
      <c r="A211" s="23" t="s">
        <v>759</v>
      </c>
    </row>
    <row r="212" spans="1:2" outlineLevel="1" x14ac:dyDescent="0.25">
      <c r="A212" s="23" t="s">
        <v>761</v>
      </c>
    </row>
    <row r="213" spans="1:2" outlineLevel="1" x14ac:dyDescent="0.25">
      <c r="A213" s="23" t="s">
        <v>763</v>
      </c>
    </row>
    <row r="214" spans="1:2" outlineLevel="1" x14ac:dyDescent="0.25">
      <c r="A214" s="23" t="s">
        <v>765</v>
      </c>
    </row>
    <row r="215" spans="1:2" outlineLevel="1" x14ac:dyDescent="0.25">
      <c r="A215" s="23" t="s">
        <v>767</v>
      </c>
    </row>
    <row r="216" spans="1:2" outlineLevel="1" x14ac:dyDescent="0.25"/>
    <row r="217" spans="1:2" outlineLevel="1" x14ac:dyDescent="0.25"/>
    <row r="218" spans="1:2" outlineLevel="1" x14ac:dyDescent="0.25">
      <c r="A218" s="22" t="s">
        <v>769</v>
      </c>
    </row>
    <row r="219" spans="1:2" outlineLevel="1" x14ac:dyDescent="0.25">
      <c r="A219" s="23" t="s">
        <v>770</v>
      </c>
    </row>
    <row r="220" spans="1:2" outlineLevel="1" x14ac:dyDescent="0.25">
      <c r="A220" s="23" t="s">
        <v>771</v>
      </c>
    </row>
    <row r="221" spans="1:2" outlineLevel="1" x14ac:dyDescent="0.25">
      <c r="A221" s="23" t="s">
        <v>772</v>
      </c>
    </row>
    <row r="222" spans="1:2" outlineLevel="1" x14ac:dyDescent="0.25">
      <c r="A222" s="23" t="s">
        <v>773</v>
      </c>
    </row>
    <row r="223" spans="1:2" outlineLevel="1" x14ac:dyDescent="0.25">
      <c r="A223" s="23" t="s">
        <v>774</v>
      </c>
    </row>
    <row r="224" spans="1:2" outlineLevel="1" x14ac:dyDescent="0.25">
      <c r="A224" s="23" t="s">
        <v>775</v>
      </c>
    </row>
    <row r="225" spans="1:56" outlineLevel="1" x14ac:dyDescent="0.25">
      <c r="A225" s="23" t="s">
        <v>776</v>
      </c>
    </row>
    <row r="226" spans="1:56" ht="30" x14ac:dyDescent="0.25">
      <c r="A226" s="26" t="s">
        <v>778</v>
      </c>
    </row>
    <row r="227" spans="1:56" ht="30" x14ac:dyDescent="0.25">
      <c r="A227" s="26" t="s">
        <v>780</v>
      </c>
    </row>
    <row r="228" spans="1:56" x14ac:dyDescent="0.25">
      <c r="A228" s="26" t="s">
        <v>782</v>
      </c>
    </row>
    <row r="229" spans="1:56" x14ac:dyDescent="0.25">
      <c r="A229" s="26" t="s">
        <v>783</v>
      </c>
    </row>
    <row r="232" spans="1:56" x14ac:dyDescent="0.25">
      <c r="A232" s="21" t="s">
        <v>784</v>
      </c>
    </row>
    <row r="233" spans="1:56" ht="45" x14ac:dyDescent="0.25">
      <c r="A233" s="28" t="s">
        <v>145</v>
      </c>
      <c r="B233" s="19" t="s">
        <v>785</v>
      </c>
      <c r="C233" s="11">
        <v>0.75</v>
      </c>
      <c r="D233" s="11">
        <v>0.75</v>
      </c>
      <c r="E233" s="11">
        <v>0.75</v>
      </c>
      <c r="F233" s="11">
        <v>0.75</v>
      </c>
      <c r="G233" s="11">
        <v>0.75</v>
      </c>
      <c r="H233" s="11">
        <v>0.75</v>
      </c>
      <c r="I233" s="11">
        <v>0.75</v>
      </c>
      <c r="J233" s="11">
        <v>0.75</v>
      </c>
      <c r="K233" s="11">
        <v>0.69691800000000004</v>
      </c>
      <c r="L233" s="11">
        <v>0.625</v>
      </c>
      <c r="M233" s="11">
        <v>0.625</v>
      </c>
      <c r="N233" s="11">
        <v>0.625</v>
      </c>
      <c r="O233" s="11">
        <v>0.625</v>
      </c>
      <c r="P233" s="11">
        <v>0.625</v>
      </c>
      <c r="Q233" s="11">
        <v>0.625</v>
      </c>
      <c r="R233" s="11">
        <v>0.625</v>
      </c>
      <c r="S233" s="11">
        <v>0.625</v>
      </c>
      <c r="T233" s="11">
        <v>0.625</v>
      </c>
      <c r="U233" s="11">
        <v>0.625</v>
      </c>
      <c r="V233" s="11">
        <v>0.625</v>
      </c>
      <c r="W233" s="11">
        <v>0.625</v>
      </c>
      <c r="X233" s="11">
        <v>0.625</v>
      </c>
      <c r="Y233" s="11">
        <v>0.625</v>
      </c>
      <c r="Z233" s="11">
        <v>0.625</v>
      </c>
      <c r="AA233" s="11">
        <v>0.625</v>
      </c>
      <c r="AB233" s="11">
        <v>0.625</v>
      </c>
      <c r="AC233" s="11">
        <v>0.625</v>
      </c>
      <c r="AD233" s="11">
        <v>0.625</v>
      </c>
      <c r="AE233" s="11">
        <v>0.62305900000000003</v>
      </c>
      <c r="AF233" s="11">
        <v>0.58333299999999999</v>
      </c>
      <c r="AG233" s="11">
        <v>0.58333299999999999</v>
      </c>
      <c r="AH233" s="11">
        <v>0.58333299999999999</v>
      </c>
      <c r="AI233" s="11">
        <v>0.58333299999999999</v>
      </c>
      <c r="AJ233" s="11">
        <v>0.58333299999999999</v>
      </c>
      <c r="AK233" s="11">
        <v>0.58333299999999999</v>
      </c>
      <c r="AL233" s="11">
        <v>0.58333299999999999</v>
      </c>
      <c r="AM233" s="11">
        <v>0.58333299999999999</v>
      </c>
      <c r="AN233" s="11">
        <v>0.58333299999999999</v>
      </c>
      <c r="AO233" s="11">
        <v>0.58333299999999999</v>
      </c>
      <c r="AP233" s="11">
        <v>0.58333299999999999</v>
      </c>
      <c r="AQ233" s="11">
        <v>0.58333299999999999</v>
      </c>
      <c r="AR233" s="11">
        <v>0.58333299999999999</v>
      </c>
      <c r="AS233" s="11">
        <v>0.58333299999999999</v>
      </c>
      <c r="AT233" s="11">
        <v>0.58333299999999999</v>
      </c>
      <c r="AU233" s="11">
        <v>0.58333299999999999</v>
      </c>
      <c r="AV233" s="11">
        <v>0.58333299999999999</v>
      </c>
      <c r="AW233" s="11">
        <v>0.58333299999999999</v>
      </c>
      <c r="AX233" s="11">
        <v>0.58333299999999999</v>
      </c>
      <c r="AY233" s="11">
        <v>0.58333299999999999</v>
      </c>
      <c r="AZ233" s="11">
        <v>0.58333299999999999</v>
      </c>
      <c r="BA233" s="11">
        <v>0.58333299999999999</v>
      </c>
      <c r="BB233" s="11">
        <v>0.58333299999999999</v>
      </c>
      <c r="BC233" s="11">
        <v>0.58333299999999999</v>
      </c>
      <c r="BD233" s="11">
        <v>0.58333299999999999</v>
      </c>
    </row>
    <row r="234" spans="1:56" x14ac:dyDescent="0.25">
      <c r="A234" s="28" t="s">
        <v>150</v>
      </c>
      <c r="B234" s="12" t="s">
        <v>153</v>
      </c>
      <c r="C234" s="11">
        <v>0.75</v>
      </c>
      <c r="D234" s="11">
        <v>0.75</v>
      </c>
      <c r="E234" s="11">
        <v>0.75</v>
      </c>
      <c r="F234" s="11">
        <v>0.5</v>
      </c>
      <c r="G234" s="11">
        <v>0.25</v>
      </c>
      <c r="H234" s="11">
        <v>0.25</v>
      </c>
      <c r="I234" s="11">
        <v>0.25</v>
      </c>
      <c r="J234" s="11">
        <v>0.25</v>
      </c>
      <c r="K234" s="11">
        <v>0.25</v>
      </c>
      <c r="L234" s="11">
        <v>0.25</v>
      </c>
      <c r="M234" s="11">
        <v>0.25</v>
      </c>
      <c r="N234" s="11">
        <v>0.25</v>
      </c>
      <c r="O234" s="11">
        <v>0.25</v>
      </c>
      <c r="P234" s="11">
        <v>0.25</v>
      </c>
      <c r="Q234" s="11">
        <v>0.25</v>
      </c>
      <c r="R234" s="11">
        <v>0.25</v>
      </c>
      <c r="S234" s="11">
        <v>0.25</v>
      </c>
      <c r="T234" s="11">
        <v>0.25</v>
      </c>
      <c r="U234" s="11">
        <v>0.25</v>
      </c>
      <c r="V234" s="11">
        <v>0.25</v>
      </c>
      <c r="W234" s="11">
        <v>0.25</v>
      </c>
      <c r="X234" s="11">
        <v>0.25</v>
      </c>
      <c r="Y234" s="11">
        <v>0.25</v>
      </c>
      <c r="Z234" s="11">
        <v>0.25</v>
      </c>
      <c r="AA234" s="11">
        <v>0.25</v>
      </c>
      <c r="AB234" s="11">
        <v>0.25</v>
      </c>
      <c r="AC234" s="11">
        <v>0.25</v>
      </c>
      <c r="AD234" s="11">
        <v>0.25</v>
      </c>
      <c r="AE234" s="11">
        <v>0.25</v>
      </c>
      <c r="AF234" s="11">
        <v>0.25</v>
      </c>
      <c r="AG234" s="11">
        <v>0.25</v>
      </c>
      <c r="AH234" s="11">
        <v>0.5</v>
      </c>
      <c r="AI234" s="11">
        <v>0.75</v>
      </c>
      <c r="AJ234" s="11">
        <v>0.75</v>
      </c>
      <c r="AK234" s="11">
        <v>0.75</v>
      </c>
      <c r="AL234" s="11">
        <v>0.75</v>
      </c>
      <c r="AM234" s="11">
        <v>0.75</v>
      </c>
      <c r="AN234" s="11">
        <v>0.75</v>
      </c>
      <c r="AO234" s="11">
        <v>0.75</v>
      </c>
      <c r="AP234" s="11">
        <v>0.75</v>
      </c>
      <c r="AQ234" s="11">
        <v>0.75</v>
      </c>
      <c r="AR234" s="11">
        <v>0.75</v>
      </c>
      <c r="AS234" s="11">
        <v>0.75</v>
      </c>
      <c r="AT234" s="11">
        <v>0.75</v>
      </c>
      <c r="AU234" s="11">
        <v>0.75</v>
      </c>
      <c r="AV234" s="11">
        <v>0.75</v>
      </c>
      <c r="AW234" s="11">
        <v>0.75</v>
      </c>
      <c r="AX234" s="11">
        <v>0.75</v>
      </c>
      <c r="AY234" s="11">
        <v>0.75</v>
      </c>
      <c r="AZ234" s="11">
        <v>0.75</v>
      </c>
      <c r="BA234" s="11">
        <v>0.75</v>
      </c>
    </row>
    <row r="235" spans="1:56" ht="35.25" customHeight="1" x14ac:dyDescent="0.25">
      <c r="A235" s="28" t="s">
        <v>786</v>
      </c>
      <c r="B235" s="19" t="s">
        <v>787</v>
      </c>
      <c r="C235" s="11" t="s">
        <v>188</v>
      </c>
      <c r="D235" s="11" t="s">
        <v>188</v>
      </c>
      <c r="E235" s="11" t="s">
        <v>188</v>
      </c>
      <c r="F235" s="11" t="s">
        <v>188</v>
      </c>
      <c r="G235" s="11" t="s">
        <v>188</v>
      </c>
      <c r="H235" s="11" t="s">
        <v>188</v>
      </c>
      <c r="I235" s="11" t="s">
        <v>188</v>
      </c>
      <c r="J235" s="11" t="s">
        <v>188</v>
      </c>
      <c r="K235" s="11" t="s">
        <v>188</v>
      </c>
      <c r="L235" s="11" t="s">
        <v>188</v>
      </c>
      <c r="M235" s="11" t="s">
        <v>188</v>
      </c>
      <c r="N235" s="11" t="s">
        <v>188</v>
      </c>
      <c r="O235" s="11" t="s">
        <v>188</v>
      </c>
      <c r="P235" s="11" t="s">
        <v>188</v>
      </c>
      <c r="Q235" s="11" t="s">
        <v>188</v>
      </c>
      <c r="R235" s="11" t="s">
        <v>188</v>
      </c>
      <c r="S235" s="11" t="s">
        <v>188</v>
      </c>
      <c r="T235" s="11" t="s">
        <v>188</v>
      </c>
      <c r="U235" s="11" t="s">
        <v>188</v>
      </c>
      <c r="V235" s="11" t="s">
        <v>188</v>
      </c>
      <c r="W235" s="11" t="s">
        <v>188</v>
      </c>
      <c r="X235" s="11" t="s">
        <v>188</v>
      </c>
      <c r="Y235" s="11" t="s">
        <v>188</v>
      </c>
      <c r="Z235" s="11" t="s">
        <v>188</v>
      </c>
      <c r="AA235" s="11" t="s">
        <v>188</v>
      </c>
      <c r="AB235" s="11" t="s">
        <v>188</v>
      </c>
      <c r="AC235" s="11" t="s">
        <v>188</v>
      </c>
      <c r="AD235" s="11" t="s">
        <v>188</v>
      </c>
      <c r="AE235" s="11" t="s">
        <v>188</v>
      </c>
      <c r="AF235" s="11" t="s">
        <v>188</v>
      </c>
      <c r="AG235" s="11" t="s">
        <v>188</v>
      </c>
      <c r="AH235" s="11" t="s">
        <v>188</v>
      </c>
      <c r="AI235" s="11" t="s">
        <v>188</v>
      </c>
      <c r="AJ235" s="11" t="s">
        <v>188</v>
      </c>
      <c r="AK235" s="11" t="s">
        <v>188</v>
      </c>
      <c r="AL235" s="11" t="s">
        <v>188</v>
      </c>
      <c r="AM235" s="11" t="s">
        <v>188</v>
      </c>
      <c r="AN235" s="11" t="s">
        <v>188</v>
      </c>
      <c r="AO235" s="11" t="s">
        <v>188</v>
      </c>
      <c r="AP235" s="11" t="s">
        <v>188</v>
      </c>
      <c r="AQ235" s="11" t="s">
        <v>188</v>
      </c>
      <c r="AR235" s="11" t="s">
        <v>188</v>
      </c>
      <c r="AS235" s="11">
        <v>5.5</v>
      </c>
      <c r="AT235" s="11" t="s">
        <v>188</v>
      </c>
      <c r="AU235" s="11">
        <v>3.7</v>
      </c>
      <c r="AV235" s="11" t="s">
        <v>188</v>
      </c>
      <c r="AW235" s="11" t="s">
        <v>188</v>
      </c>
      <c r="AX235" s="11">
        <v>3</v>
      </c>
      <c r="AY235" s="11" t="s">
        <v>188</v>
      </c>
      <c r="AZ235" s="11">
        <v>3.8</v>
      </c>
      <c r="BA235" s="11" t="s">
        <v>188</v>
      </c>
      <c r="BB235" s="11" t="s">
        <v>188</v>
      </c>
      <c r="BC235" s="11" t="s">
        <v>188</v>
      </c>
      <c r="BD235" s="11" t="s">
        <v>188</v>
      </c>
    </row>
    <row r="236" spans="1:56" ht="30" x14ac:dyDescent="0.25">
      <c r="A236" s="29" t="s">
        <v>788</v>
      </c>
      <c r="B236" s="16" t="s">
        <v>789</v>
      </c>
      <c r="C236" s="11">
        <v>90</v>
      </c>
      <c r="D236" s="11">
        <v>90</v>
      </c>
      <c r="E236" s="11">
        <v>72</v>
      </c>
      <c r="F236" s="11">
        <v>72</v>
      </c>
      <c r="G236" s="11">
        <v>72</v>
      </c>
      <c r="H236" s="11">
        <v>72</v>
      </c>
      <c r="I236" s="11">
        <v>72</v>
      </c>
      <c r="J236" s="11">
        <v>72</v>
      </c>
      <c r="K236" s="11">
        <v>72</v>
      </c>
      <c r="L236" s="11">
        <v>72</v>
      </c>
      <c r="M236" s="11">
        <v>72</v>
      </c>
      <c r="N236" s="11">
        <v>72</v>
      </c>
      <c r="O236" s="11">
        <v>72</v>
      </c>
      <c r="P236" s="11">
        <v>72</v>
      </c>
      <c r="Q236" s="11">
        <v>65</v>
      </c>
      <c r="R236" s="11">
        <v>65</v>
      </c>
      <c r="S236" s="11">
        <v>65</v>
      </c>
      <c r="T236" s="11">
        <v>62</v>
      </c>
      <c r="U236" s="11">
        <v>62</v>
      </c>
      <c r="V236" s="11">
        <v>50</v>
      </c>
      <c r="W236" s="11">
        <v>50</v>
      </c>
      <c r="X236" s="11">
        <v>50</v>
      </c>
      <c r="Y236" s="11">
        <v>51</v>
      </c>
      <c r="Z236" s="11">
        <v>51</v>
      </c>
      <c r="AA236" s="11">
        <v>51</v>
      </c>
      <c r="AB236" s="11">
        <v>51</v>
      </c>
      <c r="AC236" s="11">
        <v>51</v>
      </c>
      <c r="AD236" s="11">
        <v>51</v>
      </c>
      <c r="AE236" s="11">
        <v>45.5</v>
      </c>
      <c r="AF236" s="11">
        <v>45.5</v>
      </c>
      <c r="AG236" s="11">
        <v>45.5</v>
      </c>
      <c r="AH236" s="11">
        <v>45</v>
      </c>
      <c r="AI236" s="11">
        <v>45</v>
      </c>
      <c r="AJ236" s="11">
        <v>45</v>
      </c>
      <c r="AK236" s="11">
        <v>45</v>
      </c>
      <c r="AL236" s="11">
        <v>43</v>
      </c>
      <c r="AM236" s="11">
        <v>43</v>
      </c>
      <c r="AN236" s="11">
        <v>43</v>
      </c>
      <c r="AO236" s="11">
        <v>43</v>
      </c>
      <c r="AP236" s="11">
        <v>43</v>
      </c>
      <c r="AQ236" s="11">
        <v>43</v>
      </c>
    </row>
  </sheetData>
  <mergeCells count="1">
    <mergeCell ref="A1:XFD1"/>
  </mergeCells>
  <hyperlinks>
    <hyperlink ref="B52" r:id="rId1" xr:uid="{9546E15D-DFFE-4213-B6F3-1A827B3993E2}"/>
    <hyperlink ref="B54" r:id="rId2" xr:uid="{6C5006B5-4B1E-48A5-A09D-6D56039635A0}"/>
    <hyperlink ref="B55" r:id="rId3" xr:uid="{D659F08B-47B5-45D6-91B3-F7990D504A94}"/>
    <hyperlink ref="B56" r:id="rId4" xr:uid="{68370779-9584-4717-9AE4-A93F9C896A60}"/>
    <hyperlink ref="B57" r:id="rId5" xr:uid="{3CBE3490-298B-40F9-973E-617A425D83C0}"/>
    <hyperlink ref="B233" r:id="rId6" display="https://rpubs.com/Konstantin_Xo/RHMR" xr:uid="{97CCC32D-9BA8-4A70-B32A-4F6B88BD031D}"/>
    <hyperlink ref="B235" r:id="rId7" display="https://dataverse.shinyapps.io/socialhousing/" xr:uid="{E262B971-8E19-43C0-8671-220ABAE977E5}"/>
    <hyperlink ref="B234" r:id="rId8" xr:uid="{E8E21317-F546-4233-ADB7-EAE6A0FAE761}"/>
    <hyperlink ref="B27" r:id="rId9" xr:uid="{EA561B84-B140-46F2-BF12-EDDCCC5A35ED}"/>
  </hyperlinks>
  <pageMargins left="0.7" right="0.7" top="0.78740157499999996" bottom="0.78740157499999996" header="0.3" footer="0.3"/>
  <pageSetup paperSize="9" orientation="portrait" r:id="rId10"/>
  <drawing r:id="rId1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51737B"/>
  </sheetPr>
  <dimension ref="A1:BE236"/>
  <sheetViews>
    <sheetView workbookViewId="0">
      <pane xSplit="1" topLeftCell="B1" activePane="topRight" state="frozen"/>
      <selection pane="topRight" activeCell="A25" sqref="A25"/>
    </sheetView>
  </sheetViews>
  <sheetFormatPr baseColWidth="10" defaultColWidth="9.140625" defaultRowHeight="15" outlineLevelRow="1" x14ac:dyDescent="0.25"/>
  <cols>
    <col min="1" max="1" width="82.140625" style="23" customWidth="1"/>
    <col min="2" max="2" width="42.28515625" style="5" customWidth="1"/>
    <col min="3" max="30" width="9.140625" style="5"/>
    <col min="31" max="38" width="9.7109375" style="5" bestFit="1" customWidth="1"/>
    <col min="39" max="39" width="9.140625" style="5"/>
    <col min="40" max="40" width="9.7109375" style="5" bestFit="1" customWidth="1"/>
    <col min="41" max="53" width="9.140625" style="5"/>
    <col min="54" max="55" width="9.7109375" style="5" bestFit="1" customWidth="1"/>
    <col min="56" max="16384" width="9.140625" style="5"/>
  </cols>
  <sheetData>
    <row r="1" spans="1:57" s="92" customFormat="1" ht="90" customHeight="1" x14ac:dyDescent="0.25"/>
    <row r="3" spans="1:57" ht="21" x14ac:dyDescent="0.35">
      <c r="A3" s="64" t="s">
        <v>835</v>
      </c>
      <c r="B3" s="4"/>
    </row>
    <row r="5" spans="1:57" s="23" customFormat="1" x14ac:dyDescent="0.25">
      <c r="B5" s="23" t="s">
        <v>512</v>
      </c>
      <c r="C5" s="20">
        <v>1970</v>
      </c>
      <c r="D5" s="20">
        <v>1971</v>
      </c>
      <c r="E5" s="20">
        <v>1972</v>
      </c>
      <c r="F5" s="20">
        <v>1973</v>
      </c>
      <c r="G5" s="20">
        <v>1974</v>
      </c>
      <c r="H5" s="20">
        <v>1975</v>
      </c>
      <c r="I5" s="20">
        <v>1976</v>
      </c>
      <c r="J5" s="20">
        <v>1977</v>
      </c>
      <c r="K5" s="20">
        <v>1978</v>
      </c>
      <c r="L5" s="20">
        <v>1979</v>
      </c>
      <c r="M5" s="20">
        <v>1980</v>
      </c>
      <c r="N5" s="20">
        <v>1981</v>
      </c>
      <c r="O5" s="20">
        <v>1982</v>
      </c>
      <c r="P5" s="20">
        <v>1983</v>
      </c>
      <c r="Q5" s="20">
        <v>1984</v>
      </c>
      <c r="R5" s="20">
        <v>1985</v>
      </c>
      <c r="S5" s="20">
        <v>1986</v>
      </c>
      <c r="T5" s="20">
        <v>1987</v>
      </c>
      <c r="U5" s="20">
        <v>1988</v>
      </c>
      <c r="V5" s="20">
        <v>1989</v>
      </c>
      <c r="W5" s="20">
        <v>1990</v>
      </c>
      <c r="X5" s="20">
        <v>1991</v>
      </c>
      <c r="Y5" s="20">
        <v>1992</v>
      </c>
      <c r="Z5" s="20">
        <v>1993</v>
      </c>
      <c r="AA5" s="20">
        <v>1994</v>
      </c>
      <c r="AB5" s="20">
        <v>1995</v>
      </c>
      <c r="AC5" s="20">
        <v>1996</v>
      </c>
      <c r="AD5" s="20">
        <v>1997</v>
      </c>
      <c r="AE5" s="20">
        <v>1998</v>
      </c>
      <c r="AF5" s="20">
        <v>1999</v>
      </c>
      <c r="AG5" s="20">
        <v>2000</v>
      </c>
      <c r="AH5" s="20">
        <v>2001</v>
      </c>
      <c r="AI5" s="20">
        <v>2002</v>
      </c>
      <c r="AJ5" s="20">
        <v>2003</v>
      </c>
      <c r="AK5" s="20">
        <v>2004</v>
      </c>
      <c r="AL5" s="20">
        <v>2005</v>
      </c>
      <c r="AM5" s="20">
        <v>2006</v>
      </c>
      <c r="AN5" s="20">
        <v>2007</v>
      </c>
      <c r="AO5" s="20">
        <v>2008</v>
      </c>
      <c r="AP5" s="20">
        <v>2009</v>
      </c>
      <c r="AQ5" s="20">
        <v>2010</v>
      </c>
      <c r="AR5" s="20">
        <v>2011</v>
      </c>
      <c r="AS5" s="20">
        <v>2012</v>
      </c>
      <c r="AT5" s="20">
        <v>2013</v>
      </c>
      <c r="AU5" s="20">
        <v>2014</v>
      </c>
      <c r="AV5" s="20">
        <v>2015</v>
      </c>
      <c r="AW5" s="20">
        <v>2016</v>
      </c>
      <c r="AX5" s="20">
        <v>2017</v>
      </c>
      <c r="AY5" s="20">
        <v>2018</v>
      </c>
      <c r="AZ5" s="20">
        <v>2019</v>
      </c>
      <c r="BA5" s="20">
        <v>2020</v>
      </c>
      <c r="BB5" s="20">
        <v>2021</v>
      </c>
      <c r="BC5" s="20">
        <v>2022</v>
      </c>
      <c r="BD5" s="20">
        <v>2023</v>
      </c>
      <c r="BE5" s="20">
        <v>2024</v>
      </c>
    </row>
    <row r="6" spans="1:57" x14ac:dyDescent="0.25">
      <c r="A6" s="21" t="s">
        <v>513</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row>
    <row r="7" spans="1:57" x14ac:dyDescent="0.25">
      <c r="A7" s="23" t="s">
        <v>514</v>
      </c>
      <c r="B7" s="5" t="s">
        <v>791</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5" t="s">
        <v>188</v>
      </c>
      <c r="AL7" s="7">
        <v>83.3</v>
      </c>
      <c r="AM7" s="7">
        <v>84.4</v>
      </c>
      <c r="AN7" s="7">
        <v>88.8</v>
      </c>
      <c r="AO7" s="7">
        <v>88.1</v>
      </c>
      <c r="AP7" s="7">
        <v>92.2</v>
      </c>
      <c r="AQ7" s="7">
        <v>89.1</v>
      </c>
      <c r="AR7" s="7">
        <v>88.1</v>
      </c>
      <c r="AS7" s="7">
        <v>87.1</v>
      </c>
      <c r="AT7" s="7">
        <v>88</v>
      </c>
      <c r="AU7" s="7">
        <v>88.3</v>
      </c>
      <c r="AV7" s="7">
        <v>83</v>
      </c>
      <c r="AW7" s="7">
        <v>84.5</v>
      </c>
      <c r="AX7" s="7">
        <v>85.6</v>
      </c>
      <c r="AY7" s="7">
        <v>85.6</v>
      </c>
      <c r="AZ7" s="7">
        <v>83</v>
      </c>
      <c r="BA7" s="7">
        <v>86.6</v>
      </c>
      <c r="BB7" s="7">
        <v>87.6</v>
      </c>
      <c r="BC7" s="7">
        <v>89.6</v>
      </c>
      <c r="BD7" s="7">
        <v>87.6</v>
      </c>
    </row>
    <row r="8" spans="1:57" x14ac:dyDescent="0.25">
      <c r="A8" s="23" t="s">
        <v>516</v>
      </c>
      <c r="B8" s="5" t="s">
        <v>791</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5" t="s">
        <v>188</v>
      </c>
      <c r="AL8" s="7">
        <v>66.3</v>
      </c>
      <c r="AM8" s="7">
        <v>73.400000000000006</v>
      </c>
      <c r="AN8" s="7">
        <v>78.7</v>
      </c>
      <c r="AO8" s="7">
        <v>78.900000000000006</v>
      </c>
      <c r="AP8" s="7">
        <v>78.099999999999994</v>
      </c>
      <c r="AQ8" s="7">
        <v>72.2</v>
      </c>
      <c r="AR8" s="7">
        <v>72.099999999999994</v>
      </c>
      <c r="AS8" s="7">
        <v>69.8</v>
      </c>
      <c r="AT8" s="7">
        <v>69.400000000000006</v>
      </c>
      <c r="AU8" s="7">
        <v>70.599999999999994</v>
      </c>
      <c r="AV8" s="7">
        <v>68.8</v>
      </c>
      <c r="AW8" s="7">
        <v>70.7</v>
      </c>
      <c r="AX8" s="7">
        <v>72.3</v>
      </c>
      <c r="AY8" s="7">
        <v>72.599999999999994</v>
      </c>
      <c r="AZ8" s="7">
        <v>71.8</v>
      </c>
      <c r="BA8" s="7">
        <v>68.2</v>
      </c>
      <c r="BB8" s="7">
        <v>71.2</v>
      </c>
      <c r="BC8" s="7">
        <v>72.5</v>
      </c>
      <c r="BD8" s="7">
        <v>72.099999999999994</v>
      </c>
    </row>
    <row r="9" spans="1:57" x14ac:dyDescent="0.25">
      <c r="A9" s="20" t="s">
        <v>517</v>
      </c>
      <c r="B9" s="5" t="s">
        <v>791</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5" t="s">
        <v>188</v>
      </c>
      <c r="AL9" s="7">
        <v>1.26</v>
      </c>
      <c r="AM9" s="7">
        <v>1.1499999999999999</v>
      </c>
      <c r="AN9" s="7">
        <v>1.1299999999999999</v>
      </c>
      <c r="AO9" s="7">
        <v>1.1200000000000001</v>
      </c>
      <c r="AP9" s="7">
        <v>1.18</v>
      </c>
      <c r="AQ9" s="7">
        <v>1.23</v>
      </c>
      <c r="AR9" s="7">
        <v>1.22</v>
      </c>
      <c r="AS9" s="7">
        <v>1.25</v>
      </c>
      <c r="AT9" s="7">
        <v>1.27</v>
      </c>
      <c r="AU9" s="7">
        <v>1.25</v>
      </c>
      <c r="AV9" s="7">
        <v>1.21</v>
      </c>
      <c r="AW9" s="7">
        <v>1.2</v>
      </c>
      <c r="AX9" s="7">
        <v>1.18</v>
      </c>
      <c r="AY9" s="7">
        <v>1.18</v>
      </c>
      <c r="AZ9" s="7">
        <v>1.1599999999999999</v>
      </c>
      <c r="BA9" s="7">
        <v>1.27</v>
      </c>
      <c r="BB9" s="7">
        <v>1.23</v>
      </c>
      <c r="BC9" s="7">
        <v>1.24</v>
      </c>
      <c r="BD9" s="7">
        <f>BD7/BD8</f>
        <v>1.21497919556172</v>
      </c>
    </row>
    <row r="10" spans="1:57" x14ac:dyDescent="0.25">
      <c r="A10" s="20" t="s">
        <v>518</v>
      </c>
      <c r="B10" s="5" t="s">
        <v>791</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5" t="s">
        <v>188</v>
      </c>
      <c r="AL10" s="7" t="s">
        <v>188</v>
      </c>
      <c r="AM10" s="7" t="s">
        <v>188</v>
      </c>
      <c r="AN10" s="7">
        <v>25.709669974613501</v>
      </c>
      <c r="AO10" s="7">
        <v>23.385397357462299</v>
      </c>
      <c r="AP10" s="7">
        <v>23</v>
      </c>
      <c r="AQ10" s="7">
        <v>23.47</v>
      </c>
      <c r="AR10" s="7">
        <v>27.34</v>
      </c>
      <c r="AS10" s="7">
        <v>27.24</v>
      </c>
      <c r="AT10" s="7">
        <v>27.72</v>
      </c>
      <c r="AU10" s="7">
        <v>23.55</v>
      </c>
      <c r="AV10" s="7">
        <v>21.93</v>
      </c>
      <c r="AW10" s="7">
        <v>18.98</v>
      </c>
      <c r="AX10" s="7">
        <v>18.760000000000002</v>
      </c>
      <c r="AY10" s="7">
        <v>18.239999999999998</v>
      </c>
      <c r="AZ10" s="7">
        <v>15.2</v>
      </c>
      <c r="BA10" s="7">
        <v>14.05</v>
      </c>
      <c r="BB10" s="7">
        <v>14.0548976407743</v>
      </c>
      <c r="BC10" s="7">
        <v>14.99</v>
      </c>
      <c r="BD10" s="7">
        <v>18.86</v>
      </c>
    </row>
    <row r="11" spans="1:57" x14ac:dyDescent="0.25">
      <c r="A11" s="20" t="s">
        <v>519</v>
      </c>
      <c r="B11" s="5" t="s">
        <v>791</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5" t="s">
        <v>188</v>
      </c>
      <c r="AL11" s="7" t="s">
        <v>188</v>
      </c>
      <c r="AM11" s="7" t="s">
        <v>188</v>
      </c>
      <c r="AN11" s="7">
        <v>19.086083544888101</v>
      </c>
      <c r="AO11" s="7">
        <v>18.318641007289099</v>
      </c>
      <c r="AP11" s="7">
        <v>17.940000000000001</v>
      </c>
      <c r="AQ11" s="7">
        <v>17.37</v>
      </c>
      <c r="AR11" s="7">
        <v>20.99</v>
      </c>
      <c r="AS11" s="7">
        <v>20.3</v>
      </c>
      <c r="AT11" s="7">
        <v>20.7</v>
      </c>
      <c r="AU11" s="7">
        <v>17.84</v>
      </c>
      <c r="AV11" s="7">
        <v>15.6</v>
      </c>
      <c r="AW11" s="7">
        <v>13.85</v>
      </c>
      <c r="AX11" s="7">
        <v>13.36</v>
      </c>
      <c r="AY11" s="7">
        <v>13.53</v>
      </c>
      <c r="AZ11" s="7">
        <v>10.78</v>
      </c>
      <c r="BA11" s="7">
        <v>9.7100000000000009</v>
      </c>
      <c r="BB11" s="7">
        <v>9.8817307081672805</v>
      </c>
      <c r="BC11" s="7">
        <v>10.94</v>
      </c>
      <c r="BD11" s="7">
        <v>13.81</v>
      </c>
    </row>
    <row r="12" spans="1:57" x14ac:dyDescent="0.25">
      <c r="A12" s="20" t="s">
        <v>520</v>
      </c>
      <c r="B12" s="5" t="s">
        <v>791</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5" t="s">
        <v>188</v>
      </c>
      <c r="AL12" s="7" t="s">
        <v>188</v>
      </c>
      <c r="AM12" s="7" t="s">
        <v>188</v>
      </c>
      <c r="AN12" s="7">
        <v>14.631894761135401</v>
      </c>
      <c r="AO12" s="7">
        <v>14.433404012655</v>
      </c>
      <c r="AP12" s="7">
        <v>14.06</v>
      </c>
      <c r="AQ12" s="7">
        <v>13.19</v>
      </c>
      <c r="AR12" s="7">
        <v>15.87</v>
      </c>
      <c r="AS12" s="7">
        <v>15.39</v>
      </c>
      <c r="AT12" s="7">
        <v>15.93</v>
      </c>
      <c r="AU12" s="7">
        <v>13.07</v>
      </c>
      <c r="AV12" s="7">
        <v>11.05</v>
      </c>
      <c r="AW12" s="7">
        <v>10.38</v>
      </c>
      <c r="AX12" s="7">
        <v>10.16</v>
      </c>
      <c r="AY12" s="7">
        <v>10.029999999999999</v>
      </c>
      <c r="AZ12" s="7">
        <v>8.4600000000000009</v>
      </c>
      <c r="BA12" s="7">
        <v>7.24</v>
      </c>
      <c r="BB12" s="7">
        <v>7.3148454044735196</v>
      </c>
      <c r="BC12" s="7">
        <v>7.77</v>
      </c>
      <c r="BD12" s="7">
        <v>10.44</v>
      </c>
    </row>
    <row r="13" spans="1:57" x14ac:dyDescent="0.25">
      <c r="A13" s="23" t="s">
        <v>792</v>
      </c>
      <c r="B13" s="5" t="s">
        <v>791</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5" t="s">
        <v>188</v>
      </c>
      <c r="AL13" s="7" t="s">
        <v>188</v>
      </c>
      <c r="AM13" s="7" t="s">
        <v>188</v>
      </c>
      <c r="AN13" s="7">
        <v>23.610146708367601</v>
      </c>
      <c r="AO13" s="7">
        <v>21.820309041765999</v>
      </c>
      <c r="AP13" s="7">
        <v>13.514079000000001</v>
      </c>
      <c r="AQ13" s="7">
        <v>12.480078000000001</v>
      </c>
      <c r="AR13" s="7">
        <v>15.639886000000001</v>
      </c>
      <c r="AS13" s="7">
        <v>14.532152</v>
      </c>
      <c r="AT13" s="7">
        <v>15.133815</v>
      </c>
      <c r="AU13" s="7">
        <v>12.300019000000001</v>
      </c>
      <c r="AV13" s="7">
        <v>10.11397</v>
      </c>
      <c r="AW13" s="7">
        <v>9.5844380000000005</v>
      </c>
      <c r="AX13" s="7">
        <v>9.4795610000000003</v>
      </c>
      <c r="AY13" s="7">
        <v>9.3093430000000001</v>
      </c>
      <c r="AZ13" s="7">
        <v>7.7867059999999997</v>
      </c>
      <c r="BA13" s="7">
        <v>6.1733549999999999</v>
      </c>
      <c r="BB13" s="7">
        <v>6.35619468623557</v>
      </c>
      <c r="BC13" s="7">
        <v>6.9403569999999997</v>
      </c>
      <c r="BD13" s="7">
        <v>9.2282240000000009</v>
      </c>
    </row>
    <row r="14" spans="1:57" x14ac:dyDescent="0.25">
      <c r="A14" s="23" t="s">
        <v>793</v>
      </c>
      <c r="B14" s="5" t="s">
        <v>791</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5" t="s">
        <v>188</v>
      </c>
      <c r="AL14" s="7" t="s">
        <v>188</v>
      </c>
      <c r="AM14" s="7" t="s">
        <v>188</v>
      </c>
      <c r="AN14" s="7">
        <v>23.7252611530065</v>
      </c>
      <c r="AO14" s="7">
        <v>25.4751240359615</v>
      </c>
      <c r="AP14" s="7">
        <v>17.349696000000002</v>
      </c>
      <c r="AQ14" s="7">
        <v>16.542849</v>
      </c>
      <c r="AR14" s="7">
        <v>16.921382000000001</v>
      </c>
      <c r="AS14" s="7">
        <v>18.928709999999999</v>
      </c>
      <c r="AT14" s="7">
        <v>19.152844000000002</v>
      </c>
      <c r="AU14" s="7">
        <v>16.198689999999999</v>
      </c>
      <c r="AV14" s="7">
        <v>14.614553000000001</v>
      </c>
      <c r="AW14" s="7">
        <v>13.550072999999999</v>
      </c>
      <c r="AX14" s="7">
        <v>12.908408</v>
      </c>
      <c r="AY14" s="7">
        <v>13.028433</v>
      </c>
      <c r="AZ14" s="7">
        <v>10.95092</v>
      </c>
      <c r="BA14" s="7">
        <v>11.303476</v>
      </c>
      <c r="BB14" s="7">
        <v>11.3435135394603</v>
      </c>
      <c r="BC14" s="7">
        <v>11.419767</v>
      </c>
      <c r="BD14" s="7">
        <v>15.403689</v>
      </c>
    </row>
    <row r="15" spans="1:57" x14ac:dyDescent="0.25">
      <c r="A15" s="20" t="s">
        <v>523</v>
      </c>
      <c r="B15" s="5" t="s">
        <v>791</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5" t="s">
        <v>188</v>
      </c>
      <c r="AL15" s="7" t="s">
        <v>188</v>
      </c>
      <c r="AM15" s="7" t="s">
        <v>188</v>
      </c>
      <c r="AN15" s="7">
        <v>0.81472771271644695</v>
      </c>
      <c r="AO15" s="7">
        <v>0.880077631095466</v>
      </c>
      <c r="AP15" s="7">
        <v>0.89</v>
      </c>
      <c r="AQ15" s="7">
        <v>0.87</v>
      </c>
      <c r="AR15" s="7">
        <v>0.82</v>
      </c>
      <c r="AS15" s="7">
        <v>0.82</v>
      </c>
      <c r="AT15" s="7">
        <v>0.8</v>
      </c>
      <c r="AU15" s="7">
        <v>0.83</v>
      </c>
      <c r="AV15" s="7">
        <v>0.81</v>
      </c>
      <c r="AW15" s="7">
        <v>0.87</v>
      </c>
      <c r="AX15" s="7">
        <v>0.87</v>
      </c>
      <c r="AY15" s="7">
        <v>0.9</v>
      </c>
      <c r="AZ15" s="7">
        <v>0.91</v>
      </c>
      <c r="BA15" s="7">
        <v>0.94</v>
      </c>
      <c r="BB15" s="7">
        <v>1.48</v>
      </c>
      <c r="BC15" s="7">
        <v>0.92</v>
      </c>
      <c r="BD15" s="7">
        <v>0.9</v>
      </c>
    </row>
    <row r="16" spans="1:57" outlineLevel="1" x14ac:dyDescent="0.25">
      <c r="A16" s="25" t="s">
        <v>524</v>
      </c>
      <c r="B16" s="5" t="s">
        <v>525</v>
      </c>
      <c r="AK16" s="5" t="s">
        <v>188</v>
      </c>
      <c r="AL16" s="7">
        <v>12.8</v>
      </c>
      <c r="AM16" s="7">
        <v>10.6</v>
      </c>
      <c r="AN16" s="7">
        <v>9.8000000000000007</v>
      </c>
      <c r="AO16" s="7">
        <v>8.6999999999999993</v>
      </c>
      <c r="AP16" s="7">
        <v>9.3000000000000007</v>
      </c>
      <c r="AQ16" s="7">
        <v>9.8000000000000007</v>
      </c>
      <c r="AR16" s="7">
        <v>12.5</v>
      </c>
      <c r="AS16" s="7">
        <v>11.2</v>
      </c>
      <c r="AT16" s="7">
        <v>11.3</v>
      </c>
      <c r="AU16" s="7">
        <v>9.5</v>
      </c>
      <c r="AV16" s="7">
        <v>8.1</v>
      </c>
      <c r="AW16" s="7">
        <v>6.9</v>
      </c>
      <c r="AX16" s="7">
        <v>6.9</v>
      </c>
      <c r="AY16" s="7">
        <v>6.7</v>
      </c>
      <c r="AZ16" s="7">
        <v>5.4</v>
      </c>
      <c r="BA16" s="7">
        <v>4.9000000000000004</v>
      </c>
      <c r="BB16" s="7">
        <v>5</v>
      </c>
      <c r="BC16" s="7">
        <v>5.4</v>
      </c>
      <c r="BD16" s="7">
        <v>7.1</v>
      </c>
    </row>
    <row r="17" spans="1:56" outlineLevel="1" x14ac:dyDescent="0.25">
      <c r="A17" s="20" t="s">
        <v>526</v>
      </c>
      <c r="B17" s="5" t="s">
        <v>515</v>
      </c>
      <c r="AK17" s="5" t="s">
        <v>188</v>
      </c>
      <c r="AL17" s="7" t="s">
        <v>188</v>
      </c>
      <c r="AM17" s="7" t="s">
        <v>188</v>
      </c>
      <c r="AN17" s="7">
        <v>13.1372549019608</v>
      </c>
      <c r="AO17" s="7">
        <v>20.099370007512</v>
      </c>
      <c r="AP17" s="7">
        <v>17.010000000000002</v>
      </c>
      <c r="AQ17" s="7">
        <v>15.03</v>
      </c>
      <c r="AR17" s="7">
        <v>15.84</v>
      </c>
      <c r="AS17" s="7">
        <v>16.93</v>
      </c>
      <c r="AT17" s="7">
        <v>12.98</v>
      </c>
      <c r="AU17" s="7">
        <v>14.18</v>
      </c>
      <c r="AV17" s="7">
        <v>19.3</v>
      </c>
      <c r="AW17" s="7">
        <v>14.99</v>
      </c>
      <c r="AX17" s="7">
        <v>16.93</v>
      </c>
      <c r="AY17" s="7">
        <v>15.12</v>
      </c>
      <c r="AZ17" s="7">
        <v>15.66</v>
      </c>
      <c r="BA17" s="7">
        <v>17.239999999999998</v>
      </c>
      <c r="BB17" s="7">
        <v>17.681875226843001</v>
      </c>
      <c r="BC17" s="7">
        <v>15.4</v>
      </c>
      <c r="BD17" s="7">
        <v>15.57</v>
      </c>
    </row>
    <row r="18" spans="1:56" outlineLevel="1" x14ac:dyDescent="0.25">
      <c r="A18" s="20" t="s">
        <v>527</v>
      </c>
      <c r="B18" s="5" t="s">
        <v>515</v>
      </c>
      <c r="AK18" s="5" t="s">
        <v>188</v>
      </c>
      <c r="AL18" s="7" t="s">
        <v>188</v>
      </c>
      <c r="AM18" s="7" t="s">
        <v>188</v>
      </c>
      <c r="AN18" s="7">
        <v>9.2156862745097996</v>
      </c>
      <c r="AO18" s="7">
        <v>13.949369958796</v>
      </c>
      <c r="AP18" s="7">
        <v>11.26</v>
      </c>
      <c r="AQ18" s="7">
        <v>11.78</v>
      </c>
      <c r="AR18" s="7">
        <v>10.24</v>
      </c>
      <c r="AS18" s="7">
        <v>11.76</v>
      </c>
      <c r="AT18" s="7">
        <v>8.77</v>
      </c>
      <c r="AU18" s="7">
        <v>10.5</v>
      </c>
      <c r="AV18" s="7">
        <v>11.91</v>
      </c>
      <c r="AW18" s="7">
        <v>9.9600000000000009</v>
      </c>
      <c r="AX18" s="7">
        <v>10.43</v>
      </c>
      <c r="AY18" s="7">
        <v>11.57</v>
      </c>
      <c r="AZ18" s="7">
        <v>9.2799999999999994</v>
      </c>
      <c r="BA18" s="7">
        <v>11.35</v>
      </c>
      <c r="BB18" s="7">
        <v>11.9471121324913</v>
      </c>
      <c r="BC18" s="7">
        <v>11.51</v>
      </c>
      <c r="BD18" s="7">
        <v>11.55</v>
      </c>
    </row>
    <row r="19" spans="1:56" outlineLevel="1" x14ac:dyDescent="0.25">
      <c r="A19" s="20" t="s">
        <v>528</v>
      </c>
      <c r="B19" s="5" t="s">
        <v>515</v>
      </c>
      <c r="AK19" s="5" t="s">
        <v>188</v>
      </c>
      <c r="AL19" s="7" t="s">
        <v>188</v>
      </c>
      <c r="AM19" s="7" t="s">
        <v>188</v>
      </c>
      <c r="AN19" s="7">
        <v>6.2745098039215703</v>
      </c>
      <c r="AO19" s="7">
        <v>10.6443354206506</v>
      </c>
      <c r="AP19" s="7">
        <v>8.2200000000000006</v>
      </c>
      <c r="AQ19" s="7">
        <v>8.7899999999999991</v>
      </c>
      <c r="AR19" s="7">
        <v>6.7</v>
      </c>
      <c r="AS19" s="7">
        <v>9.08</v>
      </c>
      <c r="AT19" s="7">
        <v>6.11</v>
      </c>
      <c r="AU19" s="7">
        <v>6.31</v>
      </c>
      <c r="AV19" s="7">
        <v>7.48</v>
      </c>
      <c r="AW19" s="7">
        <v>6.79</v>
      </c>
      <c r="AX19" s="7">
        <v>6.66</v>
      </c>
      <c r="AY19" s="7">
        <v>6.45</v>
      </c>
      <c r="AZ19" s="7">
        <v>6.03</v>
      </c>
      <c r="BA19" s="7">
        <v>8.86</v>
      </c>
      <c r="BB19" s="7">
        <v>9.5821692387781106</v>
      </c>
      <c r="BC19" s="7">
        <v>8.23</v>
      </c>
      <c r="BD19" s="7">
        <v>8.44</v>
      </c>
    </row>
    <row r="20" spans="1:56" outlineLevel="1" x14ac:dyDescent="0.25">
      <c r="A20" s="20" t="s">
        <v>794</v>
      </c>
      <c r="B20" s="5" t="s">
        <v>515</v>
      </c>
      <c r="AK20" s="5" t="s">
        <v>188</v>
      </c>
      <c r="AL20" s="7">
        <v>9.32</v>
      </c>
      <c r="AM20" s="7">
        <v>10.9</v>
      </c>
      <c r="AN20" s="7">
        <v>10.38</v>
      </c>
      <c r="AO20" s="7">
        <v>14.66</v>
      </c>
      <c r="AP20" s="7">
        <v>12.42</v>
      </c>
      <c r="AQ20" s="7">
        <v>8.01</v>
      </c>
      <c r="AR20" s="7">
        <v>7.53</v>
      </c>
      <c r="AS20" s="7">
        <v>8.34</v>
      </c>
      <c r="AT20" s="7">
        <v>8.76</v>
      </c>
      <c r="AU20" s="7">
        <v>9.1300000000000008</v>
      </c>
      <c r="AV20" s="7">
        <v>9.7200000000000006</v>
      </c>
      <c r="AW20" s="7">
        <v>10.77</v>
      </c>
      <c r="AX20" s="7">
        <v>11.15</v>
      </c>
      <c r="AY20" s="7">
        <v>11.92</v>
      </c>
      <c r="AZ20" s="7">
        <v>12.08</v>
      </c>
      <c r="BA20" s="7">
        <v>10.95</v>
      </c>
      <c r="BB20" s="7">
        <v>11.93</v>
      </c>
      <c r="BC20" s="7">
        <v>10.8</v>
      </c>
      <c r="BD20" s="7">
        <v>10.66</v>
      </c>
    </row>
    <row r="21" spans="1:56" outlineLevel="1" x14ac:dyDescent="0.25">
      <c r="A21" s="23" t="s">
        <v>530</v>
      </c>
      <c r="B21" s="5" t="s">
        <v>531</v>
      </c>
      <c r="AK21" s="5" t="s">
        <v>188</v>
      </c>
      <c r="AL21" s="5" t="s">
        <v>188</v>
      </c>
      <c r="AM21" s="5">
        <v>6.3</v>
      </c>
      <c r="AN21" s="5" t="s">
        <v>188</v>
      </c>
      <c r="AO21" s="5">
        <v>4.9000000000000004</v>
      </c>
      <c r="AP21" s="5">
        <v>2.8</v>
      </c>
      <c r="AQ21" s="5">
        <v>2.9</v>
      </c>
      <c r="AR21" s="5">
        <v>2.4</v>
      </c>
      <c r="AS21" s="5">
        <v>2.4</v>
      </c>
      <c r="AT21" s="5">
        <v>2.4</v>
      </c>
      <c r="AU21" s="5">
        <v>2.4</v>
      </c>
      <c r="AV21" s="5">
        <v>2.1</v>
      </c>
      <c r="AW21" s="5">
        <v>2.1</v>
      </c>
      <c r="AX21" s="5">
        <v>2.2000000000000002</v>
      </c>
      <c r="AY21" s="5">
        <v>2.2000000000000002</v>
      </c>
      <c r="AZ21" s="5">
        <v>2.2000000000000002</v>
      </c>
      <c r="BA21" s="11">
        <v>2.1</v>
      </c>
      <c r="BB21" s="5">
        <v>2.2000000000000002</v>
      </c>
      <c r="BC21" s="5">
        <v>2.2999999999999998</v>
      </c>
      <c r="BD21" s="5">
        <v>2.2000000000000002</v>
      </c>
    </row>
    <row r="22" spans="1:56" outlineLevel="1" x14ac:dyDescent="0.25">
      <c r="A22" s="20" t="s">
        <v>532</v>
      </c>
      <c r="B22" s="5" t="s">
        <v>515</v>
      </c>
      <c r="AK22" s="5" t="s">
        <v>188</v>
      </c>
      <c r="AL22" s="5" t="s">
        <v>188</v>
      </c>
      <c r="AM22" s="5" t="s">
        <v>188</v>
      </c>
      <c r="AN22" s="5" t="s">
        <v>188</v>
      </c>
      <c r="AO22" s="5" t="s">
        <v>188</v>
      </c>
      <c r="AP22" s="5" t="s">
        <v>188</v>
      </c>
      <c r="AQ22" s="5" t="s">
        <v>188</v>
      </c>
      <c r="AR22" s="5" t="s">
        <v>188</v>
      </c>
      <c r="AS22" s="5" t="s">
        <v>188</v>
      </c>
      <c r="AT22" s="5" t="s">
        <v>188</v>
      </c>
      <c r="AU22" s="5" t="s">
        <v>188</v>
      </c>
      <c r="AV22" s="5" t="s">
        <v>188</v>
      </c>
      <c r="AW22" s="5" t="s">
        <v>188</v>
      </c>
      <c r="AX22" s="5" t="s">
        <v>188</v>
      </c>
      <c r="AY22" s="5" t="s">
        <v>188</v>
      </c>
      <c r="AZ22" s="5" t="s">
        <v>188</v>
      </c>
      <c r="BA22" s="11">
        <v>1.82</v>
      </c>
      <c r="BB22" s="5" t="s">
        <v>188</v>
      </c>
      <c r="BC22" s="5" t="s">
        <v>188</v>
      </c>
      <c r="BD22" s="5" t="s">
        <v>188</v>
      </c>
    </row>
    <row r="23" spans="1:56" outlineLevel="1" x14ac:dyDescent="0.25">
      <c r="A23" s="20" t="s">
        <v>533</v>
      </c>
      <c r="B23" s="5" t="s">
        <v>515</v>
      </c>
      <c r="AK23" s="11" t="s">
        <v>188</v>
      </c>
      <c r="AL23" s="11">
        <v>35.9</v>
      </c>
      <c r="AM23" s="11">
        <v>32.799999999999997</v>
      </c>
      <c r="AN23" s="11">
        <v>28.2</v>
      </c>
      <c r="AO23" s="11">
        <v>29</v>
      </c>
      <c r="AP23" s="11">
        <v>35</v>
      </c>
      <c r="AQ23" s="11">
        <v>41.4</v>
      </c>
      <c r="AR23" s="11">
        <v>44.7</v>
      </c>
      <c r="AS23" s="11">
        <v>43.4</v>
      </c>
      <c r="AT23" s="11">
        <v>47.6</v>
      </c>
      <c r="AU23" s="11">
        <v>40</v>
      </c>
      <c r="AV23" s="11">
        <v>33.9</v>
      </c>
      <c r="AW23" s="11">
        <v>30.5</v>
      </c>
      <c r="AX23" s="11">
        <v>32.9</v>
      </c>
      <c r="AY23" s="11">
        <v>28</v>
      </c>
      <c r="AZ23" s="11">
        <v>22</v>
      </c>
      <c r="BA23" s="11">
        <v>20.7</v>
      </c>
      <c r="BB23" s="11" t="s">
        <v>188</v>
      </c>
      <c r="BC23" s="11" t="s">
        <v>188</v>
      </c>
      <c r="BD23" s="11">
        <v>17.8</v>
      </c>
    </row>
    <row r="24" spans="1:56" outlineLevel="1" x14ac:dyDescent="0.25">
      <c r="A24" s="20" t="s">
        <v>534</v>
      </c>
      <c r="B24" s="5" t="s">
        <v>515</v>
      </c>
      <c r="AK24" s="5" t="s">
        <v>188</v>
      </c>
      <c r="AL24" s="5" t="s">
        <v>188</v>
      </c>
      <c r="AM24" s="5" t="s">
        <v>188</v>
      </c>
      <c r="AN24" s="11">
        <v>24.6</v>
      </c>
      <c r="AO24" s="5" t="s">
        <v>188</v>
      </c>
      <c r="AP24" s="5" t="s">
        <v>188</v>
      </c>
      <c r="AQ24" s="5" t="s">
        <v>188</v>
      </c>
      <c r="AR24" s="5" t="s">
        <v>188</v>
      </c>
      <c r="AS24" s="11">
        <v>18.399999999999999</v>
      </c>
      <c r="AT24" s="5" t="s">
        <v>188</v>
      </c>
      <c r="AU24" s="5" t="s">
        <v>188</v>
      </c>
      <c r="AV24" s="5" t="s">
        <v>188</v>
      </c>
      <c r="AW24" s="5" t="s">
        <v>188</v>
      </c>
      <c r="AX24" s="5" t="s">
        <v>188</v>
      </c>
      <c r="AY24" s="5" t="s">
        <v>188</v>
      </c>
      <c r="AZ24" s="5" t="s">
        <v>188</v>
      </c>
      <c r="BA24" s="5" t="s">
        <v>188</v>
      </c>
      <c r="BB24" s="5" t="s">
        <v>188</v>
      </c>
      <c r="BC24" s="5" t="s">
        <v>188</v>
      </c>
      <c r="BD24" s="5" t="s">
        <v>188</v>
      </c>
    </row>
    <row r="25" spans="1:56" outlineLevel="1" x14ac:dyDescent="0.25">
      <c r="A25" s="23" t="s">
        <v>535</v>
      </c>
      <c r="B25" s="5" t="s">
        <v>804</v>
      </c>
      <c r="AK25" s="5" t="s">
        <v>188</v>
      </c>
      <c r="AL25" s="5" t="s">
        <v>188</v>
      </c>
      <c r="AM25" s="5">
        <v>50.3</v>
      </c>
      <c r="AN25" s="5" t="s">
        <v>188</v>
      </c>
      <c r="AO25" s="5">
        <v>46.5</v>
      </c>
      <c r="AP25" s="5">
        <v>22</v>
      </c>
      <c r="AQ25" s="5">
        <v>21.5</v>
      </c>
      <c r="AR25" s="5">
        <v>18.100000000000001</v>
      </c>
      <c r="AS25" s="5">
        <v>16.899999999999999</v>
      </c>
      <c r="AT25" s="5">
        <v>17.100000000000001</v>
      </c>
      <c r="AU25" s="5">
        <v>16.399999999999999</v>
      </c>
      <c r="AV25" s="5">
        <v>14.1</v>
      </c>
      <c r="AW25" s="5">
        <v>14.3</v>
      </c>
      <c r="AX25" s="5">
        <v>14.6</v>
      </c>
      <c r="AY25" s="5">
        <v>14.6</v>
      </c>
      <c r="AZ25" s="5">
        <v>14.3</v>
      </c>
      <c r="BA25" s="11">
        <v>13.6</v>
      </c>
      <c r="BB25" s="5">
        <v>13.6</v>
      </c>
      <c r="BC25" s="5">
        <v>15.5</v>
      </c>
      <c r="BD25" s="5">
        <v>18.600000000000001</v>
      </c>
    </row>
    <row r="26" spans="1:56" outlineLevel="1" x14ac:dyDescent="0.25">
      <c r="A26" s="20" t="s">
        <v>536</v>
      </c>
      <c r="B26" s="11" t="s">
        <v>515</v>
      </c>
      <c r="AK26" s="5" t="s">
        <v>188</v>
      </c>
      <c r="AL26" s="5" t="s">
        <v>188</v>
      </c>
      <c r="AM26" s="5" t="s">
        <v>188</v>
      </c>
      <c r="AN26" s="5" t="s">
        <v>188</v>
      </c>
      <c r="AO26" s="5" t="s">
        <v>188</v>
      </c>
      <c r="AP26" s="5" t="s">
        <v>188</v>
      </c>
      <c r="AQ26" s="5" t="s">
        <v>188</v>
      </c>
      <c r="AR26" s="5" t="s">
        <v>188</v>
      </c>
      <c r="AS26" s="5" t="s">
        <v>188</v>
      </c>
      <c r="AT26" s="5" t="s">
        <v>188</v>
      </c>
      <c r="AU26" s="5" t="s">
        <v>188</v>
      </c>
      <c r="AV26" s="5" t="s">
        <v>188</v>
      </c>
      <c r="AW26" s="5" t="s">
        <v>188</v>
      </c>
      <c r="AX26" s="5" t="s">
        <v>188</v>
      </c>
      <c r="AY26" s="5" t="s">
        <v>188</v>
      </c>
      <c r="AZ26" s="5" t="s">
        <v>188</v>
      </c>
      <c r="BA26" s="11">
        <v>1.82</v>
      </c>
      <c r="BB26" s="5" t="s">
        <v>188</v>
      </c>
      <c r="BC26" s="5" t="s">
        <v>188</v>
      </c>
      <c r="BD26" s="5" t="s">
        <v>188</v>
      </c>
    </row>
    <row r="27" spans="1:56" outlineLevel="1" x14ac:dyDescent="0.25">
      <c r="A27" s="23" t="s">
        <v>537</v>
      </c>
      <c r="B27" s="5" t="s">
        <v>836</v>
      </c>
      <c r="AK27" s="5" t="s">
        <v>188</v>
      </c>
      <c r="AL27" s="5" t="s">
        <v>188</v>
      </c>
      <c r="AM27" s="5" t="s">
        <v>188</v>
      </c>
      <c r="AN27" s="5" t="s">
        <v>188</v>
      </c>
      <c r="AO27" s="5" t="s">
        <v>188</v>
      </c>
      <c r="AP27" s="5" t="s">
        <v>188</v>
      </c>
      <c r="AQ27" s="5" t="s">
        <v>188</v>
      </c>
      <c r="AR27" s="5" t="s">
        <v>188</v>
      </c>
      <c r="AS27" s="5" t="s">
        <v>188</v>
      </c>
      <c r="AT27" s="5" t="s">
        <v>188</v>
      </c>
      <c r="AU27" s="13">
        <v>0.78500000000000003</v>
      </c>
      <c r="AV27" s="5" t="s">
        <v>188</v>
      </c>
      <c r="AW27" s="5" t="s">
        <v>188</v>
      </c>
      <c r="AX27" s="13">
        <v>0.67900000000000005</v>
      </c>
      <c r="AY27" s="5" t="s">
        <v>188</v>
      </c>
      <c r="AZ27" s="5" t="s">
        <v>188</v>
      </c>
      <c r="BA27" s="5" t="s">
        <v>188</v>
      </c>
      <c r="BB27" s="5">
        <v>0.68500000000000005</v>
      </c>
      <c r="BC27" s="5" t="s">
        <v>188</v>
      </c>
      <c r="BD27" s="5" t="s">
        <v>188</v>
      </c>
    </row>
    <row r="28" spans="1:56" outlineLevel="1" x14ac:dyDescent="0.25">
      <c r="A28" s="20" t="s">
        <v>539</v>
      </c>
      <c r="B28" s="5" t="s">
        <v>302</v>
      </c>
      <c r="AK28" s="5" t="s">
        <v>188</v>
      </c>
      <c r="AL28" s="5" t="s">
        <v>188</v>
      </c>
      <c r="AM28" s="5" t="s">
        <v>188</v>
      </c>
      <c r="AN28" s="5" t="s">
        <v>188</v>
      </c>
      <c r="AO28" s="5" t="s">
        <v>188</v>
      </c>
      <c r="AP28" s="5" t="s">
        <v>188</v>
      </c>
      <c r="AQ28" s="11" t="s">
        <v>188</v>
      </c>
      <c r="AR28" s="11" t="s">
        <v>188</v>
      </c>
      <c r="AS28" s="11" t="s">
        <v>188</v>
      </c>
      <c r="AT28" s="11" t="s">
        <v>188</v>
      </c>
      <c r="AU28" s="11" t="s">
        <v>188</v>
      </c>
      <c r="AV28" s="11" t="s">
        <v>188</v>
      </c>
      <c r="AW28" s="11" t="s">
        <v>188</v>
      </c>
      <c r="AX28" s="11">
        <v>13.7</v>
      </c>
      <c r="AY28" s="11">
        <v>12.3</v>
      </c>
      <c r="AZ28" s="11">
        <v>11.7</v>
      </c>
      <c r="BA28" s="11">
        <v>10.7</v>
      </c>
      <c r="BB28" s="11">
        <v>11.1</v>
      </c>
      <c r="BC28" s="11">
        <v>11.3</v>
      </c>
      <c r="BD28" s="11">
        <v>11.5</v>
      </c>
    </row>
    <row r="29" spans="1:56" outlineLevel="1" x14ac:dyDescent="0.25">
      <c r="A29" s="20" t="s">
        <v>540</v>
      </c>
      <c r="B29" s="5" t="s">
        <v>515</v>
      </c>
      <c r="AK29" s="5" t="s">
        <v>188</v>
      </c>
      <c r="AL29" s="5" t="s">
        <v>188</v>
      </c>
      <c r="AM29" s="5" t="s">
        <v>188</v>
      </c>
      <c r="AN29" s="5" t="s">
        <v>188</v>
      </c>
      <c r="AO29" s="7">
        <v>20.5640033</v>
      </c>
      <c r="AP29" s="7">
        <v>22.596587100000001</v>
      </c>
      <c r="AQ29" s="7">
        <v>23.134312999999999</v>
      </c>
      <c r="AR29" s="7">
        <v>27.994387199999998</v>
      </c>
      <c r="AS29" s="7">
        <v>32.776645500000001</v>
      </c>
      <c r="AT29" s="7">
        <v>33.403864900000002</v>
      </c>
      <c r="AU29" s="7">
        <v>35.409829100000003</v>
      </c>
      <c r="AV29" s="7">
        <v>38.051821599999997</v>
      </c>
      <c r="AW29" s="7">
        <v>39.358398999999999</v>
      </c>
      <c r="AX29" s="7">
        <v>41.413530299999998</v>
      </c>
      <c r="AY29" s="7">
        <v>41.287917899999997</v>
      </c>
      <c r="AZ29" s="7">
        <v>43.798627400000001</v>
      </c>
      <c r="BA29" s="7">
        <v>45.7666282</v>
      </c>
      <c r="BB29" s="5" t="s">
        <v>188</v>
      </c>
      <c r="BC29" s="5" t="s">
        <v>188</v>
      </c>
      <c r="BD29" s="7">
        <v>45.477981399999997</v>
      </c>
    </row>
    <row r="30" spans="1:56" outlineLevel="1" x14ac:dyDescent="0.25">
      <c r="A30" s="20" t="s">
        <v>541</v>
      </c>
      <c r="B30" s="5" t="s">
        <v>515</v>
      </c>
      <c r="AK30" s="5" t="s">
        <v>188</v>
      </c>
      <c r="AL30" s="5" t="s">
        <v>188</v>
      </c>
      <c r="AM30" s="5" t="s">
        <v>188</v>
      </c>
      <c r="AN30" s="5" t="s">
        <v>188</v>
      </c>
      <c r="AO30" s="7">
        <v>42.073654400000002</v>
      </c>
      <c r="AP30" s="7">
        <v>40.283702599999998</v>
      </c>
      <c r="AQ30" s="7">
        <v>39.778201799999998</v>
      </c>
      <c r="AR30" s="7">
        <v>38.884389200000001</v>
      </c>
      <c r="AS30" s="7">
        <v>37.399769399999997</v>
      </c>
      <c r="AT30" s="7">
        <v>37.074409099999997</v>
      </c>
      <c r="AU30" s="7">
        <v>37.817097199999999</v>
      </c>
      <c r="AV30" s="7">
        <v>37.559527899999999</v>
      </c>
      <c r="AW30" s="7">
        <v>39.729216399999999</v>
      </c>
      <c r="AX30" s="7">
        <v>38.776514200000001</v>
      </c>
      <c r="AY30" s="7">
        <v>39.284412199999998</v>
      </c>
      <c r="AZ30" s="7">
        <v>40.4512809</v>
      </c>
      <c r="BA30" s="7">
        <v>38.374165599999998</v>
      </c>
      <c r="BB30" s="5" t="s">
        <v>188</v>
      </c>
      <c r="BC30" s="5" t="s">
        <v>188</v>
      </c>
      <c r="BD30" s="7">
        <v>38.115396599999997</v>
      </c>
    </row>
    <row r="31" spans="1:56" outlineLevel="1" x14ac:dyDescent="0.25">
      <c r="A31" s="20" t="s">
        <v>542</v>
      </c>
      <c r="B31" s="5" t="s">
        <v>515</v>
      </c>
      <c r="AK31" s="5" t="s">
        <v>188</v>
      </c>
      <c r="AL31" s="5" t="s">
        <v>188</v>
      </c>
      <c r="AM31" s="5" t="s">
        <v>188</v>
      </c>
      <c r="AN31" s="5" t="s">
        <v>188</v>
      </c>
      <c r="AO31" s="7">
        <v>29.1234374</v>
      </c>
      <c r="AP31" s="7">
        <v>27.2677789</v>
      </c>
      <c r="AQ31" s="7">
        <v>25.106245099999999</v>
      </c>
      <c r="AR31" s="7">
        <v>22.427523399999998</v>
      </c>
      <c r="AS31" s="7">
        <v>20.633075300000002</v>
      </c>
      <c r="AT31" s="7">
        <v>20.989538899999999</v>
      </c>
      <c r="AU31" s="7">
        <v>19.211967099999999</v>
      </c>
      <c r="AV31" s="7">
        <v>18.173954899999998</v>
      </c>
      <c r="AW31" s="7">
        <v>16.284442299999998</v>
      </c>
      <c r="AX31" s="7">
        <v>15.493570399999999</v>
      </c>
      <c r="AY31" s="7">
        <v>15.6278712</v>
      </c>
      <c r="AZ31" s="7">
        <v>13.1168461</v>
      </c>
      <c r="BA31" s="7">
        <v>13.618740799999999</v>
      </c>
      <c r="BB31" s="5" t="s">
        <v>188</v>
      </c>
      <c r="BC31" s="5" t="s">
        <v>188</v>
      </c>
      <c r="BD31" s="7">
        <v>13.7583003</v>
      </c>
    </row>
    <row r="32" spans="1:56" outlineLevel="1" x14ac:dyDescent="0.25">
      <c r="A32" s="20" t="s">
        <v>543</v>
      </c>
      <c r="B32" s="5" t="s">
        <v>515</v>
      </c>
      <c r="AK32" s="5" t="s">
        <v>188</v>
      </c>
      <c r="AL32" s="5" t="s">
        <v>188</v>
      </c>
      <c r="AM32" s="5" t="s">
        <v>188</v>
      </c>
      <c r="AN32" s="5" t="s">
        <v>188</v>
      </c>
      <c r="AO32" s="7">
        <v>7.3725415500000002</v>
      </c>
      <c r="AP32" s="7">
        <v>8.6912926000000006</v>
      </c>
      <c r="AQ32" s="7">
        <v>10.422560199999999</v>
      </c>
      <c r="AR32" s="7">
        <v>9.0627729299999995</v>
      </c>
      <c r="AS32" s="7">
        <v>7.9691732499999999</v>
      </c>
      <c r="AT32" s="7">
        <v>7.6062442099999998</v>
      </c>
      <c r="AU32" s="7">
        <v>6.6674849500000004</v>
      </c>
      <c r="AV32" s="7">
        <v>5.6022084999999997</v>
      </c>
      <c r="AW32" s="7">
        <v>4.0784535000000002</v>
      </c>
      <c r="AX32" s="7">
        <v>3.8316384600000002</v>
      </c>
      <c r="AY32" s="7">
        <v>3.5594104799999999</v>
      </c>
      <c r="AZ32" s="7">
        <v>2.4028662199999999</v>
      </c>
      <c r="BA32" s="7">
        <v>2.1439352299999999</v>
      </c>
      <c r="BB32" s="5" t="s">
        <v>188</v>
      </c>
      <c r="BC32" s="5" t="s">
        <v>188</v>
      </c>
      <c r="BD32" s="7">
        <v>2.4033344300000001</v>
      </c>
    </row>
    <row r="33" spans="1:56" outlineLevel="1" x14ac:dyDescent="0.25">
      <c r="A33" s="20" t="s">
        <v>544</v>
      </c>
      <c r="B33" s="5" t="s">
        <v>515</v>
      </c>
      <c r="AK33" s="5" t="s">
        <v>188</v>
      </c>
      <c r="AL33" s="5" t="s">
        <v>188</v>
      </c>
      <c r="AM33" s="5" t="s">
        <v>188</v>
      </c>
      <c r="AN33" s="5" t="s">
        <v>188</v>
      </c>
      <c r="AO33" s="7">
        <v>0.86636329999999995</v>
      </c>
      <c r="AP33" s="7">
        <v>1.1606386799999999</v>
      </c>
      <c r="AQ33" s="7">
        <v>1.55867986</v>
      </c>
      <c r="AR33" s="7">
        <v>1.63092733</v>
      </c>
      <c r="AS33" s="7">
        <v>1.2213365700000001</v>
      </c>
      <c r="AT33" s="7">
        <v>0.92594286000000003</v>
      </c>
      <c r="AU33" s="7">
        <v>0.89362162000000001</v>
      </c>
      <c r="AV33" s="7">
        <v>0.61248716000000003</v>
      </c>
      <c r="AW33" s="7">
        <v>0.54948872999999998</v>
      </c>
      <c r="AX33" s="7">
        <v>0.48474655999999999</v>
      </c>
      <c r="AY33" s="7">
        <v>0.24038814</v>
      </c>
      <c r="AZ33" s="7">
        <v>0.23037928999999999</v>
      </c>
      <c r="BA33" s="7">
        <v>9.6530119999999997E-2</v>
      </c>
      <c r="BB33" s="5" t="s">
        <v>188</v>
      </c>
      <c r="BC33" s="5" t="s">
        <v>188</v>
      </c>
      <c r="BD33" s="7">
        <v>0.24498733</v>
      </c>
    </row>
    <row r="34" spans="1:56" outlineLevel="1" x14ac:dyDescent="0.25">
      <c r="A34" s="23" t="s">
        <v>545</v>
      </c>
      <c r="B34" s="5" t="s">
        <v>515</v>
      </c>
      <c r="AK34" s="5" t="s">
        <v>188</v>
      </c>
      <c r="AL34" s="5" t="s">
        <v>188</v>
      </c>
      <c r="AM34" s="5" t="s">
        <v>188</v>
      </c>
      <c r="AN34" s="5" t="s">
        <v>188</v>
      </c>
      <c r="AO34" s="7">
        <v>32.597304399999999</v>
      </c>
      <c r="AP34" s="7">
        <v>33.872138399999997</v>
      </c>
      <c r="AQ34" s="7">
        <v>33.056291600000002</v>
      </c>
      <c r="AR34" s="7">
        <v>38.646466199999999</v>
      </c>
      <c r="AS34" s="7">
        <v>43.752677900000002</v>
      </c>
      <c r="AT34" s="7">
        <v>42.065589699999997</v>
      </c>
      <c r="AU34" s="7">
        <v>44.7403367</v>
      </c>
      <c r="AV34" s="7">
        <v>46.916839600000003</v>
      </c>
      <c r="AW34" s="7">
        <v>47.932044400000002</v>
      </c>
      <c r="AX34" s="7">
        <v>49.826215400000002</v>
      </c>
      <c r="AY34" s="7">
        <v>48.882634400000001</v>
      </c>
      <c r="AZ34" s="7">
        <v>51.265602600000001</v>
      </c>
      <c r="BA34" s="7">
        <v>52.7762739</v>
      </c>
      <c r="BB34" s="7">
        <v>54.975286199999999</v>
      </c>
      <c r="BC34" s="7">
        <v>53.9732238</v>
      </c>
      <c r="BD34" s="7">
        <v>52.800933000000001</v>
      </c>
    </row>
    <row r="35" spans="1:56" outlineLevel="1" x14ac:dyDescent="0.25">
      <c r="A35" s="23" t="s">
        <v>546</v>
      </c>
      <c r="B35" s="5" t="s">
        <v>515</v>
      </c>
      <c r="AK35" s="5" t="s">
        <v>188</v>
      </c>
      <c r="AL35" s="5" t="s">
        <v>188</v>
      </c>
      <c r="AM35" s="5" t="s">
        <v>188</v>
      </c>
      <c r="AN35" s="5" t="s">
        <v>188</v>
      </c>
      <c r="AO35" s="7">
        <v>51.087794299999999</v>
      </c>
      <c r="AP35" s="7">
        <v>46.077316000000003</v>
      </c>
      <c r="AQ35" s="7">
        <v>44.384154700000003</v>
      </c>
      <c r="AR35" s="7">
        <v>39.111333100000003</v>
      </c>
      <c r="AS35" s="7">
        <v>35.906644</v>
      </c>
      <c r="AT35" s="7">
        <v>37.011707700000002</v>
      </c>
      <c r="AU35" s="7">
        <v>37.728468800000002</v>
      </c>
      <c r="AV35" s="7">
        <v>37.658112699999997</v>
      </c>
      <c r="AW35" s="7">
        <v>39.437087300000002</v>
      </c>
      <c r="AX35" s="7">
        <v>38.5028918</v>
      </c>
      <c r="AY35" s="7">
        <v>40.331899300000003</v>
      </c>
      <c r="AZ35" s="7">
        <v>40.329168600000003</v>
      </c>
      <c r="BA35" s="7">
        <v>39.047196900000003</v>
      </c>
      <c r="BB35" s="7">
        <v>38.1430188</v>
      </c>
      <c r="BC35" s="7">
        <v>39.366586099999999</v>
      </c>
      <c r="BD35" s="7">
        <v>38.583114299999998</v>
      </c>
    </row>
    <row r="36" spans="1:56" outlineLevel="1" x14ac:dyDescent="0.25">
      <c r="A36" s="23" t="s">
        <v>547</v>
      </c>
      <c r="B36" s="5" t="s">
        <v>515</v>
      </c>
      <c r="AK36" s="5" t="s">
        <v>188</v>
      </c>
      <c r="AL36" s="5" t="s">
        <v>188</v>
      </c>
      <c r="AM36" s="5" t="s">
        <v>188</v>
      </c>
      <c r="AN36" s="5" t="s">
        <v>188</v>
      </c>
      <c r="AO36" s="7">
        <v>14.5443172</v>
      </c>
      <c r="AP36" s="7">
        <v>17.303183600000001</v>
      </c>
      <c r="AQ36" s="7">
        <v>18.744751399999998</v>
      </c>
      <c r="AR36" s="7">
        <v>17.731015800000002</v>
      </c>
      <c r="AS36" s="7">
        <v>16.3028792</v>
      </c>
      <c r="AT36" s="7">
        <v>17.289571500000001</v>
      </c>
      <c r="AU36" s="7">
        <v>14.4661106</v>
      </c>
      <c r="AV36" s="7">
        <v>13.043730699999999</v>
      </c>
      <c r="AW36" s="7">
        <v>10.939056300000001</v>
      </c>
      <c r="AX36" s="7">
        <v>10.385992699999999</v>
      </c>
      <c r="AY36" s="7">
        <v>9.5003877600000006</v>
      </c>
      <c r="AZ36" s="7">
        <v>7.60588745</v>
      </c>
      <c r="BA36" s="7">
        <v>7.4684885300000001</v>
      </c>
      <c r="BB36" s="7">
        <v>6.2124196600000001</v>
      </c>
      <c r="BC36" s="7">
        <v>5.84620476</v>
      </c>
      <c r="BD36" s="7">
        <v>7.5457187499999998</v>
      </c>
    </row>
    <row r="37" spans="1:56" outlineLevel="1" x14ac:dyDescent="0.25">
      <c r="A37" s="23" t="s">
        <v>548</v>
      </c>
      <c r="B37" s="5" t="s">
        <v>515</v>
      </c>
      <c r="AK37" s="5" t="s">
        <v>188</v>
      </c>
      <c r="AL37" s="5" t="s">
        <v>188</v>
      </c>
      <c r="AM37" s="5" t="s">
        <v>188</v>
      </c>
      <c r="AN37" s="5" t="s">
        <v>188</v>
      </c>
      <c r="AO37" s="7">
        <v>1.77058413</v>
      </c>
      <c r="AP37" s="7">
        <v>2.7473619999999999</v>
      </c>
      <c r="AQ37" s="7">
        <v>3.8148022699999999</v>
      </c>
      <c r="AR37" s="7">
        <v>4.5111848800000001</v>
      </c>
      <c r="AS37" s="7">
        <v>4.0377988900000004</v>
      </c>
      <c r="AT37" s="7">
        <v>3.6331310000000001</v>
      </c>
      <c r="AU37" s="7">
        <v>3.0650839400000001</v>
      </c>
      <c r="AV37" s="7">
        <v>2.3813170399999999</v>
      </c>
      <c r="AW37" s="7">
        <v>1.69181202</v>
      </c>
      <c r="AX37" s="7">
        <v>1.28490014</v>
      </c>
      <c r="AY37" s="7">
        <v>1.2850785199999999</v>
      </c>
      <c r="AZ37" s="7">
        <v>0.79934134999999995</v>
      </c>
      <c r="BA37" s="7">
        <v>0.70804060999999996</v>
      </c>
      <c r="BB37" s="7">
        <v>0.66927532000000001</v>
      </c>
      <c r="BC37" s="7">
        <v>0.81398537000000004</v>
      </c>
      <c r="BD37" s="7">
        <v>1.0702339999999999</v>
      </c>
    </row>
    <row r="38" spans="1:56" outlineLevel="1" x14ac:dyDescent="0.25">
      <c r="A38" s="23" t="s">
        <v>549</v>
      </c>
      <c r="B38" s="5" t="s">
        <v>515</v>
      </c>
      <c r="AK38" s="5" t="s">
        <v>188</v>
      </c>
      <c r="AL38" s="5" t="s">
        <v>188</v>
      </c>
      <c r="AM38" s="5" t="s">
        <v>188</v>
      </c>
      <c r="AN38" s="5" t="s">
        <v>188</v>
      </c>
      <c r="AO38" s="7">
        <v>2.93169631</v>
      </c>
      <c r="AP38" s="7">
        <v>4.1752570599999999</v>
      </c>
      <c r="AQ38" s="7">
        <v>5.1022880700000002</v>
      </c>
      <c r="AR38" s="7">
        <v>6.0394518399999999</v>
      </c>
      <c r="AS38" s="7">
        <v>4.6126606700000004</v>
      </c>
      <c r="AT38" s="7">
        <v>3.8870988299999998</v>
      </c>
      <c r="AU38" s="7">
        <v>3.3965453800000001</v>
      </c>
      <c r="AV38" s="7">
        <v>3.7407541000000002</v>
      </c>
      <c r="AW38" s="7">
        <v>2.31014688</v>
      </c>
      <c r="AX38" s="7">
        <v>2.4001286400000001</v>
      </c>
      <c r="AY38" s="7">
        <v>2.4623583299999998</v>
      </c>
      <c r="AZ38" s="7">
        <v>1.7947603299999999</v>
      </c>
      <c r="BA38" s="7">
        <v>1.9037255900000001</v>
      </c>
      <c r="BB38" s="7">
        <v>1.36600755</v>
      </c>
      <c r="BC38" s="7">
        <v>1.33477344</v>
      </c>
      <c r="BD38" s="7">
        <v>1.31746798</v>
      </c>
    </row>
    <row r="39" spans="1:56" outlineLevel="1" x14ac:dyDescent="0.25">
      <c r="A39" s="23" t="s">
        <v>550</v>
      </c>
      <c r="B39" s="5" t="s">
        <v>515</v>
      </c>
      <c r="AK39" s="5" t="s">
        <v>188</v>
      </c>
      <c r="AL39" s="5" t="s">
        <v>188</v>
      </c>
      <c r="AM39" s="5" t="s">
        <v>188</v>
      </c>
      <c r="AN39" s="5" t="s">
        <v>188</v>
      </c>
      <c r="AO39" s="7">
        <v>10.8537418</v>
      </c>
      <c r="AP39" s="7">
        <v>16.452212100000001</v>
      </c>
      <c r="AQ39" s="7">
        <v>21.026593200000001</v>
      </c>
      <c r="AR39" s="7">
        <v>21.611344500000001</v>
      </c>
      <c r="AS39" s="7">
        <v>20.840968</v>
      </c>
      <c r="AT39" s="7">
        <v>19.186910600000001</v>
      </c>
      <c r="AU39" s="7">
        <v>17.975582299999999</v>
      </c>
      <c r="AV39" s="7">
        <v>15.477259</v>
      </c>
      <c r="AW39" s="7">
        <v>12.3626164</v>
      </c>
      <c r="AX39" s="7">
        <v>11.2407887</v>
      </c>
      <c r="AY39" s="7">
        <v>10.8391749</v>
      </c>
      <c r="AZ39" s="7">
        <v>8.4798294300000006</v>
      </c>
      <c r="BA39" s="7">
        <v>7.9145136699999998</v>
      </c>
      <c r="BB39" s="7">
        <v>5.9270015799999998</v>
      </c>
      <c r="BC39" s="7">
        <v>5.7935660000000002</v>
      </c>
      <c r="BD39" s="7">
        <v>6.59063015</v>
      </c>
    </row>
    <row r="40" spans="1:56" outlineLevel="1" x14ac:dyDescent="0.25">
      <c r="A40" s="20" t="s">
        <v>551</v>
      </c>
      <c r="B40" s="5" t="s">
        <v>515</v>
      </c>
      <c r="AK40" s="5" t="s">
        <v>188</v>
      </c>
      <c r="AL40" s="11">
        <v>32.4</v>
      </c>
      <c r="AM40" s="11">
        <v>27.3</v>
      </c>
      <c r="AN40" s="11">
        <v>24.2</v>
      </c>
      <c r="AO40" s="7">
        <v>19.395205900000001</v>
      </c>
      <c r="AP40" s="7">
        <v>18.5499264</v>
      </c>
      <c r="AQ40" s="7">
        <v>21.991221100000001</v>
      </c>
      <c r="AR40" s="7">
        <v>24.338813900000002</v>
      </c>
      <c r="AS40" s="7">
        <v>22.353147199999999</v>
      </c>
      <c r="AT40" s="7">
        <v>24.0893649</v>
      </c>
      <c r="AU40" s="7">
        <v>19.098921600000001</v>
      </c>
      <c r="AV40" s="7">
        <v>16.163742299999999</v>
      </c>
      <c r="AW40" s="7">
        <v>12.550129</v>
      </c>
      <c r="AX40" s="7">
        <v>11.5526658</v>
      </c>
      <c r="AY40" s="7">
        <v>9.7566569699999999</v>
      </c>
      <c r="AZ40" s="7">
        <v>9.6945647200000007</v>
      </c>
      <c r="BA40" s="7">
        <v>8.2157117399999997</v>
      </c>
      <c r="BB40" s="7">
        <v>6.7625861</v>
      </c>
      <c r="BC40" s="7">
        <v>8.5921617900000005</v>
      </c>
      <c r="BD40" s="7">
        <v>8.3621210399999999</v>
      </c>
    </row>
    <row r="41" spans="1:56" outlineLevel="1" x14ac:dyDescent="0.25">
      <c r="A41" s="23" t="s">
        <v>552</v>
      </c>
      <c r="B41" s="5" t="s">
        <v>515</v>
      </c>
      <c r="AK41" s="5" t="s">
        <v>188</v>
      </c>
      <c r="AL41" s="11">
        <v>52.2</v>
      </c>
      <c r="AM41" s="11">
        <v>51.5</v>
      </c>
      <c r="AN41" s="11">
        <v>52.4</v>
      </c>
      <c r="AO41" s="7">
        <v>49.825294800000002</v>
      </c>
      <c r="AP41" s="7">
        <v>48.287793399999998</v>
      </c>
      <c r="AQ41" s="7">
        <v>47.807034999999999</v>
      </c>
      <c r="AR41" s="7">
        <v>34.8113873</v>
      </c>
      <c r="AS41" s="7">
        <v>28.269761500000001</v>
      </c>
      <c r="AT41" s="7">
        <v>30.160631500000001</v>
      </c>
      <c r="AU41" s="7">
        <v>32.030085700000001</v>
      </c>
      <c r="AV41" s="7">
        <v>33.9168837</v>
      </c>
      <c r="AW41" s="7">
        <v>35.482188600000001</v>
      </c>
      <c r="AX41" s="7">
        <v>34.311957499999998</v>
      </c>
      <c r="AY41" s="7">
        <v>36.029078699999999</v>
      </c>
      <c r="AZ41" s="7">
        <v>35.086065699999999</v>
      </c>
      <c r="BA41" s="7">
        <v>35.668456800000001</v>
      </c>
      <c r="BB41" s="7">
        <v>34.628101600000001</v>
      </c>
      <c r="BC41" s="7">
        <v>34.418237499999996</v>
      </c>
      <c r="BD41" s="7">
        <v>34.676786900000003</v>
      </c>
    </row>
    <row r="42" spans="1:56" outlineLevel="1" x14ac:dyDescent="0.25">
      <c r="A42" s="20" t="s">
        <v>553</v>
      </c>
      <c r="B42" s="5" t="s">
        <v>515</v>
      </c>
      <c r="AK42" s="5" t="s">
        <v>188</v>
      </c>
      <c r="AL42" s="11">
        <v>38</v>
      </c>
      <c r="AM42" s="11">
        <v>31.3</v>
      </c>
      <c r="AN42" s="11">
        <v>26.3</v>
      </c>
      <c r="AO42" s="7">
        <v>26.2717977</v>
      </c>
      <c r="AP42" s="7">
        <v>25.688541000000001</v>
      </c>
      <c r="AQ42" s="7">
        <v>24.2371178</v>
      </c>
      <c r="AR42" s="7">
        <v>26.094720500000001</v>
      </c>
      <c r="AS42" s="7">
        <v>27.5745617</v>
      </c>
      <c r="AT42" s="7">
        <v>27.0433357</v>
      </c>
      <c r="AU42" s="7">
        <v>26.949234000000001</v>
      </c>
      <c r="AV42" s="7">
        <v>24.147846699999999</v>
      </c>
      <c r="AW42" s="7">
        <v>21.647939999999998</v>
      </c>
      <c r="AX42" s="7">
        <v>22.7086623</v>
      </c>
      <c r="AY42" s="7">
        <v>22.683000700000001</v>
      </c>
      <c r="AZ42" s="7">
        <v>19.009392299999998</v>
      </c>
      <c r="BA42" s="7">
        <v>16.7464291</v>
      </c>
      <c r="BB42" s="5" t="s">
        <v>188</v>
      </c>
      <c r="BC42" s="5" t="s">
        <v>188</v>
      </c>
      <c r="BD42" s="7">
        <v>17.8852671</v>
      </c>
    </row>
    <row r="43" spans="1:56" outlineLevel="1" x14ac:dyDescent="0.25">
      <c r="A43" s="23" t="s">
        <v>554</v>
      </c>
      <c r="B43" s="5" t="s">
        <v>515</v>
      </c>
      <c r="AK43" s="5" t="s">
        <v>188</v>
      </c>
      <c r="AL43" s="5" t="s">
        <v>188</v>
      </c>
      <c r="AM43" s="5" t="s">
        <v>188</v>
      </c>
      <c r="AN43" s="5" t="s">
        <v>188</v>
      </c>
      <c r="AO43" s="7">
        <v>19.257020799999999</v>
      </c>
      <c r="AP43" s="7">
        <v>19.567001900000001</v>
      </c>
      <c r="AQ43" s="7">
        <v>18.613548099999999</v>
      </c>
      <c r="AR43" s="7">
        <v>19.185222499999998</v>
      </c>
      <c r="AS43" s="7">
        <v>17.758210600000002</v>
      </c>
      <c r="AT43" s="7">
        <v>17.236651800000001</v>
      </c>
      <c r="AU43" s="7">
        <v>15.883120399999999</v>
      </c>
      <c r="AV43" s="7">
        <v>14.858013700000001</v>
      </c>
      <c r="AW43" s="7">
        <v>14.3153712</v>
      </c>
      <c r="AX43" s="7">
        <v>12.8685107</v>
      </c>
      <c r="AY43" s="7">
        <v>12.4959188</v>
      </c>
      <c r="AZ43" s="7">
        <v>11.227892199999999</v>
      </c>
      <c r="BA43" s="7">
        <v>9.9314932099999993</v>
      </c>
      <c r="BB43" s="5" t="s">
        <v>188</v>
      </c>
      <c r="BC43" s="5" t="s">
        <v>188</v>
      </c>
      <c r="BD43" s="7">
        <v>7.87514454</v>
      </c>
    </row>
    <row r="44" spans="1:56" outlineLevel="1" x14ac:dyDescent="0.25">
      <c r="A44" s="23" t="s">
        <v>555</v>
      </c>
      <c r="B44" s="5" t="s">
        <v>515</v>
      </c>
      <c r="AK44" s="5" t="s">
        <v>188</v>
      </c>
      <c r="AL44" s="5" t="s">
        <v>188</v>
      </c>
      <c r="AM44" s="5" t="s">
        <v>188</v>
      </c>
      <c r="AN44" s="5" t="s">
        <v>188</v>
      </c>
      <c r="AO44" s="7">
        <v>21.640873899999999</v>
      </c>
      <c r="AP44" s="7">
        <v>21.342726599999999</v>
      </c>
      <c r="AQ44" s="7">
        <v>20.889794599999998</v>
      </c>
      <c r="AR44" s="7">
        <v>20.640583500000002</v>
      </c>
      <c r="AS44" s="7">
        <v>19.800580400000001</v>
      </c>
      <c r="AT44" s="7">
        <v>18.772470599999998</v>
      </c>
      <c r="AU44" s="7">
        <v>17.139840100000001</v>
      </c>
      <c r="AV44" s="7">
        <v>16.593511700000001</v>
      </c>
      <c r="AW44" s="7">
        <v>15.667237800000001</v>
      </c>
      <c r="AX44" s="7">
        <v>13.9798785</v>
      </c>
      <c r="AY44" s="7">
        <v>13.912637399999999</v>
      </c>
      <c r="AZ44" s="7">
        <v>12.0795145</v>
      </c>
      <c r="BA44" s="7">
        <v>10.6664028</v>
      </c>
      <c r="BB44" s="5" t="s">
        <v>188</v>
      </c>
      <c r="BC44" s="5" t="s">
        <v>188</v>
      </c>
      <c r="BD44" s="7">
        <v>8.6723330500000007</v>
      </c>
    </row>
    <row r="45" spans="1:56" outlineLevel="1" x14ac:dyDescent="0.25">
      <c r="A45" s="23" t="s">
        <v>556</v>
      </c>
      <c r="B45" s="5" t="s">
        <v>515</v>
      </c>
      <c r="AK45" s="5" t="s">
        <v>188</v>
      </c>
      <c r="AL45" s="11">
        <v>22.5</v>
      </c>
      <c r="AM45" s="11">
        <v>25.5</v>
      </c>
      <c r="AN45" s="11">
        <v>27.6</v>
      </c>
      <c r="AO45" s="7">
        <v>28.770265899999998</v>
      </c>
      <c r="AP45" s="7">
        <v>25.674672999999999</v>
      </c>
      <c r="AQ45" s="7">
        <v>24.123328300000001</v>
      </c>
      <c r="AR45" s="7">
        <v>19.7528644</v>
      </c>
      <c r="AS45" s="7">
        <v>16.690328699999998</v>
      </c>
      <c r="AT45" s="7">
        <v>12.924987700000001</v>
      </c>
      <c r="AU45" s="7">
        <v>13.531307699999999</v>
      </c>
      <c r="AV45" s="7">
        <v>12.2586844</v>
      </c>
      <c r="AW45" s="7">
        <v>10.3533387</v>
      </c>
      <c r="AX45" s="7">
        <v>8.5180312399999991</v>
      </c>
      <c r="AY45" s="7">
        <v>8.9681514199999999</v>
      </c>
      <c r="AZ45" s="7">
        <v>6.2319392200000001</v>
      </c>
      <c r="BA45" s="7">
        <v>5.6510950299999996</v>
      </c>
      <c r="BB45" s="5" t="s">
        <v>188</v>
      </c>
      <c r="BC45" s="5" t="s">
        <v>188</v>
      </c>
      <c r="BD45" s="7">
        <v>5.7118110099999999</v>
      </c>
    </row>
    <row r="46" spans="1:56" outlineLevel="1" x14ac:dyDescent="0.25">
      <c r="A46" s="23" t="s">
        <v>557</v>
      </c>
      <c r="B46" s="5" t="s">
        <v>515</v>
      </c>
      <c r="AK46" s="5" t="s">
        <v>188</v>
      </c>
      <c r="AL46" s="11">
        <v>26.1</v>
      </c>
      <c r="AM46" s="11">
        <v>31.4</v>
      </c>
      <c r="AN46" s="11">
        <v>33.299999999999997</v>
      </c>
      <c r="AO46" s="7">
        <v>34.687986000000002</v>
      </c>
      <c r="AP46" s="7">
        <v>29.911109400000001</v>
      </c>
      <c r="AQ46" s="7">
        <v>28.7020646</v>
      </c>
      <c r="AR46" s="7">
        <v>24.674332199999998</v>
      </c>
      <c r="AS46" s="7">
        <v>21.632892999999999</v>
      </c>
      <c r="AT46" s="7">
        <v>18.579081899999998</v>
      </c>
      <c r="AU46" s="7">
        <v>20.123875900000002</v>
      </c>
      <c r="AV46" s="7">
        <v>17.9822053</v>
      </c>
      <c r="AW46" s="7">
        <v>17.080806899999999</v>
      </c>
      <c r="AX46" s="7">
        <v>17.954333299999998</v>
      </c>
      <c r="AY46" s="7">
        <v>18.317947</v>
      </c>
      <c r="AZ46" s="7">
        <v>17.0893263</v>
      </c>
      <c r="BA46" s="7">
        <v>15.3403828</v>
      </c>
      <c r="BB46" s="5" t="s">
        <v>188</v>
      </c>
      <c r="BC46" s="5" t="s">
        <v>188</v>
      </c>
      <c r="BD46" s="7">
        <v>15.042581</v>
      </c>
    </row>
    <row r="47" spans="1:56" outlineLevel="1" x14ac:dyDescent="0.25">
      <c r="A47" s="23" t="s">
        <v>558</v>
      </c>
      <c r="B47" s="5" t="s">
        <v>515</v>
      </c>
      <c r="AK47" s="5" t="s">
        <v>188</v>
      </c>
      <c r="AL47" s="11">
        <v>21.3</v>
      </c>
      <c r="AM47" s="11">
        <v>21.3</v>
      </c>
      <c r="AN47" s="11">
        <v>21.3</v>
      </c>
      <c r="AO47" s="7">
        <v>22.4506686</v>
      </c>
      <c r="AP47" s="7">
        <v>20.023623400000002</v>
      </c>
      <c r="AQ47" s="7">
        <v>18.836516</v>
      </c>
      <c r="AR47" s="7">
        <v>16.775801900000001</v>
      </c>
      <c r="AS47" s="7">
        <v>16.021311799999999</v>
      </c>
      <c r="AT47" s="7">
        <v>15.3706741</v>
      </c>
      <c r="AU47" s="7">
        <v>15.5525307</v>
      </c>
      <c r="AV47" s="7">
        <v>14.4521222</v>
      </c>
      <c r="AW47" s="7">
        <v>13.955856799999999</v>
      </c>
      <c r="AX47" s="7">
        <v>14.687109700000001</v>
      </c>
      <c r="AY47" s="7">
        <v>14.261976000000001</v>
      </c>
      <c r="AZ47" s="7">
        <v>13.3833945</v>
      </c>
      <c r="BA47" s="7">
        <v>13.248515299999999</v>
      </c>
      <c r="BB47" s="5" t="s">
        <v>188</v>
      </c>
      <c r="BC47" s="5" t="s">
        <v>188</v>
      </c>
      <c r="BD47" s="7">
        <v>13.2734586</v>
      </c>
    </row>
    <row r="48" spans="1:56" x14ac:dyDescent="0.25">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row>
    <row r="49" spans="1:56" x14ac:dyDescent="0.25">
      <c r="A49" s="21" t="s">
        <v>559</v>
      </c>
    </row>
    <row r="50" spans="1:56" outlineLevel="1" x14ac:dyDescent="0.25">
      <c r="A50" s="23" t="s">
        <v>101</v>
      </c>
      <c r="B50" s="5" t="s">
        <v>102</v>
      </c>
      <c r="AN50" s="5">
        <v>86</v>
      </c>
      <c r="AO50" s="5">
        <v>86</v>
      </c>
      <c r="AP50" s="5">
        <v>87.2</v>
      </c>
      <c r="AQ50" s="5">
        <v>84.3</v>
      </c>
      <c r="AR50" s="5">
        <v>82.8</v>
      </c>
      <c r="AS50" s="5">
        <v>81.5</v>
      </c>
      <c r="AT50" s="5">
        <v>81.2</v>
      </c>
      <c r="AU50" s="5">
        <v>80.900000000000006</v>
      </c>
      <c r="AV50" s="5">
        <v>80.2</v>
      </c>
      <c r="AW50" s="5">
        <v>80.900000000000006</v>
      </c>
      <c r="AX50" s="5">
        <v>81.5</v>
      </c>
      <c r="AY50" s="5">
        <v>81.599999999999994</v>
      </c>
      <c r="AZ50" s="5">
        <v>80.2</v>
      </c>
      <c r="BA50" s="5">
        <v>81.2</v>
      </c>
      <c r="BB50" s="5">
        <v>83.2</v>
      </c>
      <c r="BC50" s="5">
        <v>83.1</v>
      </c>
      <c r="BD50" s="5">
        <v>82.8</v>
      </c>
    </row>
    <row r="51" spans="1:56" outlineLevel="1" x14ac:dyDescent="0.25">
      <c r="A51" s="23" t="s">
        <v>106</v>
      </c>
      <c r="B51" s="5" t="s">
        <v>102</v>
      </c>
      <c r="AN51" s="5">
        <v>3.3</v>
      </c>
      <c r="AO51" s="5">
        <v>7.3</v>
      </c>
      <c r="AP51" s="5">
        <v>8.6999999999999993</v>
      </c>
      <c r="AQ51" s="5">
        <v>7.2</v>
      </c>
      <c r="AR51" s="5">
        <v>8</v>
      </c>
      <c r="AS51" s="5">
        <v>9.5</v>
      </c>
      <c r="AT51" s="5">
        <v>9.1</v>
      </c>
      <c r="AU51" s="5">
        <v>9.4</v>
      </c>
      <c r="AV51" s="5">
        <v>9.8000000000000007</v>
      </c>
      <c r="AW51" s="5">
        <v>9.8000000000000007</v>
      </c>
      <c r="AX51" s="5">
        <v>10.8</v>
      </c>
      <c r="AY51" s="5">
        <v>12.3</v>
      </c>
      <c r="AZ51" s="5">
        <v>13.1</v>
      </c>
      <c r="BA51" s="5">
        <v>12.4</v>
      </c>
      <c r="BB51" s="5">
        <v>14</v>
      </c>
      <c r="BC51" s="5">
        <v>12.6</v>
      </c>
      <c r="BD51" s="5">
        <v>13.9</v>
      </c>
    </row>
    <row r="52" spans="1:56" outlineLevel="1" x14ac:dyDescent="0.25">
      <c r="A52" s="23" t="s">
        <v>560</v>
      </c>
      <c r="B52" s="12" t="s">
        <v>300</v>
      </c>
      <c r="AR52" s="5">
        <v>807811</v>
      </c>
      <c r="BB52" s="5">
        <v>810992</v>
      </c>
    </row>
    <row r="53" spans="1:56" outlineLevel="1" x14ac:dyDescent="0.25">
      <c r="A53" s="23" t="s">
        <v>113</v>
      </c>
    </row>
    <row r="54" spans="1:56" outlineLevel="1" x14ac:dyDescent="0.25">
      <c r="A54" s="23" t="s">
        <v>562</v>
      </c>
      <c r="B54" s="12" t="s">
        <v>563</v>
      </c>
      <c r="AQ54" s="5">
        <v>3758</v>
      </c>
      <c r="AR54" s="5">
        <v>3494</v>
      </c>
      <c r="AS54" s="5">
        <v>3150</v>
      </c>
      <c r="AT54" s="5">
        <v>3019</v>
      </c>
      <c r="AU54" s="5">
        <v>2841</v>
      </c>
      <c r="AV54" s="5">
        <v>2750</v>
      </c>
      <c r="AW54" s="5">
        <v>2729</v>
      </c>
      <c r="AX54" s="5">
        <v>2737</v>
      </c>
      <c r="AY54" s="5">
        <v>2603</v>
      </c>
      <c r="AZ54" s="5">
        <v>2676</v>
      </c>
      <c r="BA54" s="5">
        <v>2699</v>
      </c>
      <c r="BB54" s="5">
        <v>2935</v>
      </c>
    </row>
    <row r="55" spans="1:56" outlineLevel="1" x14ac:dyDescent="0.25">
      <c r="A55" s="23" t="s">
        <v>564</v>
      </c>
      <c r="B55" s="12" t="s">
        <v>563</v>
      </c>
      <c r="AQ55" s="5">
        <v>36.6</v>
      </c>
      <c r="AR55" s="5">
        <v>30.5</v>
      </c>
      <c r="AS55" s="5">
        <v>24.1</v>
      </c>
      <c r="AT55" s="5">
        <v>22.2</v>
      </c>
      <c r="AU55" s="5">
        <v>19.899999999999999</v>
      </c>
      <c r="AV55" s="5">
        <v>18.3</v>
      </c>
      <c r="AW55" s="5">
        <v>17.399999999999999</v>
      </c>
      <c r="AX55" s="5">
        <v>16.2</v>
      </c>
      <c r="AY55" s="5">
        <v>14.1</v>
      </c>
      <c r="AZ55" s="5">
        <v>13.6</v>
      </c>
      <c r="BA55" s="5">
        <v>14.2</v>
      </c>
      <c r="BB55" s="5">
        <v>13.7</v>
      </c>
    </row>
    <row r="56" spans="1:56" outlineLevel="1" x14ac:dyDescent="0.25">
      <c r="A56" s="23" t="s">
        <v>565</v>
      </c>
      <c r="B56" s="12" t="s">
        <v>563</v>
      </c>
      <c r="AQ56" s="5">
        <v>4.13</v>
      </c>
      <c r="AR56" s="5">
        <v>4.03</v>
      </c>
      <c r="AS56" s="5">
        <v>3.65</v>
      </c>
      <c r="AT56" s="5">
        <v>3.53</v>
      </c>
      <c r="AU56" s="5">
        <v>3.38</v>
      </c>
      <c r="AV56" s="5">
        <v>3.18</v>
      </c>
      <c r="AW56" s="5">
        <v>3.21</v>
      </c>
      <c r="AX56" s="5">
        <v>2.82</v>
      </c>
      <c r="AY56" s="5">
        <v>2.82</v>
      </c>
      <c r="AZ56" s="5">
        <v>2.67</v>
      </c>
      <c r="BA56" s="5">
        <v>2.62</v>
      </c>
      <c r="BB56" s="5">
        <v>2.38</v>
      </c>
    </row>
    <row r="57" spans="1:56" outlineLevel="1" x14ac:dyDescent="0.25">
      <c r="A57" s="26" t="s">
        <v>566</v>
      </c>
      <c r="B57" s="12" t="s">
        <v>563</v>
      </c>
      <c r="AQ57" s="5">
        <v>55.1</v>
      </c>
      <c r="AR57" s="5">
        <v>49.9</v>
      </c>
      <c r="AS57" s="5">
        <v>41</v>
      </c>
      <c r="AT57" s="5">
        <v>37.5</v>
      </c>
      <c r="AU57" s="5">
        <v>32.9</v>
      </c>
      <c r="AV57" s="5">
        <v>29.8</v>
      </c>
      <c r="AW57" s="5">
        <v>27.7</v>
      </c>
      <c r="AX57" s="5">
        <v>26</v>
      </c>
      <c r="AY57" s="5">
        <v>22.8</v>
      </c>
      <c r="AZ57" s="5">
        <v>22.1</v>
      </c>
      <c r="BA57" s="5">
        <v>21.5</v>
      </c>
      <c r="BB57" s="5">
        <v>21.8</v>
      </c>
    </row>
    <row r="58" spans="1:56" outlineLevel="1" x14ac:dyDescent="0.25"/>
    <row r="59" spans="1:56" outlineLevel="1" x14ac:dyDescent="0.25"/>
    <row r="60" spans="1:56" x14ac:dyDescent="0.25">
      <c r="A60" s="21" t="s">
        <v>567</v>
      </c>
    </row>
    <row r="61" spans="1:56" outlineLevel="1" x14ac:dyDescent="0.25">
      <c r="A61" s="23" t="s">
        <v>76</v>
      </c>
      <c r="B61" s="5" t="s">
        <v>837</v>
      </c>
      <c r="AM61" s="11">
        <v>104.47499999999999</v>
      </c>
      <c r="AN61" s="11">
        <v>142.36750000000001</v>
      </c>
      <c r="AO61" s="11">
        <v>143.9425</v>
      </c>
      <c r="AP61" s="11">
        <v>90.24</v>
      </c>
      <c r="AQ61" s="11">
        <v>80.349999999999994</v>
      </c>
      <c r="AR61" s="11">
        <v>88.724999999999994</v>
      </c>
      <c r="AS61" s="11">
        <v>91.362499999999997</v>
      </c>
      <c r="AT61" s="11">
        <v>97.622500000000002</v>
      </c>
      <c r="AU61" s="11">
        <v>103.47499999999999</v>
      </c>
      <c r="AV61" s="11">
        <v>100</v>
      </c>
      <c r="AW61" s="11">
        <v>108.4875</v>
      </c>
      <c r="AX61" s="11">
        <v>118.0125</v>
      </c>
      <c r="AY61" s="11">
        <v>129.30000000000001</v>
      </c>
      <c r="AZ61" s="11">
        <v>140.875</v>
      </c>
      <c r="BA61" s="11">
        <v>145.76750000000001</v>
      </c>
      <c r="BB61" s="11">
        <v>161.64500000000001</v>
      </c>
      <c r="BC61" s="11">
        <v>184.005</v>
      </c>
      <c r="BD61" s="11">
        <v>190.98500000000001</v>
      </c>
    </row>
    <row r="62" spans="1:56" outlineLevel="1" x14ac:dyDescent="0.25">
      <c r="A62" s="23" t="s">
        <v>81</v>
      </c>
      <c r="B62" s="5" t="s">
        <v>570</v>
      </c>
      <c r="AR62" s="17">
        <v>10051</v>
      </c>
      <c r="AS62" s="17">
        <v>10834</v>
      </c>
      <c r="AT62" s="17">
        <v>11293</v>
      </c>
      <c r="AU62" s="17">
        <v>11773</v>
      </c>
      <c r="AV62" s="17">
        <v>12574</v>
      </c>
      <c r="AW62" s="17">
        <v>13148</v>
      </c>
      <c r="AX62" s="17">
        <v>14048</v>
      </c>
      <c r="AY62" s="17">
        <v>14840</v>
      </c>
      <c r="AZ62" s="17">
        <v>15398</v>
      </c>
      <c r="BA62" s="17">
        <v>15778</v>
      </c>
      <c r="BB62" s="17">
        <v>16929</v>
      </c>
      <c r="BC62" s="17">
        <v>18018</v>
      </c>
    </row>
    <row r="63" spans="1:56" outlineLevel="1" x14ac:dyDescent="0.25">
      <c r="A63" s="23" t="s">
        <v>825</v>
      </c>
      <c r="B63" s="5" t="s">
        <v>85</v>
      </c>
      <c r="AB63" s="11">
        <v>11340</v>
      </c>
      <c r="AC63" s="11">
        <v>11340.20363</v>
      </c>
      <c r="AD63" s="11">
        <v>11875.00165</v>
      </c>
      <c r="AE63" s="11">
        <v>12234.524520000001</v>
      </c>
      <c r="AF63" s="11">
        <v>12738.38701</v>
      </c>
      <c r="AG63" s="11">
        <v>13406.706529999999</v>
      </c>
      <c r="AH63" s="11">
        <v>13843.79142</v>
      </c>
      <c r="AI63" s="11">
        <v>13420.23761</v>
      </c>
      <c r="AJ63" s="11">
        <v>14380.666929999999</v>
      </c>
      <c r="AK63" s="11">
        <v>15634.09323</v>
      </c>
      <c r="AL63" s="11">
        <v>18183.978019999999</v>
      </c>
      <c r="AM63" s="11">
        <v>20051</v>
      </c>
      <c r="AN63" s="11">
        <v>24721</v>
      </c>
      <c r="AO63" s="11">
        <v>25508</v>
      </c>
      <c r="AP63" s="11">
        <v>23031</v>
      </c>
      <c r="AQ63" s="11">
        <v>22140</v>
      </c>
      <c r="AR63" s="11">
        <v>21373</v>
      </c>
      <c r="AS63" s="11">
        <v>22240</v>
      </c>
      <c r="AT63" s="11">
        <v>23301</v>
      </c>
      <c r="AU63" s="11">
        <v>24864</v>
      </c>
      <c r="AV63" s="11">
        <v>26944</v>
      </c>
      <c r="AW63" s="11">
        <v>28523</v>
      </c>
      <c r="AX63" s="11">
        <v>29546</v>
      </c>
      <c r="AY63" s="11">
        <v>30640</v>
      </c>
      <c r="AZ63" s="11">
        <v>31972</v>
      </c>
      <c r="BA63" s="11">
        <v>33199</v>
      </c>
      <c r="BB63" s="11">
        <v>35923.063049999997</v>
      </c>
      <c r="BC63" s="11">
        <v>34136.154869999998</v>
      </c>
    </row>
    <row r="64" spans="1:56" outlineLevel="1" x14ac:dyDescent="0.25">
      <c r="A64" s="23" t="s">
        <v>90</v>
      </c>
      <c r="B64" s="5" t="s">
        <v>572</v>
      </c>
      <c r="AM64" s="5">
        <v>159.68157969999999</v>
      </c>
      <c r="AN64" s="5">
        <v>176.57502109999999</v>
      </c>
      <c r="AO64" s="5">
        <v>149.7238543</v>
      </c>
      <c r="AP64" s="5">
        <v>111.35414059999999</v>
      </c>
      <c r="AQ64" s="5">
        <v>104.5890914</v>
      </c>
      <c r="AR64" s="5">
        <v>113.7655146</v>
      </c>
      <c r="AS64" s="5">
        <v>107.66468810000001</v>
      </c>
      <c r="AT64" s="5">
        <v>110.4031732</v>
      </c>
      <c r="AU64" s="5">
        <v>110.4402563</v>
      </c>
      <c r="AV64" s="5">
        <v>100</v>
      </c>
      <c r="AW64" s="5">
        <v>101.5920739</v>
      </c>
      <c r="AX64" s="5">
        <v>102.25866190000001</v>
      </c>
      <c r="AY64" s="5">
        <v>103.4002162</v>
      </c>
      <c r="AZ64" s="5">
        <v>106.8172721</v>
      </c>
      <c r="BA64" s="5">
        <v>108.2226065</v>
      </c>
      <c r="BB64" s="5">
        <v>111.1553844</v>
      </c>
      <c r="BC64" s="5">
        <v>113.8506033</v>
      </c>
      <c r="BD64" s="5">
        <v>106.7678914</v>
      </c>
    </row>
    <row r="65" spans="1:56" outlineLevel="1" x14ac:dyDescent="0.25">
      <c r="A65" s="23" t="s">
        <v>94</v>
      </c>
      <c r="B65" s="5" t="s">
        <v>95</v>
      </c>
      <c r="AM65" s="5">
        <v>108.3295681</v>
      </c>
      <c r="AN65" s="5">
        <v>103.94636130000001</v>
      </c>
      <c r="AO65" s="5">
        <v>108.307796</v>
      </c>
      <c r="AP65" s="5">
        <v>110.4295724</v>
      </c>
      <c r="AQ65" s="5">
        <v>100.7408204</v>
      </c>
      <c r="AR65" s="5">
        <v>104.7612161</v>
      </c>
      <c r="AS65" s="5">
        <v>105.470725</v>
      </c>
      <c r="AT65" s="5">
        <v>106.99302489999999</v>
      </c>
      <c r="AU65" s="5">
        <v>105.9457409</v>
      </c>
      <c r="AV65" s="5">
        <v>100</v>
      </c>
      <c r="AW65" s="5">
        <v>92.339896710000005</v>
      </c>
      <c r="AX65" s="5">
        <v>85.162802740000004</v>
      </c>
      <c r="AY65" s="5">
        <v>81.862620079999999</v>
      </c>
      <c r="AZ65" s="5">
        <v>81.242057900000006</v>
      </c>
      <c r="BA65" s="5">
        <v>77.764718779999995</v>
      </c>
      <c r="BB65" s="5">
        <v>73.240208550000006</v>
      </c>
      <c r="BC65" s="5">
        <v>67.782906389999994</v>
      </c>
      <c r="BD65" s="5">
        <v>62.998608939999997</v>
      </c>
    </row>
    <row r="66" spans="1:56" outlineLevel="1" x14ac:dyDescent="0.25"/>
    <row r="67" spans="1:56" outlineLevel="1" x14ac:dyDescent="0.25"/>
    <row r="68" spans="1:56" x14ac:dyDescent="0.25">
      <c r="A68" s="21" t="s">
        <v>574</v>
      </c>
    </row>
    <row r="69" spans="1:56" outlineLevel="1" x14ac:dyDescent="0.25">
      <c r="A69" s="23" t="s">
        <v>575</v>
      </c>
      <c r="C69" s="5" t="s">
        <v>188</v>
      </c>
      <c r="D69" s="5" t="s">
        <v>188</v>
      </c>
      <c r="E69" s="5" t="s">
        <v>188</v>
      </c>
      <c r="F69" s="5" t="s">
        <v>188</v>
      </c>
      <c r="G69" s="5" t="s">
        <v>188</v>
      </c>
      <c r="H69" s="5" t="s">
        <v>188</v>
      </c>
      <c r="I69" s="5" t="s">
        <v>188</v>
      </c>
      <c r="J69" s="5" t="s">
        <v>188</v>
      </c>
      <c r="K69" s="5" t="s">
        <v>188</v>
      </c>
      <c r="L69" s="5" t="s">
        <v>188</v>
      </c>
      <c r="M69" s="5" t="s">
        <v>188</v>
      </c>
      <c r="N69" s="5" t="s">
        <v>188</v>
      </c>
      <c r="O69" s="5" t="s">
        <v>188</v>
      </c>
      <c r="P69" s="5" t="s">
        <v>188</v>
      </c>
      <c r="Q69" s="5" t="s">
        <v>188</v>
      </c>
      <c r="R69" s="5" t="s">
        <v>188</v>
      </c>
      <c r="S69" s="5" t="s">
        <v>188</v>
      </c>
      <c r="T69" s="5" t="s">
        <v>188</v>
      </c>
      <c r="U69" s="5" t="s">
        <v>188</v>
      </c>
      <c r="V69" s="5" t="s">
        <v>188</v>
      </c>
      <c r="W69" s="5" t="s">
        <v>188</v>
      </c>
      <c r="X69" s="5" t="s">
        <v>188</v>
      </c>
      <c r="Y69" s="5">
        <v>62227</v>
      </c>
      <c r="Z69" s="5">
        <v>62227</v>
      </c>
      <c r="AA69" s="5">
        <v>62227</v>
      </c>
      <c r="AB69" s="5">
        <v>62227</v>
      </c>
      <c r="AC69" s="5">
        <v>62227</v>
      </c>
      <c r="AD69" s="5">
        <v>62227</v>
      </c>
      <c r="AE69" s="5">
        <v>62227</v>
      </c>
      <c r="AF69" s="5">
        <v>62227</v>
      </c>
      <c r="AG69" s="5">
        <v>62227</v>
      </c>
      <c r="AH69" s="5">
        <v>62227</v>
      </c>
      <c r="AI69" s="5">
        <v>62227</v>
      </c>
      <c r="AJ69" s="5">
        <v>62227</v>
      </c>
      <c r="AK69" s="5">
        <v>62227</v>
      </c>
      <c r="AL69" s="5">
        <v>62227</v>
      </c>
      <c r="AM69" s="5">
        <v>62227</v>
      </c>
      <c r="AN69" s="5">
        <v>62227</v>
      </c>
      <c r="AO69" s="5">
        <v>62227</v>
      </c>
      <c r="AP69" s="5">
        <v>62227</v>
      </c>
      <c r="AQ69" s="5">
        <v>62227</v>
      </c>
      <c r="AR69" s="5">
        <v>62227</v>
      </c>
      <c r="AS69" s="5">
        <v>62227</v>
      </c>
      <c r="AT69" s="5">
        <v>62227</v>
      </c>
      <c r="AU69" s="5">
        <v>62227</v>
      </c>
      <c r="AV69" s="5">
        <v>62227</v>
      </c>
      <c r="AW69" s="5">
        <v>62227</v>
      </c>
      <c r="AX69" s="5">
        <v>62227</v>
      </c>
      <c r="AY69" s="5">
        <v>62227</v>
      </c>
      <c r="AZ69" s="5">
        <v>62227</v>
      </c>
      <c r="BA69" s="5">
        <v>62230</v>
      </c>
      <c r="BB69" s="5">
        <v>62230</v>
      </c>
      <c r="BC69" s="5" t="s">
        <v>188</v>
      </c>
      <c r="BD69" s="5" t="s">
        <v>188</v>
      </c>
    </row>
    <row r="70" spans="1:56" outlineLevel="1" x14ac:dyDescent="0.25">
      <c r="A70" s="23" t="s">
        <v>577</v>
      </c>
      <c r="C70" s="5">
        <v>87</v>
      </c>
      <c r="D70" s="5">
        <v>87</v>
      </c>
      <c r="E70" s="5">
        <v>87</v>
      </c>
      <c r="F70" s="5">
        <v>87</v>
      </c>
      <c r="G70" s="5">
        <v>87</v>
      </c>
      <c r="H70" s="5">
        <v>87</v>
      </c>
      <c r="I70" s="5">
        <v>87</v>
      </c>
      <c r="J70" s="5">
        <v>87</v>
      </c>
      <c r="K70" s="5">
        <v>87</v>
      </c>
      <c r="L70" s="5">
        <v>87</v>
      </c>
      <c r="M70" s="5">
        <v>87</v>
      </c>
      <c r="N70" s="5">
        <v>87</v>
      </c>
      <c r="O70" s="5">
        <v>87</v>
      </c>
      <c r="P70" s="5">
        <v>87</v>
      </c>
      <c r="Q70" s="5">
        <v>87</v>
      </c>
      <c r="R70" s="5">
        <v>87</v>
      </c>
      <c r="S70" s="5">
        <v>87</v>
      </c>
      <c r="T70" s="5">
        <v>87</v>
      </c>
      <c r="U70" s="5">
        <v>87</v>
      </c>
      <c r="V70" s="5">
        <v>87</v>
      </c>
      <c r="W70" s="5">
        <v>87</v>
      </c>
      <c r="X70" s="5">
        <v>87</v>
      </c>
      <c r="Y70" s="5">
        <v>87</v>
      </c>
      <c r="Z70" s="5">
        <v>87</v>
      </c>
      <c r="AA70" s="5">
        <v>87</v>
      </c>
      <c r="AB70" s="5">
        <v>87</v>
      </c>
      <c r="AC70" s="5">
        <v>87</v>
      </c>
      <c r="AD70" s="5">
        <v>87</v>
      </c>
      <c r="AE70" s="5">
        <v>87</v>
      </c>
      <c r="AF70" s="5">
        <v>87</v>
      </c>
      <c r="AG70" s="5">
        <v>87</v>
      </c>
      <c r="AH70" s="5">
        <v>87</v>
      </c>
      <c r="AI70" s="5">
        <v>87</v>
      </c>
      <c r="AJ70" s="5">
        <v>87</v>
      </c>
      <c r="AK70" s="5">
        <v>87</v>
      </c>
      <c r="AL70" s="5">
        <v>87</v>
      </c>
      <c r="AM70" s="5">
        <v>87</v>
      </c>
      <c r="AN70" s="5">
        <v>87</v>
      </c>
      <c r="AO70" s="5">
        <v>87</v>
      </c>
      <c r="AP70" s="5">
        <v>87</v>
      </c>
      <c r="AQ70" s="5">
        <v>87</v>
      </c>
      <c r="AR70" s="5">
        <v>87</v>
      </c>
      <c r="AS70" s="5">
        <v>87</v>
      </c>
      <c r="AT70" s="5">
        <v>87</v>
      </c>
      <c r="AU70" s="5">
        <v>87</v>
      </c>
      <c r="AV70" s="5">
        <v>87</v>
      </c>
      <c r="AW70" s="5">
        <v>87</v>
      </c>
      <c r="AX70" s="5">
        <v>87</v>
      </c>
      <c r="AY70" s="5">
        <v>87</v>
      </c>
      <c r="AZ70" s="5">
        <v>87</v>
      </c>
      <c r="BA70" s="5">
        <v>87</v>
      </c>
      <c r="BB70" s="5">
        <v>87</v>
      </c>
      <c r="BC70" s="5">
        <v>87</v>
      </c>
      <c r="BD70" s="5">
        <v>87</v>
      </c>
    </row>
    <row r="71" spans="1:56" outlineLevel="1" x14ac:dyDescent="0.25">
      <c r="A71" s="23" t="s">
        <v>579</v>
      </c>
      <c r="C71" s="5">
        <v>16.13</v>
      </c>
      <c r="D71" s="5">
        <v>16.239999999999998</v>
      </c>
      <c r="E71" s="5">
        <v>18.09</v>
      </c>
      <c r="F71" s="5">
        <v>16.89</v>
      </c>
      <c r="G71" s="5">
        <v>15.13</v>
      </c>
      <c r="H71" s="5">
        <v>16.61</v>
      </c>
      <c r="I71" s="5">
        <v>14.62</v>
      </c>
      <c r="J71" s="5">
        <v>15.12</v>
      </c>
      <c r="K71" s="5">
        <v>14.84</v>
      </c>
      <c r="L71" s="5">
        <v>15.91</v>
      </c>
      <c r="M71" s="5">
        <v>15.96</v>
      </c>
      <c r="N71" s="5">
        <v>15.84</v>
      </c>
      <c r="O71" s="5">
        <v>15.45</v>
      </c>
      <c r="P71" s="5">
        <v>16.16</v>
      </c>
      <c r="Q71" s="5">
        <v>15.18</v>
      </c>
      <c r="R71" s="5">
        <v>15.81</v>
      </c>
      <c r="S71" s="5">
        <v>16.18</v>
      </c>
      <c r="T71" s="5">
        <v>14.54</v>
      </c>
      <c r="U71" s="5">
        <v>17.100000000000001</v>
      </c>
      <c r="V71" s="5">
        <v>16.28</v>
      </c>
      <c r="W71" s="5">
        <v>15.35</v>
      </c>
      <c r="X71" s="5">
        <v>16.07</v>
      </c>
      <c r="Y71" s="5">
        <v>17.059999999999999</v>
      </c>
      <c r="Z71" s="5">
        <v>14.51</v>
      </c>
      <c r="AA71" s="5">
        <v>16.39</v>
      </c>
      <c r="AB71" s="5">
        <v>16.96</v>
      </c>
      <c r="AC71" s="5">
        <v>15.85</v>
      </c>
      <c r="AD71" s="5">
        <v>17.649999999999999</v>
      </c>
      <c r="AE71" s="5">
        <v>15.41</v>
      </c>
      <c r="AF71" s="5">
        <v>17.920000000000002</v>
      </c>
      <c r="AG71" s="5">
        <v>15.34</v>
      </c>
      <c r="AH71" s="5">
        <v>17.28</v>
      </c>
      <c r="AI71" s="5">
        <v>18.28</v>
      </c>
      <c r="AJ71" s="5">
        <v>16.68</v>
      </c>
      <c r="AK71" s="5">
        <v>15.96</v>
      </c>
      <c r="AL71" s="5">
        <v>16.43</v>
      </c>
      <c r="AM71" s="5">
        <v>17.760000000000002</v>
      </c>
      <c r="AN71" s="5">
        <v>17.170000000000002</v>
      </c>
      <c r="AO71" s="5">
        <v>16.39</v>
      </c>
      <c r="AP71" s="5">
        <v>15.86</v>
      </c>
      <c r="AQ71" s="5">
        <v>18.63</v>
      </c>
      <c r="AR71" s="5">
        <v>18.05</v>
      </c>
      <c r="AS71" s="5">
        <v>16.079999999999998</v>
      </c>
      <c r="AT71" s="5">
        <v>17.579999999999998</v>
      </c>
      <c r="AU71" s="5">
        <v>16.91</v>
      </c>
      <c r="AV71" s="5">
        <v>16.25</v>
      </c>
      <c r="AW71" s="5">
        <v>17.02</v>
      </c>
      <c r="AX71" s="5">
        <v>15.61</v>
      </c>
      <c r="AY71" s="5">
        <v>18.13</v>
      </c>
      <c r="AZ71" s="5">
        <v>17.239999999999998</v>
      </c>
      <c r="BA71" s="5">
        <v>17.32</v>
      </c>
      <c r="BB71" s="5">
        <v>18.8</v>
      </c>
      <c r="BC71" s="5">
        <v>18.190000000000001</v>
      </c>
      <c r="BD71" s="5">
        <v>17.46</v>
      </c>
    </row>
    <row r="72" spans="1:56" outlineLevel="1" x14ac:dyDescent="0.25">
      <c r="A72" s="23" t="s">
        <v>581</v>
      </c>
      <c r="C72" s="5">
        <v>-7.63</v>
      </c>
      <c r="D72" s="5">
        <v>-1.76</v>
      </c>
      <c r="E72" s="5">
        <v>-4.17</v>
      </c>
      <c r="F72" s="5">
        <v>-3.15</v>
      </c>
      <c r="G72" s="5">
        <v>-0.93</v>
      </c>
      <c r="H72" s="5">
        <v>-0.5</v>
      </c>
      <c r="I72" s="5">
        <v>-5.96</v>
      </c>
      <c r="J72" s="5">
        <v>-4.96</v>
      </c>
      <c r="K72" s="5">
        <v>-8.1999999999999993</v>
      </c>
      <c r="L72" s="5">
        <v>-6.14</v>
      </c>
      <c r="M72" s="5">
        <v>-5.57</v>
      </c>
      <c r="N72" s="5">
        <v>-4.25</v>
      </c>
      <c r="O72" s="5">
        <v>-3.77</v>
      </c>
      <c r="P72" s="5">
        <v>-2.21</v>
      </c>
      <c r="Q72" s="5">
        <v>-3.53</v>
      </c>
      <c r="R72" s="5">
        <v>-9.58</v>
      </c>
      <c r="S72" s="5">
        <v>-6.34</v>
      </c>
      <c r="T72" s="5">
        <v>-7.2</v>
      </c>
      <c r="U72" s="5">
        <v>-3.01</v>
      </c>
      <c r="V72" s="5">
        <v>0.3</v>
      </c>
      <c r="W72" s="5">
        <v>0.54</v>
      </c>
      <c r="X72" s="5">
        <v>-2.0099999999999998</v>
      </c>
      <c r="Y72" s="5">
        <v>-0.56000000000000005</v>
      </c>
      <c r="Z72" s="5">
        <v>-1.33</v>
      </c>
      <c r="AA72" s="5">
        <v>-4.33</v>
      </c>
      <c r="AB72" s="5">
        <v>-3.19</v>
      </c>
      <c r="AC72" s="5">
        <v>-7.67</v>
      </c>
      <c r="AD72" s="5">
        <v>-2.74</v>
      </c>
      <c r="AE72" s="5">
        <v>-1.54</v>
      </c>
      <c r="AF72" s="5">
        <v>-2.95</v>
      </c>
      <c r="AG72" s="5">
        <v>-0.54</v>
      </c>
      <c r="AH72" s="5">
        <v>-4.1500000000000004</v>
      </c>
      <c r="AI72" s="5">
        <v>-3.07</v>
      </c>
      <c r="AJ72" s="5">
        <v>-3.58</v>
      </c>
      <c r="AK72" s="5">
        <v>-3.09</v>
      </c>
      <c r="AL72" s="5">
        <v>-3.26</v>
      </c>
      <c r="AM72" s="5">
        <v>-3.33</v>
      </c>
      <c r="AN72" s="5">
        <v>-2.5299999999999998</v>
      </c>
      <c r="AO72" s="5">
        <v>0.22</v>
      </c>
      <c r="AP72" s="5">
        <v>-3.38</v>
      </c>
      <c r="AQ72" s="5">
        <v>-8.34</v>
      </c>
      <c r="AR72" s="5">
        <v>-3.64</v>
      </c>
      <c r="AS72" s="5">
        <v>-6.2</v>
      </c>
      <c r="AT72" s="5">
        <v>-2.52</v>
      </c>
      <c r="AU72" s="5">
        <v>-2.5299999999999998</v>
      </c>
      <c r="AV72" s="5">
        <v>0.36</v>
      </c>
      <c r="AW72" s="5">
        <v>-2.12</v>
      </c>
      <c r="AX72" s="5">
        <v>-1.67</v>
      </c>
      <c r="AY72" s="5">
        <v>-3.49</v>
      </c>
      <c r="AZ72" s="5">
        <v>-0.5</v>
      </c>
      <c r="BA72" s="5">
        <v>1.61</v>
      </c>
      <c r="BB72" s="5">
        <v>-4.55</v>
      </c>
      <c r="BC72" s="5">
        <v>-1.45</v>
      </c>
      <c r="BD72" s="5">
        <v>-1.19</v>
      </c>
    </row>
    <row r="73" spans="1:56" outlineLevel="1" x14ac:dyDescent="0.25">
      <c r="A73" s="23" t="s">
        <v>582</v>
      </c>
      <c r="C73" s="5" t="s">
        <v>188</v>
      </c>
      <c r="D73" s="5" t="s">
        <v>188</v>
      </c>
      <c r="E73" s="5" t="s">
        <v>188</v>
      </c>
      <c r="F73" s="5" t="s">
        <v>188</v>
      </c>
      <c r="G73" s="5" t="s">
        <v>188</v>
      </c>
      <c r="H73" s="5" t="s">
        <v>188</v>
      </c>
      <c r="I73" s="5" t="s">
        <v>188</v>
      </c>
      <c r="J73" s="5" t="s">
        <v>188</v>
      </c>
      <c r="K73" s="5" t="s">
        <v>188</v>
      </c>
      <c r="L73" s="5" t="s">
        <v>188</v>
      </c>
      <c r="M73" s="5" t="s">
        <v>188</v>
      </c>
      <c r="N73" s="5" t="s">
        <v>188</v>
      </c>
      <c r="O73" s="5" t="s">
        <v>188</v>
      </c>
      <c r="P73" s="5" t="s">
        <v>188</v>
      </c>
      <c r="Q73" s="5" t="s">
        <v>188</v>
      </c>
      <c r="R73" s="5" t="s">
        <v>188</v>
      </c>
      <c r="S73" s="5" t="s">
        <v>188</v>
      </c>
      <c r="T73" s="5" t="s">
        <v>188</v>
      </c>
      <c r="U73" s="5" t="s">
        <v>188</v>
      </c>
      <c r="V73" s="5" t="s">
        <v>188</v>
      </c>
      <c r="W73" s="5" t="s">
        <v>188</v>
      </c>
      <c r="X73" s="5" t="s">
        <v>188</v>
      </c>
      <c r="Y73" s="5">
        <f t="shared" ref="Y73:BB73" si="0">Y93/Y69</f>
        <v>42.012920436466487</v>
      </c>
      <c r="Z73" s="5">
        <f t="shared" si="0"/>
        <v>41.19256914201231</v>
      </c>
      <c r="AA73" s="5">
        <f t="shared" si="0"/>
        <v>40.508814501743615</v>
      </c>
      <c r="AB73" s="5">
        <f t="shared" si="0"/>
        <v>39.935333536889132</v>
      </c>
      <c r="AC73" s="5">
        <f t="shared" si="0"/>
        <v>39.488035740112814</v>
      </c>
      <c r="AD73" s="5">
        <f t="shared" si="0"/>
        <v>39.096389027271123</v>
      </c>
      <c r="AE73" s="5">
        <f t="shared" si="0"/>
        <v>38.729474343934307</v>
      </c>
      <c r="AF73" s="5">
        <f t="shared" si="0"/>
        <v>38.415510951837625</v>
      </c>
      <c r="AG73" s="5">
        <f t="shared" si="0"/>
        <v>38.046989249039804</v>
      </c>
      <c r="AH73" s="5">
        <f t="shared" si="0"/>
        <v>37.558776736786285</v>
      </c>
      <c r="AI73" s="5">
        <f t="shared" si="0"/>
        <v>37.124929692898583</v>
      </c>
      <c r="AJ73" s="5">
        <f t="shared" si="0"/>
        <v>36.767882109052337</v>
      </c>
      <c r="AK73" s="5">
        <f t="shared" si="0"/>
        <v>36.368810966300799</v>
      </c>
      <c r="AL73" s="5">
        <f t="shared" si="0"/>
        <v>35.977935622800395</v>
      </c>
      <c r="AM73" s="5">
        <f t="shared" si="0"/>
        <v>35.649428704581609</v>
      </c>
      <c r="AN73" s="5">
        <f t="shared" si="0"/>
        <v>35.35965095537307</v>
      </c>
      <c r="AO73" s="5">
        <f t="shared" si="0"/>
        <v>34.989988268757934</v>
      </c>
      <c r="AP73" s="5">
        <f t="shared" si="0"/>
        <v>34.41703762032558</v>
      </c>
      <c r="AQ73" s="5">
        <f t="shared" si="0"/>
        <v>33.708117055297542</v>
      </c>
      <c r="AR73" s="5">
        <f t="shared" si="0"/>
        <v>33.099924470085334</v>
      </c>
      <c r="AS73" s="5">
        <f t="shared" si="0"/>
        <v>32.691902228935994</v>
      </c>
      <c r="AT73" s="5">
        <f t="shared" si="0"/>
        <v>32.343628971346845</v>
      </c>
      <c r="AU73" s="5">
        <f t="shared" si="0"/>
        <v>32.040464750028121</v>
      </c>
      <c r="AV73" s="5">
        <f t="shared" si="0"/>
        <v>31.77924373664165</v>
      </c>
      <c r="AW73" s="5">
        <f t="shared" si="0"/>
        <v>31.490140935606732</v>
      </c>
      <c r="AX73" s="5">
        <f t="shared" si="0"/>
        <v>31.212303340993458</v>
      </c>
      <c r="AY73" s="5">
        <f t="shared" si="0"/>
        <v>30.970061227441466</v>
      </c>
      <c r="AZ73" s="5">
        <f t="shared" si="0"/>
        <v>30.755491989007986</v>
      </c>
      <c r="BA73" s="5">
        <f t="shared" si="0"/>
        <v>30.539112968021854</v>
      </c>
      <c r="BB73" s="5">
        <f t="shared" si="0"/>
        <v>30.282661095934436</v>
      </c>
      <c r="BC73" s="5" t="s">
        <v>188</v>
      </c>
      <c r="BD73" s="5" t="s">
        <v>188</v>
      </c>
    </row>
    <row r="74" spans="1:56" outlineLevel="1" x14ac:dyDescent="0.25">
      <c r="A74" s="23" t="s">
        <v>584</v>
      </c>
      <c r="C74" s="5" t="s">
        <v>188</v>
      </c>
      <c r="D74" s="5" t="s">
        <v>188</v>
      </c>
      <c r="E74" s="5" t="s">
        <v>188</v>
      </c>
      <c r="F74" s="5" t="s">
        <v>188</v>
      </c>
      <c r="G74" s="5" t="s">
        <v>188</v>
      </c>
      <c r="H74" s="5" t="s">
        <v>188</v>
      </c>
      <c r="I74" s="5" t="s">
        <v>188</v>
      </c>
      <c r="J74" s="5" t="s">
        <v>188</v>
      </c>
      <c r="K74" s="5" t="s">
        <v>188</v>
      </c>
      <c r="L74" s="5" t="s">
        <v>188</v>
      </c>
      <c r="M74" s="5" t="s">
        <v>188</v>
      </c>
      <c r="N74" s="5" t="s">
        <v>188</v>
      </c>
      <c r="O74" s="5" t="s">
        <v>188</v>
      </c>
      <c r="P74" s="5" t="s">
        <v>188</v>
      </c>
      <c r="Q74" s="5" t="s">
        <v>188</v>
      </c>
      <c r="R74" s="5" t="s">
        <v>188</v>
      </c>
      <c r="S74" s="5" t="s">
        <v>188</v>
      </c>
      <c r="T74" s="5" t="s">
        <v>188</v>
      </c>
      <c r="U74" s="5" t="s">
        <v>188</v>
      </c>
      <c r="V74" s="5" t="s">
        <v>188</v>
      </c>
      <c r="W74" s="5" t="s">
        <v>188</v>
      </c>
      <c r="X74" s="5" t="s">
        <v>188</v>
      </c>
      <c r="Y74" s="5">
        <v>667</v>
      </c>
      <c r="Z74" s="5">
        <v>667</v>
      </c>
      <c r="AA74" s="5">
        <v>667</v>
      </c>
      <c r="AB74" s="5">
        <v>667</v>
      </c>
      <c r="AC74" s="5">
        <v>667</v>
      </c>
      <c r="AD74" s="5">
        <v>667</v>
      </c>
      <c r="AE74" s="5">
        <v>667</v>
      </c>
      <c r="AF74" s="5">
        <v>667</v>
      </c>
      <c r="AG74" s="5">
        <v>667</v>
      </c>
      <c r="AH74" s="5">
        <v>667</v>
      </c>
      <c r="AI74" s="5">
        <v>667</v>
      </c>
      <c r="AJ74" s="5">
        <v>667</v>
      </c>
      <c r="AK74" s="5">
        <v>667</v>
      </c>
      <c r="AL74" s="5">
        <v>667</v>
      </c>
      <c r="AM74" s="5">
        <v>667</v>
      </c>
      <c r="AN74" s="5">
        <v>667</v>
      </c>
      <c r="AO74" s="5">
        <v>667</v>
      </c>
      <c r="AP74" s="5">
        <v>667</v>
      </c>
      <c r="AQ74" s="5">
        <v>667</v>
      </c>
      <c r="AR74" s="5">
        <v>667</v>
      </c>
      <c r="AS74" s="5">
        <v>667</v>
      </c>
      <c r="AT74" s="5">
        <v>667</v>
      </c>
      <c r="AU74" s="5">
        <v>667</v>
      </c>
      <c r="AV74" s="5">
        <v>667</v>
      </c>
      <c r="AW74" s="5">
        <v>667</v>
      </c>
      <c r="AX74" s="5">
        <v>667</v>
      </c>
      <c r="AY74" s="5">
        <v>667</v>
      </c>
      <c r="AZ74" s="5">
        <v>667</v>
      </c>
      <c r="BA74" s="5">
        <v>667</v>
      </c>
      <c r="BB74" s="5" t="s">
        <v>188</v>
      </c>
      <c r="BC74" s="5" t="s">
        <v>188</v>
      </c>
      <c r="BD74" s="5" t="s">
        <v>188</v>
      </c>
    </row>
    <row r="75" spans="1:56" outlineLevel="1" x14ac:dyDescent="0.25">
      <c r="A75" s="23" t="s">
        <v>586</v>
      </c>
      <c r="C75" s="5" t="s">
        <v>188</v>
      </c>
      <c r="D75" s="5" t="s">
        <v>188</v>
      </c>
      <c r="E75" s="5" t="s">
        <v>188</v>
      </c>
      <c r="F75" s="5" t="s">
        <v>188</v>
      </c>
      <c r="G75" s="5" t="s">
        <v>188</v>
      </c>
      <c r="H75" s="5" t="s">
        <v>188</v>
      </c>
      <c r="I75" s="5" t="s">
        <v>188</v>
      </c>
      <c r="J75" s="5" t="s">
        <v>188</v>
      </c>
      <c r="K75" s="5" t="s">
        <v>188</v>
      </c>
      <c r="L75" s="5" t="s">
        <v>188</v>
      </c>
      <c r="M75" s="5" t="s">
        <v>188</v>
      </c>
      <c r="N75" s="5" t="s">
        <v>188</v>
      </c>
      <c r="O75" s="5" t="s">
        <v>188</v>
      </c>
      <c r="P75" s="5" t="s">
        <v>188</v>
      </c>
      <c r="Q75" s="5" t="s">
        <v>188</v>
      </c>
      <c r="R75" s="5" t="s">
        <v>188</v>
      </c>
      <c r="S75" s="5" t="s">
        <v>188</v>
      </c>
      <c r="T75" s="5" t="s">
        <v>188</v>
      </c>
      <c r="U75" s="5" t="s">
        <v>188</v>
      </c>
      <c r="V75" s="5" t="s">
        <v>188</v>
      </c>
      <c r="W75" s="5">
        <v>17.5</v>
      </c>
      <c r="X75" s="5" t="s">
        <v>188</v>
      </c>
      <c r="Y75" s="5" t="s">
        <v>188</v>
      </c>
      <c r="Z75" s="5" t="s">
        <v>188</v>
      </c>
      <c r="AA75" s="5" t="s">
        <v>188</v>
      </c>
      <c r="AB75" s="5">
        <v>16.399999999999999</v>
      </c>
      <c r="AC75" s="5" t="s">
        <v>188</v>
      </c>
      <c r="AD75" s="5" t="s">
        <v>188</v>
      </c>
      <c r="AE75" s="5" t="s">
        <v>188</v>
      </c>
      <c r="AF75" s="5" t="s">
        <v>188</v>
      </c>
      <c r="AG75" s="5">
        <v>14.4</v>
      </c>
      <c r="AH75" s="5" t="s">
        <v>188</v>
      </c>
      <c r="AI75" s="5" t="s">
        <v>188</v>
      </c>
      <c r="AJ75" s="5" t="s">
        <v>188</v>
      </c>
      <c r="AK75" s="5" t="s">
        <v>188</v>
      </c>
      <c r="AL75" s="5">
        <v>14.1</v>
      </c>
      <c r="AM75" s="5" t="s">
        <v>188</v>
      </c>
      <c r="AN75" s="5" t="s">
        <v>188</v>
      </c>
      <c r="AO75" s="5" t="s">
        <v>188</v>
      </c>
      <c r="AP75" s="5" t="s">
        <v>188</v>
      </c>
      <c r="AQ75" s="5">
        <v>14.7</v>
      </c>
      <c r="AR75" s="5">
        <v>13</v>
      </c>
      <c r="AS75" s="5">
        <v>13</v>
      </c>
      <c r="AT75" s="5">
        <v>13</v>
      </c>
      <c r="AU75" s="5">
        <v>13.3</v>
      </c>
      <c r="AV75" s="5">
        <v>11.8</v>
      </c>
      <c r="AW75" s="5">
        <v>10.8</v>
      </c>
      <c r="AX75" s="5">
        <v>10.199999999999999</v>
      </c>
      <c r="AY75" s="5">
        <v>10.5</v>
      </c>
      <c r="AZ75" s="5">
        <v>10.4</v>
      </c>
      <c r="BA75" s="5" t="s">
        <v>188</v>
      </c>
      <c r="BB75" s="5" t="s">
        <v>188</v>
      </c>
      <c r="BC75" s="5" t="s">
        <v>188</v>
      </c>
      <c r="BD75" s="5" t="s">
        <v>188</v>
      </c>
    </row>
    <row r="76" spans="1:56" outlineLevel="1" x14ac:dyDescent="0.25"/>
    <row r="77" spans="1:56" outlineLevel="1" x14ac:dyDescent="0.25"/>
    <row r="78" spans="1:56" x14ac:dyDescent="0.25">
      <c r="A78" s="21" t="s">
        <v>600</v>
      </c>
    </row>
    <row r="79" spans="1:56" outlineLevel="1" x14ac:dyDescent="0.25">
      <c r="A79" s="23" t="s">
        <v>45</v>
      </c>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v>5513.8841400000001</v>
      </c>
      <c r="AC79" s="11">
        <v>5806.89815</v>
      </c>
      <c r="AD79" s="11">
        <v>6486.2707600000003</v>
      </c>
      <c r="AE79" s="11">
        <v>7068.1550399999996</v>
      </c>
      <c r="AF79" s="11">
        <v>7405.8270700000003</v>
      </c>
      <c r="AG79" s="11">
        <v>8040.5090499999997</v>
      </c>
      <c r="AH79" s="11">
        <v>9047.2086400000007</v>
      </c>
      <c r="AI79" s="11">
        <v>10081.1919</v>
      </c>
      <c r="AJ79" s="11">
        <v>11061.615400000001</v>
      </c>
      <c r="AK79" s="11">
        <v>12279.015299999999</v>
      </c>
      <c r="AL79" s="11">
        <v>13913.851699999999</v>
      </c>
      <c r="AM79" s="11">
        <v>15859.315399999999</v>
      </c>
      <c r="AN79" s="11">
        <v>18240.671200000001</v>
      </c>
      <c r="AO79" s="11">
        <v>19573.257399999999</v>
      </c>
      <c r="AP79" s="11">
        <v>17023.297600000002</v>
      </c>
      <c r="AQ79" s="11">
        <v>17703.9136</v>
      </c>
      <c r="AR79" s="11">
        <v>19248.457999999999</v>
      </c>
      <c r="AS79" s="11">
        <v>21290.5016</v>
      </c>
      <c r="AT79" s="11">
        <v>22639.159</v>
      </c>
      <c r="AU79" s="11">
        <v>23815.6086</v>
      </c>
      <c r="AV79" s="11">
        <v>24972.836299999999</v>
      </c>
      <c r="AW79" s="11">
        <v>26721.836500000001</v>
      </c>
      <c r="AX79" s="11">
        <v>28673.622599999999</v>
      </c>
      <c r="AY79" s="11">
        <v>30877.0419</v>
      </c>
      <c r="AZ79" s="11">
        <v>33294.507799999999</v>
      </c>
      <c r="BA79" s="11">
        <v>33733.0651</v>
      </c>
      <c r="BB79" s="11">
        <v>36777.892800000001</v>
      </c>
      <c r="BC79" s="11">
        <v>41624.656799999997</v>
      </c>
    </row>
    <row r="80" spans="1:56" outlineLevel="1" x14ac:dyDescent="0.25">
      <c r="A80" s="23" t="s">
        <v>55</v>
      </c>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v>20.93</v>
      </c>
      <c r="AD80" s="11">
        <v>14.9</v>
      </c>
      <c r="AE80" s="11">
        <v>14.454000000000001</v>
      </c>
      <c r="AF80" s="11">
        <v>13.79</v>
      </c>
      <c r="AG80" s="11">
        <v>14.211</v>
      </c>
      <c r="AH80" s="11">
        <v>13.821</v>
      </c>
      <c r="AI80" s="11">
        <v>13.829000000000001</v>
      </c>
      <c r="AJ80" s="11">
        <v>12.061</v>
      </c>
      <c r="AK80" s="11">
        <v>11.708</v>
      </c>
      <c r="AL80" s="11">
        <v>10.032999999999999</v>
      </c>
      <c r="AM80" s="11">
        <v>7.03</v>
      </c>
      <c r="AN80" s="11">
        <v>6.0519999999999996</v>
      </c>
      <c r="AO80" s="11">
        <v>7.7389999999999999</v>
      </c>
      <c r="AP80" s="11">
        <v>17.515000000000001</v>
      </c>
      <c r="AQ80" s="11">
        <v>19.481999999999999</v>
      </c>
      <c r="AR80" s="11">
        <v>16.206</v>
      </c>
      <c r="AS80" s="11">
        <v>15.047000000000001</v>
      </c>
      <c r="AT80" s="11">
        <v>11.867000000000001</v>
      </c>
      <c r="AU80" s="11">
        <v>10.846</v>
      </c>
      <c r="AV80" s="11">
        <v>9.8729999999999993</v>
      </c>
      <c r="AW80" s="11">
        <v>9.6430000000000007</v>
      </c>
      <c r="AX80" s="11">
        <v>8.7149999999999999</v>
      </c>
      <c r="AY80" s="11">
        <v>7.4119999999999999</v>
      </c>
      <c r="AZ80" s="11">
        <v>6.3120000000000003</v>
      </c>
      <c r="BA80" s="11">
        <v>8.0980000000000008</v>
      </c>
      <c r="BB80" s="11">
        <v>7.5129999999999999</v>
      </c>
      <c r="BC80" s="11">
        <v>6.8150000000000004</v>
      </c>
    </row>
    <row r="81" spans="1:57" outlineLevel="1" x14ac:dyDescent="0.25">
      <c r="A81" s="23" t="s">
        <v>58</v>
      </c>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v>2.5880153309999998</v>
      </c>
      <c r="AD81" s="11">
        <v>8.8369127840000008</v>
      </c>
      <c r="AE81" s="11">
        <v>6.3359377840000004</v>
      </c>
      <c r="AF81" s="11">
        <v>2.7561742159999998</v>
      </c>
      <c r="AG81" s="11">
        <v>5.6757413120000004</v>
      </c>
      <c r="AH81" s="11">
        <v>6.3235081590000002</v>
      </c>
      <c r="AI81" s="11">
        <v>7.0881286570000004</v>
      </c>
      <c r="AJ81" s="11">
        <v>8.4228622069999997</v>
      </c>
      <c r="AK81" s="11">
        <v>8.2841459779999997</v>
      </c>
      <c r="AL81" s="11">
        <v>10.720365960000001</v>
      </c>
      <c r="AM81" s="11">
        <v>11.971835690000001</v>
      </c>
      <c r="AN81" s="11">
        <v>9.9419216279999993</v>
      </c>
      <c r="AO81" s="11">
        <v>-3.2491207200000001</v>
      </c>
      <c r="AP81" s="11">
        <v>-14.26014</v>
      </c>
      <c r="AQ81" s="11">
        <v>-4.4555672599999996</v>
      </c>
      <c r="AR81" s="11">
        <v>2.5737123629999998</v>
      </c>
      <c r="AS81" s="11">
        <v>7.0422471609999997</v>
      </c>
      <c r="AT81" s="11">
        <v>2.007966879</v>
      </c>
      <c r="AU81" s="11">
        <v>1.9021726839999999</v>
      </c>
      <c r="AV81" s="11">
        <v>3.8852600540000002</v>
      </c>
      <c r="AW81" s="11">
        <v>2.3686147470000001</v>
      </c>
      <c r="AX81" s="11">
        <v>3.3124759359999998</v>
      </c>
      <c r="AY81" s="11">
        <v>3.9905192409999999</v>
      </c>
      <c r="AZ81" s="11">
        <v>0.58750238300000002</v>
      </c>
      <c r="BA81" s="11">
        <v>-3.5138028399999999</v>
      </c>
      <c r="BB81" s="11">
        <v>6.7317352780000004</v>
      </c>
      <c r="BC81" s="11">
        <v>3.3584739539999999</v>
      </c>
    </row>
    <row r="82" spans="1:57" outlineLevel="1" x14ac:dyDescent="0.25">
      <c r="A82" s="23" t="s">
        <v>60</v>
      </c>
      <c r="C82" s="11"/>
      <c r="D82" s="11"/>
      <c r="E82" s="11"/>
      <c r="F82" s="11"/>
      <c r="G82" s="11"/>
      <c r="H82" s="11"/>
      <c r="I82" s="11"/>
      <c r="J82" s="11"/>
      <c r="K82" s="11"/>
      <c r="L82" s="11"/>
      <c r="M82" s="11"/>
      <c r="N82" s="11"/>
      <c r="O82" s="11"/>
      <c r="P82" s="11"/>
      <c r="Q82" s="11"/>
      <c r="R82" s="11"/>
      <c r="S82" s="11"/>
      <c r="T82" s="11"/>
      <c r="U82" s="11"/>
      <c r="V82" s="11"/>
      <c r="W82" s="11"/>
      <c r="X82" s="11"/>
      <c r="Y82" s="11">
        <v>951.69619490000002</v>
      </c>
      <c r="Z82" s="11">
        <v>108.9895406</v>
      </c>
      <c r="AA82" s="11">
        <v>35.924705400000001</v>
      </c>
      <c r="AB82" s="11">
        <v>24.975935530000001</v>
      </c>
      <c r="AC82" s="11">
        <v>17.61046984</v>
      </c>
      <c r="AD82" s="11">
        <v>8.4473834209999996</v>
      </c>
      <c r="AE82" s="11">
        <v>4.644214227</v>
      </c>
      <c r="AF82" s="11">
        <v>2.3648183610000002</v>
      </c>
      <c r="AG82" s="11">
        <v>2.6542547779999999</v>
      </c>
      <c r="AH82" s="11">
        <v>2.4870400359999998</v>
      </c>
      <c r="AI82" s="11">
        <v>1.938875739</v>
      </c>
      <c r="AJ82" s="11">
        <v>2.9426475289999998</v>
      </c>
      <c r="AK82" s="11">
        <v>6.1923854719999998</v>
      </c>
      <c r="AL82" s="11">
        <v>6.7484502790000001</v>
      </c>
      <c r="AM82" s="11">
        <v>6.536199088</v>
      </c>
      <c r="AN82" s="11">
        <v>10.092977579999999</v>
      </c>
      <c r="AO82" s="11">
        <v>15.4023191</v>
      </c>
      <c r="AP82" s="11">
        <v>3.5341067289999999</v>
      </c>
      <c r="AQ82" s="11">
        <v>-1.08463595</v>
      </c>
      <c r="AR82" s="11">
        <v>4.3707355989999996</v>
      </c>
      <c r="AS82" s="11">
        <v>2.257789244</v>
      </c>
      <c r="AT82" s="11">
        <v>-2.945478E-2</v>
      </c>
      <c r="AU82" s="11">
        <v>0.62049063699999996</v>
      </c>
      <c r="AV82" s="11">
        <v>0.17424224399999999</v>
      </c>
      <c r="AW82" s="11">
        <v>0.140633335</v>
      </c>
      <c r="AX82" s="11">
        <v>2.9303631239999999</v>
      </c>
      <c r="AY82" s="11">
        <v>2.5344542419999998</v>
      </c>
      <c r="AZ82" s="11">
        <v>2.811409201</v>
      </c>
      <c r="BA82" s="11">
        <v>0.219064905</v>
      </c>
      <c r="BB82" s="11">
        <v>3.2758293740000002</v>
      </c>
      <c r="BC82" s="11">
        <v>17.31028302</v>
      </c>
    </row>
    <row r="83" spans="1:57" outlineLevel="1" x14ac:dyDescent="0.25">
      <c r="A83" s="23" t="s">
        <v>62</v>
      </c>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v>23.549436799999999</v>
      </c>
      <c r="AC83" s="11">
        <v>21.9453441</v>
      </c>
      <c r="AD83" s="11">
        <v>21.024154299999999</v>
      </c>
      <c r="AE83" s="11">
        <v>22.629976299999999</v>
      </c>
      <c r="AF83" s="11">
        <v>22.540617699999999</v>
      </c>
      <c r="AG83" s="11">
        <v>20.887866200000001</v>
      </c>
      <c r="AH83" s="11">
        <v>20.540460199999998</v>
      </c>
      <c r="AI83" s="11">
        <v>20.626311099999999</v>
      </c>
      <c r="AJ83" s="11">
        <v>21.0950655</v>
      </c>
      <c r="AK83" s="11">
        <v>19.818021999999999</v>
      </c>
      <c r="AL83" s="11">
        <v>17.8666445</v>
      </c>
      <c r="AM83" s="11">
        <v>17.221544300000001</v>
      </c>
      <c r="AN83" s="11">
        <v>17.6222423</v>
      </c>
      <c r="AO83" s="11">
        <v>19.7085328</v>
      </c>
      <c r="AP83" s="11">
        <v>19.0407446</v>
      </c>
      <c r="AQ83" s="11">
        <v>18.407334599999999</v>
      </c>
      <c r="AR83" s="11">
        <v>18.625747799999999</v>
      </c>
      <c r="AS83" s="11">
        <v>17.315176099999999</v>
      </c>
      <c r="AT83" s="11">
        <v>17.644003000000001</v>
      </c>
      <c r="AU83" s="11">
        <v>17.834675000000001</v>
      </c>
      <c r="AV83" s="11">
        <v>18.079217100000001</v>
      </c>
      <c r="AW83" s="11">
        <v>17.840484</v>
      </c>
      <c r="AX83" s="11">
        <v>18.001045300000001</v>
      </c>
      <c r="AY83" s="11">
        <v>17.899415099999999</v>
      </c>
      <c r="AZ83" s="11">
        <v>19.157174900000001</v>
      </c>
      <c r="BA83" s="11">
        <v>20.275603100000001</v>
      </c>
      <c r="BB83" s="11">
        <v>21.036919600000001</v>
      </c>
      <c r="BC83" s="11">
        <v>19.0267473</v>
      </c>
    </row>
    <row r="84" spans="1:57" outlineLevel="1" x14ac:dyDescent="0.25">
      <c r="A84" s="23" t="s">
        <v>64</v>
      </c>
    </row>
    <row r="85" spans="1:57" outlineLevel="1" x14ac:dyDescent="0.25">
      <c r="A85" s="23" t="s">
        <v>67</v>
      </c>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v>10.923434049999999</v>
      </c>
      <c r="AC85" s="11">
        <v>10.019317819999999</v>
      </c>
      <c r="AD85" s="11">
        <v>12.016362539999999</v>
      </c>
      <c r="AE85" s="11">
        <v>13.56937347</v>
      </c>
      <c r="AF85" s="11">
        <v>12.277222699999999</v>
      </c>
      <c r="AG85" s="11">
        <v>16.519890109999999</v>
      </c>
      <c r="AH85" s="11">
        <v>17.484670990000001</v>
      </c>
      <c r="AI85" s="11">
        <v>17.720084719999999</v>
      </c>
      <c r="AJ85" s="11">
        <v>17.268363409999999</v>
      </c>
      <c r="AK85" s="11">
        <v>17.769480229999999</v>
      </c>
      <c r="AL85" s="11">
        <v>20.761461480000001</v>
      </c>
      <c r="AM85" s="11">
        <v>19.1806397</v>
      </c>
      <c r="AN85" s="11">
        <v>22.509597060000001</v>
      </c>
      <c r="AO85" s="11">
        <v>22.609852310000001</v>
      </c>
      <c r="AP85" s="11">
        <v>20.452228229999999</v>
      </c>
      <c r="AQ85" s="11">
        <v>18.255897010000002</v>
      </c>
      <c r="AR85" s="11">
        <v>19.83333704</v>
      </c>
      <c r="AS85" s="11">
        <v>22.180387150000001</v>
      </c>
      <c r="AT85" s="11">
        <v>19.982293729999999</v>
      </c>
      <c r="AU85" s="11">
        <v>20.89288651</v>
      </c>
      <c r="AV85" s="11">
        <v>22.056491980000001</v>
      </c>
      <c r="AW85" s="11">
        <v>21.468335669999998</v>
      </c>
      <c r="AX85" s="11">
        <v>21.33944412</v>
      </c>
      <c r="AY85" s="11">
        <v>22.500733700000001</v>
      </c>
      <c r="AZ85" s="11">
        <v>22.122568869999998</v>
      </c>
      <c r="BA85" s="11">
        <v>22.707652499999998</v>
      </c>
      <c r="BB85" s="11">
        <v>21.858691010000001</v>
      </c>
      <c r="BC85" s="11">
        <v>21.291178389999999</v>
      </c>
    </row>
    <row r="86" spans="1:57" outlineLevel="1" x14ac:dyDescent="0.25">
      <c r="A86" s="23" t="s">
        <v>69</v>
      </c>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v>-0.27921299999999999</v>
      </c>
      <c r="AC86" s="11">
        <v>-4.6823656500000004</v>
      </c>
      <c r="AD86" s="11">
        <v>-5.2856140900000002</v>
      </c>
      <c r="AE86" s="11">
        <v>-9.0633272900000001</v>
      </c>
      <c r="AF86" s="11">
        <v>-8.6848739100000003</v>
      </c>
      <c r="AG86" s="11">
        <v>-3.6526236999999999</v>
      </c>
      <c r="AH86" s="11">
        <v>-5.9894145099999996</v>
      </c>
      <c r="AI86" s="11">
        <v>-5.4703903900000004</v>
      </c>
      <c r="AJ86" s="11">
        <v>-7.2142765400000002</v>
      </c>
      <c r="AK86" s="11">
        <v>-11.636374</v>
      </c>
      <c r="AL86" s="11">
        <v>-11.6777224</v>
      </c>
      <c r="AM86" s="11">
        <v>-20.957546099999998</v>
      </c>
      <c r="AN86" s="11">
        <v>-20.695300799999998</v>
      </c>
      <c r="AO86" s="11">
        <v>-12.505123599999999</v>
      </c>
      <c r="AP86" s="11">
        <v>7.796098722</v>
      </c>
      <c r="AQ86" s="11">
        <v>1.722691889</v>
      </c>
      <c r="AR86" s="11">
        <v>-3.4340972999999999</v>
      </c>
      <c r="AS86" s="11">
        <v>-3.7249855599999999</v>
      </c>
      <c r="AT86" s="11">
        <v>-2.7849665300000002</v>
      </c>
      <c r="AU86" s="11">
        <v>-1.7108769800000001</v>
      </c>
      <c r="AV86" s="11">
        <v>-0.62896609000000003</v>
      </c>
      <c r="AW86" s="11">
        <v>1.5473026910000001</v>
      </c>
      <c r="AX86" s="11">
        <v>1.2827343520000001</v>
      </c>
      <c r="AY86" s="11">
        <v>-0.15942782999999999</v>
      </c>
      <c r="AZ86" s="11">
        <v>-0.60459127999999995</v>
      </c>
      <c r="BA86" s="11">
        <v>2.958283878</v>
      </c>
      <c r="BB86" s="11">
        <v>-4.0029589899999998</v>
      </c>
      <c r="BC86" s="11">
        <v>-4.7314461899999998</v>
      </c>
    </row>
    <row r="87" spans="1:57" outlineLevel="1" x14ac:dyDescent="0.25">
      <c r="A87" s="23" t="s">
        <v>72</v>
      </c>
      <c r="AB87" s="5">
        <v>34.799999999999997</v>
      </c>
      <c r="AC87" s="5">
        <v>42.3</v>
      </c>
      <c r="AD87" s="5">
        <v>43.2</v>
      </c>
      <c r="AE87" s="5">
        <v>44.1</v>
      </c>
      <c r="AF87" s="5">
        <v>46</v>
      </c>
      <c r="AG87" s="5">
        <v>45.9</v>
      </c>
      <c r="AH87" s="5">
        <v>45.9</v>
      </c>
      <c r="AI87" s="5">
        <v>45.4</v>
      </c>
      <c r="AJ87" s="5">
        <v>47.1</v>
      </c>
      <c r="AK87" s="5">
        <v>50.1</v>
      </c>
      <c r="AL87" s="5">
        <v>57.8</v>
      </c>
      <c r="AM87" s="5">
        <v>66.599999999999994</v>
      </c>
      <c r="AN87" s="5">
        <v>84.5</v>
      </c>
      <c r="AO87" s="5">
        <v>101.9</v>
      </c>
      <c r="AP87" s="5">
        <v>91</v>
      </c>
      <c r="AQ87" s="5">
        <v>83.1</v>
      </c>
      <c r="AR87" s="5">
        <v>84.4</v>
      </c>
      <c r="AS87" s="5">
        <v>85.7</v>
      </c>
      <c r="AT87" s="5">
        <v>90.9</v>
      </c>
      <c r="AU87" s="5">
        <v>95.2</v>
      </c>
      <c r="AV87" s="5">
        <v>100</v>
      </c>
      <c r="AW87" s="5">
        <v>104.6</v>
      </c>
      <c r="AX87" s="5">
        <v>109</v>
      </c>
      <c r="AY87" s="5">
        <v>114.6</v>
      </c>
      <c r="AZ87" s="5">
        <v>122.8</v>
      </c>
      <c r="BA87" s="5">
        <v>130</v>
      </c>
      <c r="BB87" s="5">
        <v>128.5</v>
      </c>
      <c r="BC87" s="5">
        <v>143.5</v>
      </c>
    </row>
    <row r="88" spans="1:57" outlineLevel="1" x14ac:dyDescent="0.25">
      <c r="A88" s="23" t="s">
        <v>49</v>
      </c>
      <c r="AL88" s="5">
        <v>22.3</v>
      </c>
      <c r="AM88" s="5">
        <v>23.8</v>
      </c>
      <c r="AN88" s="5">
        <v>26</v>
      </c>
      <c r="AO88" s="5">
        <v>26.6</v>
      </c>
      <c r="AP88" s="5">
        <v>26.9</v>
      </c>
      <c r="AQ88" s="5">
        <v>27.5</v>
      </c>
      <c r="AR88" s="5">
        <v>27.4</v>
      </c>
      <c r="AS88" s="5">
        <v>29.1</v>
      </c>
      <c r="AT88" s="5">
        <v>29.1</v>
      </c>
      <c r="AU88" s="5">
        <v>29.5</v>
      </c>
      <c r="AV88" s="5">
        <v>31</v>
      </c>
      <c r="AW88" s="5">
        <v>31.8</v>
      </c>
      <c r="AX88" s="5">
        <v>32.700000000000003</v>
      </c>
      <c r="AY88" s="5">
        <v>33.200000000000003</v>
      </c>
      <c r="AZ88" s="5">
        <v>34.700000000000003</v>
      </c>
      <c r="BA88" s="5">
        <v>35.6</v>
      </c>
      <c r="BB88" s="5">
        <v>38.700000000000003</v>
      </c>
      <c r="BC88" s="5">
        <v>40.4</v>
      </c>
      <c r="BD88" s="5">
        <v>40.700000000000003</v>
      </c>
      <c r="BE88" s="5">
        <v>42.1</v>
      </c>
    </row>
    <row r="89" spans="1:57" outlineLevel="1" x14ac:dyDescent="0.25">
      <c r="A89" s="23" t="s">
        <v>52</v>
      </c>
      <c r="AH89" s="5">
        <v>7.6</v>
      </c>
      <c r="AI89" s="5">
        <v>5.4</v>
      </c>
      <c r="AJ89" s="5">
        <v>4.9000000000000004</v>
      </c>
      <c r="AK89" s="5">
        <v>4.9000000000000004</v>
      </c>
      <c r="AL89" s="5">
        <v>3.9</v>
      </c>
      <c r="AM89" s="5">
        <v>4.0999999999999996</v>
      </c>
      <c r="AN89" s="5">
        <v>5.3</v>
      </c>
      <c r="AO89" s="5">
        <v>6.4</v>
      </c>
      <c r="AP89" s="5">
        <v>12.4</v>
      </c>
      <c r="AQ89" s="5">
        <v>10.3</v>
      </c>
      <c r="AR89" s="5">
        <v>5.9</v>
      </c>
      <c r="AS89" s="5">
        <v>4.5999999999999996</v>
      </c>
      <c r="AT89" s="5">
        <v>3.3</v>
      </c>
      <c r="AU89" s="5">
        <v>2.5</v>
      </c>
      <c r="AV89" s="5">
        <v>1</v>
      </c>
      <c r="AW89" s="5">
        <v>0.5</v>
      </c>
      <c r="AX89" s="5">
        <v>0.8</v>
      </c>
      <c r="AY89" s="5">
        <v>0.9</v>
      </c>
      <c r="AZ89" s="5">
        <v>0.3</v>
      </c>
      <c r="BA89" s="5">
        <v>-0.1</v>
      </c>
      <c r="BB89" s="5">
        <v>0</v>
      </c>
      <c r="BC89" s="5">
        <v>2.2999999999999998</v>
      </c>
      <c r="BD89" s="5">
        <v>3.8</v>
      </c>
    </row>
    <row r="90" spans="1:57" outlineLevel="1" x14ac:dyDescent="0.25"/>
    <row r="91" spans="1:57" outlineLevel="1" x14ac:dyDescent="0.25"/>
    <row r="92" spans="1:57" x14ac:dyDescent="0.25">
      <c r="A92" s="21" t="s">
        <v>601</v>
      </c>
    </row>
    <row r="93" spans="1:57" outlineLevel="1" x14ac:dyDescent="0.25">
      <c r="A93" s="23" t="s">
        <v>33</v>
      </c>
      <c r="B93" s="5" t="s">
        <v>602</v>
      </c>
      <c r="C93" s="11">
        <v>2359164</v>
      </c>
      <c r="D93" s="11">
        <v>2376389</v>
      </c>
      <c r="E93" s="11">
        <v>2395674</v>
      </c>
      <c r="F93" s="11">
        <v>2415819</v>
      </c>
      <c r="G93" s="11">
        <v>2437186</v>
      </c>
      <c r="H93" s="11">
        <v>2456130</v>
      </c>
      <c r="I93" s="11">
        <v>2470989</v>
      </c>
      <c r="J93" s="11">
        <v>2485073</v>
      </c>
      <c r="K93" s="11">
        <v>2497921</v>
      </c>
      <c r="L93" s="11">
        <v>2505953</v>
      </c>
      <c r="M93" s="11">
        <v>2511701</v>
      </c>
      <c r="N93" s="11">
        <v>2519421</v>
      </c>
      <c r="O93" s="11">
        <v>2531080</v>
      </c>
      <c r="P93" s="11">
        <v>2546011</v>
      </c>
      <c r="Q93" s="11">
        <v>2562047</v>
      </c>
      <c r="R93" s="11">
        <v>2578873</v>
      </c>
      <c r="S93" s="11">
        <v>2599892</v>
      </c>
      <c r="T93" s="11">
        <v>2626583</v>
      </c>
      <c r="U93" s="11">
        <v>2653434</v>
      </c>
      <c r="V93" s="11">
        <v>2666955</v>
      </c>
      <c r="W93" s="11">
        <v>2663151</v>
      </c>
      <c r="X93" s="11">
        <v>2650581</v>
      </c>
      <c r="Y93" s="11">
        <v>2614338</v>
      </c>
      <c r="Z93" s="11">
        <v>2563290</v>
      </c>
      <c r="AA93" s="11">
        <v>2520742</v>
      </c>
      <c r="AB93" s="11">
        <v>2485056</v>
      </c>
      <c r="AC93" s="11">
        <v>2457222</v>
      </c>
      <c r="AD93" s="11">
        <v>2432851</v>
      </c>
      <c r="AE93" s="11">
        <v>2410019</v>
      </c>
      <c r="AF93" s="11">
        <v>2390482</v>
      </c>
      <c r="AG93" s="11">
        <v>2367550</v>
      </c>
      <c r="AH93" s="11">
        <v>2337170</v>
      </c>
      <c r="AI93" s="11">
        <v>2310173</v>
      </c>
      <c r="AJ93" s="11">
        <v>2287955</v>
      </c>
      <c r="AK93" s="11">
        <v>2263122</v>
      </c>
      <c r="AL93" s="11">
        <v>2238799</v>
      </c>
      <c r="AM93" s="11">
        <v>2218357</v>
      </c>
      <c r="AN93" s="11">
        <v>2200325</v>
      </c>
      <c r="AO93" s="11">
        <v>2177322</v>
      </c>
      <c r="AP93" s="11">
        <v>2141669</v>
      </c>
      <c r="AQ93" s="11">
        <v>2097555</v>
      </c>
      <c r="AR93" s="11">
        <v>2059709</v>
      </c>
      <c r="AS93" s="11">
        <v>2034319</v>
      </c>
      <c r="AT93" s="11">
        <v>2012647</v>
      </c>
      <c r="AU93" s="11">
        <v>1993782</v>
      </c>
      <c r="AV93" s="11">
        <v>1977527</v>
      </c>
      <c r="AW93" s="11">
        <v>1959537</v>
      </c>
      <c r="AX93" s="11">
        <v>1942248</v>
      </c>
      <c r="AY93" s="11">
        <v>1927174</v>
      </c>
      <c r="AZ93" s="11">
        <v>1913822</v>
      </c>
      <c r="BA93" s="11">
        <v>1900449</v>
      </c>
      <c r="BB93" s="11">
        <v>1884490</v>
      </c>
      <c r="BC93" s="11">
        <v>1879383</v>
      </c>
      <c r="BD93" s="11">
        <v>1858606</v>
      </c>
    </row>
    <row r="94" spans="1:57" outlineLevel="1" x14ac:dyDescent="0.25">
      <c r="A94" s="23" t="s">
        <v>42</v>
      </c>
      <c r="B94" s="5" t="s">
        <v>603</v>
      </c>
      <c r="AM94" s="11">
        <v>830.7</v>
      </c>
      <c r="AN94" s="11">
        <v>835.6</v>
      </c>
      <c r="AO94" s="11">
        <v>829.2</v>
      </c>
      <c r="AP94" s="11">
        <v>811.9</v>
      </c>
      <c r="AQ94" s="11">
        <v>809.1</v>
      </c>
      <c r="AR94" s="11">
        <v>822.3</v>
      </c>
      <c r="AS94" s="11">
        <v>832.6</v>
      </c>
      <c r="AT94" s="11">
        <v>833.1</v>
      </c>
      <c r="AU94" s="11">
        <v>830.4</v>
      </c>
      <c r="AV94" s="11">
        <v>832.7</v>
      </c>
      <c r="AW94" s="11">
        <v>835.7</v>
      </c>
      <c r="AX94" s="11">
        <v>850.1</v>
      </c>
      <c r="AY94" s="11">
        <v>854.4</v>
      </c>
      <c r="AZ94" s="11">
        <v>865.8</v>
      </c>
      <c r="BA94" s="11">
        <v>861.2</v>
      </c>
      <c r="BB94" s="11">
        <v>868.3</v>
      </c>
      <c r="BC94" s="11">
        <v>862.3</v>
      </c>
    </row>
    <row r="95" spans="1:57" outlineLevel="1" x14ac:dyDescent="0.25">
      <c r="A95" s="27" t="s">
        <v>605</v>
      </c>
      <c r="B95" s="11" t="s">
        <v>606</v>
      </c>
      <c r="C95" s="11">
        <v>18.125630000000001</v>
      </c>
      <c r="D95" s="11">
        <v>18.45411</v>
      </c>
      <c r="E95" s="11">
        <v>18.754249999999999</v>
      </c>
      <c r="F95" s="11">
        <v>18.979980000000001</v>
      </c>
      <c r="G95" s="11">
        <v>19.161619999999999</v>
      </c>
      <c r="H95" s="11">
        <v>19.28829</v>
      </c>
      <c r="I95" s="11">
        <v>19.366209999999999</v>
      </c>
      <c r="J95" s="11">
        <v>19.431180000000001</v>
      </c>
      <c r="K95" s="11">
        <v>19.457190000000001</v>
      </c>
      <c r="L95" s="11">
        <v>19.384979999999999</v>
      </c>
      <c r="M95" s="11">
        <v>19.16189</v>
      </c>
      <c r="N95" s="11">
        <v>18.783149999999999</v>
      </c>
      <c r="O95" s="11">
        <v>18.342939999999999</v>
      </c>
      <c r="P95" s="11">
        <v>17.947980000000001</v>
      </c>
      <c r="Q95" s="11">
        <v>17.619800000000001</v>
      </c>
      <c r="R95" s="11">
        <v>17.359459999999999</v>
      </c>
      <c r="S95" s="11">
        <v>17.258379999999999</v>
      </c>
      <c r="T95" s="11">
        <v>17.344940000000001</v>
      </c>
      <c r="U95" s="11">
        <v>17.55134</v>
      </c>
      <c r="V95" s="11">
        <v>17.847819999999999</v>
      </c>
      <c r="W95" s="11">
        <v>18.183260000000001</v>
      </c>
      <c r="X95" s="11">
        <v>18.583169999999999</v>
      </c>
      <c r="Y95" s="11">
        <v>19.082920000000001</v>
      </c>
      <c r="Z95" s="11">
        <v>19.579260000000001</v>
      </c>
      <c r="AA95" s="11">
        <v>19.972079999999998</v>
      </c>
      <c r="AB95" s="11">
        <v>20.333130000000001</v>
      </c>
      <c r="AC95" s="11">
        <v>20.776399999999999</v>
      </c>
      <c r="AD95" s="11">
        <v>21.258099999999999</v>
      </c>
      <c r="AE95" s="11">
        <v>21.673839999999998</v>
      </c>
      <c r="AF95" s="11">
        <v>22.063199999999998</v>
      </c>
      <c r="AG95" s="11">
        <v>22.529920000000001</v>
      </c>
      <c r="AH95" s="11">
        <v>23.071169999999999</v>
      </c>
      <c r="AI95" s="11">
        <v>23.674939999999999</v>
      </c>
      <c r="AJ95" s="11">
        <v>24.33765</v>
      </c>
      <c r="AK95" s="11">
        <v>25.010079999999999</v>
      </c>
      <c r="AL95" s="11">
        <v>25.619669999999999</v>
      </c>
      <c r="AM95" s="11">
        <v>26.160679999999999</v>
      </c>
      <c r="AN95" s="11">
        <v>26.617339999999999</v>
      </c>
      <c r="AO95" s="11">
        <v>27.005040000000001</v>
      </c>
      <c r="AP95" s="11">
        <v>27.36872</v>
      </c>
      <c r="AQ95" s="11">
        <v>27.676300000000001</v>
      </c>
      <c r="AR95" s="11">
        <v>28.060140000000001</v>
      </c>
      <c r="AS95" s="11">
        <v>28.591629999999999</v>
      </c>
      <c r="AT95" s="11">
        <v>29.24015</v>
      </c>
      <c r="AU95" s="11">
        <v>29.974620000000002</v>
      </c>
      <c r="AV95" s="11">
        <v>30.65802</v>
      </c>
      <c r="AW95" s="11">
        <v>31.310690000000001</v>
      </c>
      <c r="AX95" s="11">
        <v>31.975470000000001</v>
      </c>
      <c r="AY95" s="11">
        <v>32.56015</v>
      </c>
      <c r="AZ95" s="11">
        <v>33.24</v>
      </c>
      <c r="BA95" s="11">
        <v>33.995699999999999</v>
      </c>
      <c r="BB95" s="11">
        <v>34.441319999999997</v>
      </c>
      <c r="BC95" s="11">
        <v>34.922730000000001</v>
      </c>
      <c r="BD95" s="11">
        <v>35.686489999999999</v>
      </c>
    </row>
    <row r="96" spans="1:57" outlineLevel="1" x14ac:dyDescent="0.25">
      <c r="A96" s="27" t="s">
        <v>607</v>
      </c>
      <c r="B96" s="11" t="s">
        <v>608</v>
      </c>
      <c r="C96" s="11">
        <v>60.713000000000001</v>
      </c>
      <c r="D96" s="11">
        <v>61.433</v>
      </c>
      <c r="E96" s="11">
        <v>62.122</v>
      </c>
      <c r="F96" s="11">
        <v>62.805</v>
      </c>
      <c r="G96" s="11">
        <v>63.484000000000002</v>
      </c>
      <c r="H96" s="11">
        <v>64.156999999999996</v>
      </c>
      <c r="I96" s="11">
        <v>64.825999999999993</v>
      </c>
      <c r="J96" s="11">
        <v>65.486999999999995</v>
      </c>
      <c r="K96" s="11">
        <v>66.143000000000001</v>
      </c>
      <c r="L96" s="11">
        <v>66.686000000000007</v>
      </c>
      <c r="M96" s="11">
        <v>67.094999999999999</v>
      </c>
      <c r="N96" s="11">
        <v>67.44</v>
      </c>
      <c r="O96" s="11">
        <v>67.721999999999994</v>
      </c>
      <c r="P96" s="11">
        <v>68.003</v>
      </c>
      <c r="Q96" s="11">
        <v>68.283000000000001</v>
      </c>
      <c r="R96" s="11">
        <v>68.56</v>
      </c>
      <c r="S96" s="11">
        <v>68.781999999999996</v>
      </c>
      <c r="T96" s="11">
        <v>68.947000000000003</v>
      </c>
      <c r="U96" s="11">
        <v>69.111999999999995</v>
      </c>
      <c r="V96" s="11">
        <v>69.2</v>
      </c>
      <c r="W96" s="11">
        <v>69.25</v>
      </c>
      <c r="X96" s="11">
        <v>69.200999999999993</v>
      </c>
      <c r="Y96" s="11">
        <v>68.852000000000004</v>
      </c>
      <c r="Z96" s="11">
        <v>68.799000000000007</v>
      </c>
      <c r="AA96" s="11">
        <v>68.900999999999996</v>
      </c>
      <c r="AB96" s="11">
        <v>68.75</v>
      </c>
      <c r="AC96" s="11">
        <v>68.650000000000006</v>
      </c>
      <c r="AD96" s="11">
        <v>68.599999999999994</v>
      </c>
      <c r="AE96" s="11">
        <v>68.450999999999993</v>
      </c>
      <c r="AF96" s="11">
        <v>68.22</v>
      </c>
      <c r="AG96" s="11">
        <v>68.066999999999993</v>
      </c>
      <c r="AH96" s="11">
        <v>67.95</v>
      </c>
      <c r="AI96" s="11">
        <v>67.849999999999994</v>
      </c>
      <c r="AJ96" s="11">
        <v>67.8</v>
      </c>
      <c r="AK96" s="11">
        <v>67.900000000000006</v>
      </c>
      <c r="AL96" s="11">
        <v>68</v>
      </c>
      <c r="AM96" s="11">
        <v>67.966999999999999</v>
      </c>
      <c r="AN96" s="11">
        <v>67.900000000000006</v>
      </c>
      <c r="AO96" s="11">
        <v>67.834000000000003</v>
      </c>
      <c r="AP96" s="11">
        <v>67.813999999999993</v>
      </c>
      <c r="AQ96" s="11">
        <v>67.840999999999994</v>
      </c>
      <c r="AR96" s="11">
        <v>67.869</v>
      </c>
      <c r="AS96" s="11">
        <v>67.897000000000006</v>
      </c>
      <c r="AT96" s="11">
        <v>67.924999999999997</v>
      </c>
      <c r="AU96" s="11">
        <v>67.951999999999998</v>
      </c>
      <c r="AV96" s="11">
        <v>67.98</v>
      </c>
      <c r="AW96" s="11">
        <v>68.021000000000001</v>
      </c>
      <c r="AX96" s="11">
        <v>68.075000000000003</v>
      </c>
      <c r="AY96" s="11">
        <v>68.141999999999996</v>
      </c>
      <c r="AZ96" s="11">
        <v>68.221999999999994</v>
      </c>
      <c r="BA96" s="11">
        <v>68.314999999999998</v>
      </c>
      <c r="BB96" s="11">
        <v>68.421000000000006</v>
      </c>
      <c r="BC96" s="11">
        <v>68.540000000000006</v>
      </c>
      <c r="BD96" s="11">
        <v>68.671000000000006</v>
      </c>
    </row>
    <row r="97" spans="1:2" outlineLevel="1" x14ac:dyDescent="0.25">
      <c r="A97" s="27" t="s">
        <v>609</v>
      </c>
    </row>
    <row r="98" spans="1:2" outlineLevel="1" x14ac:dyDescent="0.25">
      <c r="A98" s="27"/>
    </row>
    <row r="99" spans="1:2" outlineLevel="1" x14ac:dyDescent="0.25">
      <c r="A99" s="27"/>
    </row>
    <row r="100" spans="1:2" x14ac:dyDescent="0.25">
      <c r="A100" s="21" t="s">
        <v>611</v>
      </c>
      <c r="B100" s="15"/>
    </row>
    <row r="101" spans="1:2" x14ac:dyDescent="0.25">
      <c r="A101" s="22" t="s">
        <v>612</v>
      </c>
      <c r="B101" s="15"/>
    </row>
    <row r="102" spans="1:2" x14ac:dyDescent="0.25">
      <c r="A102" s="23" t="s">
        <v>395</v>
      </c>
      <c r="B102" s="15"/>
    </row>
    <row r="103" spans="1:2" x14ac:dyDescent="0.25">
      <c r="A103" s="23" t="s">
        <v>463</v>
      </c>
      <c r="B103" s="15"/>
    </row>
    <row r="104" spans="1:2" x14ac:dyDescent="0.25">
      <c r="A104" s="23" t="s">
        <v>465</v>
      </c>
      <c r="B104" s="15"/>
    </row>
    <row r="105" spans="1:2" x14ac:dyDescent="0.25">
      <c r="A105" s="23" t="s">
        <v>467</v>
      </c>
      <c r="B105" s="15"/>
    </row>
    <row r="106" spans="1:2" x14ac:dyDescent="0.25">
      <c r="A106" s="23" t="s">
        <v>469</v>
      </c>
      <c r="B106" s="15"/>
    </row>
    <row r="107" spans="1:2" x14ac:dyDescent="0.25">
      <c r="A107" s="23" t="s">
        <v>470</v>
      </c>
      <c r="B107" s="15"/>
    </row>
    <row r="108" spans="1:2" x14ac:dyDescent="0.25">
      <c r="A108" s="23" t="s">
        <v>471</v>
      </c>
      <c r="B108" s="15"/>
    </row>
    <row r="109" spans="1:2" x14ac:dyDescent="0.25">
      <c r="A109" s="23" t="s">
        <v>473</v>
      </c>
      <c r="B109" s="15"/>
    </row>
    <row r="110" spans="1:2" x14ac:dyDescent="0.25">
      <c r="A110" s="23" t="s">
        <v>474</v>
      </c>
      <c r="B110" s="15"/>
    </row>
    <row r="111" spans="1:2" x14ac:dyDescent="0.25">
      <c r="A111" s="23" t="s">
        <v>475</v>
      </c>
      <c r="B111" s="15"/>
    </row>
    <row r="112" spans="1:2" x14ac:dyDescent="0.25">
      <c r="A112" s="23" t="s">
        <v>476</v>
      </c>
      <c r="B112" s="15"/>
    </row>
    <row r="113" spans="1:2" x14ac:dyDescent="0.25">
      <c r="A113" s="23" t="s">
        <v>478</v>
      </c>
      <c r="B113" s="15"/>
    </row>
    <row r="114" spans="1:2" x14ac:dyDescent="0.25">
      <c r="A114" s="23" t="s">
        <v>480</v>
      </c>
      <c r="B114" s="15"/>
    </row>
    <row r="115" spans="1:2" x14ac:dyDescent="0.25">
      <c r="A115" s="23" t="s">
        <v>482</v>
      </c>
      <c r="B115" s="15"/>
    </row>
    <row r="116" spans="1:2" x14ac:dyDescent="0.25">
      <c r="A116" s="23" t="s">
        <v>484</v>
      </c>
      <c r="B116" s="15"/>
    </row>
    <row r="117" spans="1:2" x14ac:dyDescent="0.25">
      <c r="A117" s="23" t="s">
        <v>486</v>
      </c>
      <c r="B117" s="15"/>
    </row>
    <row r="118" spans="1:2" x14ac:dyDescent="0.25">
      <c r="A118" s="23" t="s">
        <v>487</v>
      </c>
      <c r="B118" s="15"/>
    </row>
    <row r="119" spans="1:2" x14ac:dyDescent="0.25">
      <c r="A119" s="23" t="s">
        <v>490</v>
      </c>
      <c r="B119" s="15"/>
    </row>
    <row r="120" spans="1:2" x14ac:dyDescent="0.25">
      <c r="A120" s="23" t="s">
        <v>493</v>
      </c>
      <c r="B120" s="15"/>
    </row>
    <row r="121" spans="1:2" x14ac:dyDescent="0.25">
      <c r="A121" s="23" t="s">
        <v>494</v>
      </c>
      <c r="B121" s="15"/>
    </row>
    <row r="122" spans="1:2" x14ac:dyDescent="0.25">
      <c r="A122" s="23" t="s">
        <v>496</v>
      </c>
      <c r="B122" s="15"/>
    </row>
    <row r="123" spans="1:2" x14ac:dyDescent="0.25">
      <c r="A123" s="23" t="s">
        <v>498</v>
      </c>
      <c r="B123" s="15"/>
    </row>
    <row r="124" spans="1:2" x14ac:dyDescent="0.25">
      <c r="A124" s="23" t="s">
        <v>500</v>
      </c>
      <c r="B124" s="15"/>
    </row>
    <row r="125" spans="1:2" x14ac:dyDescent="0.25">
      <c r="A125" s="23" t="s">
        <v>502</v>
      </c>
      <c r="B125" s="15"/>
    </row>
    <row r="126" spans="1:2" x14ac:dyDescent="0.25">
      <c r="A126" s="23" t="s">
        <v>503</v>
      </c>
      <c r="B126" s="15"/>
    </row>
    <row r="127" spans="1:2" x14ac:dyDescent="0.25">
      <c r="A127" s="23" t="s">
        <v>504</v>
      </c>
      <c r="B127" s="15"/>
    </row>
    <row r="128" spans="1:2" x14ac:dyDescent="0.25">
      <c r="A128" s="23" t="s">
        <v>506</v>
      </c>
      <c r="B128" s="15"/>
    </row>
    <row r="129" spans="1:2" x14ac:dyDescent="0.25">
      <c r="A129" s="23" t="s">
        <v>508</v>
      </c>
      <c r="B129" s="15"/>
    </row>
    <row r="130" spans="1:2" x14ac:dyDescent="0.25">
      <c r="A130" s="22"/>
      <c r="B130" s="15"/>
    </row>
    <row r="131" spans="1:2" x14ac:dyDescent="0.25">
      <c r="B131" s="15"/>
    </row>
    <row r="132" spans="1:2" x14ac:dyDescent="0.25">
      <c r="A132" s="22" t="s">
        <v>615</v>
      </c>
      <c r="B132" s="15"/>
    </row>
    <row r="133" spans="1:2" x14ac:dyDescent="0.25">
      <c r="A133" s="23" t="s">
        <v>616</v>
      </c>
      <c r="B133" s="15"/>
    </row>
    <row r="134" spans="1:2" x14ac:dyDescent="0.25">
      <c r="A134" s="23" t="s">
        <v>617</v>
      </c>
      <c r="B134" s="15"/>
    </row>
    <row r="135" spans="1:2" x14ac:dyDescent="0.25">
      <c r="A135" s="23" t="s">
        <v>618</v>
      </c>
      <c r="B135" s="15"/>
    </row>
    <row r="136" spans="1:2" x14ac:dyDescent="0.25">
      <c r="A136" s="23" t="s">
        <v>619</v>
      </c>
      <c r="B136" s="15"/>
    </row>
    <row r="137" spans="1:2" x14ac:dyDescent="0.25">
      <c r="A137" s="23" t="s">
        <v>620</v>
      </c>
      <c r="B137" s="15"/>
    </row>
    <row r="138" spans="1:2" x14ac:dyDescent="0.25">
      <c r="A138" s="23" t="s">
        <v>621</v>
      </c>
      <c r="B138" s="15"/>
    </row>
    <row r="139" spans="1:2" x14ac:dyDescent="0.25">
      <c r="A139" s="23" t="s">
        <v>623</v>
      </c>
      <c r="B139" s="15"/>
    </row>
    <row r="140" spans="1:2" x14ac:dyDescent="0.25">
      <c r="A140" s="23" t="s">
        <v>625</v>
      </c>
      <c r="B140" s="15"/>
    </row>
    <row r="141" spans="1:2" x14ac:dyDescent="0.25">
      <c r="A141" s="23" t="s">
        <v>627</v>
      </c>
      <c r="B141" s="15"/>
    </row>
    <row r="142" spans="1:2" x14ac:dyDescent="0.25">
      <c r="A142" s="23" t="s">
        <v>629</v>
      </c>
      <c r="B142" s="15"/>
    </row>
    <row r="143" spans="1:2" x14ac:dyDescent="0.25">
      <c r="A143" s="23" t="s">
        <v>631</v>
      </c>
      <c r="B143" s="15"/>
    </row>
    <row r="144" spans="1:2" x14ac:dyDescent="0.25">
      <c r="A144" s="23" t="s">
        <v>633</v>
      </c>
      <c r="B144" s="15"/>
    </row>
    <row r="145" spans="1:2" x14ac:dyDescent="0.25">
      <c r="A145" s="23" t="s">
        <v>635</v>
      </c>
      <c r="B145" s="15"/>
    </row>
    <row r="146" spans="1:2" x14ac:dyDescent="0.25">
      <c r="A146" s="23" t="s">
        <v>637</v>
      </c>
      <c r="B146" s="15"/>
    </row>
    <row r="147" spans="1:2" x14ac:dyDescent="0.25">
      <c r="A147" s="23" t="s">
        <v>639</v>
      </c>
      <c r="B147" s="15"/>
    </row>
    <row r="148" spans="1:2" x14ac:dyDescent="0.25">
      <c r="A148" s="23" t="s">
        <v>641</v>
      </c>
      <c r="B148" s="15"/>
    </row>
    <row r="149" spans="1:2" x14ac:dyDescent="0.25">
      <c r="A149" s="23" t="s">
        <v>643</v>
      </c>
      <c r="B149" s="15"/>
    </row>
    <row r="150" spans="1:2" x14ac:dyDescent="0.25">
      <c r="A150" s="23" t="s">
        <v>645</v>
      </c>
      <c r="B150" s="15"/>
    </row>
    <row r="151" spans="1:2" x14ac:dyDescent="0.25">
      <c r="A151" s="23" t="s">
        <v>647</v>
      </c>
      <c r="B151" s="15"/>
    </row>
    <row r="152" spans="1:2" x14ac:dyDescent="0.25">
      <c r="A152" s="23" t="s">
        <v>649</v>
      </c>
      <c r="B152" s="15"/>
    </row>
    <row r="153" spans="1:2" x14ac:dyDescent="0.25">
      <c r="A153" s="23" t="s">
        <v>651</v>
      </c>
      <c r="B153" s="15"/>
    </row>
    <row r="154" spans="1:2" x14ac:dyDescent="0.25">
      <c r="A154" s="23" t="s">
        <v>653</v>
      </c>
      <c r="B154" s="15"/>
    </row>
    <row r="155" spans="1:2" x14ac:dyDescent="0.25">
      <c r="A155" s="23" t="s">
        <v>655</v>
      </c>
      <c r="B155" s="15"/>
    </row>
    <row r="156" spans="1:2" x14ac:dyDescent="0.25">
      <c r="A156" s="23" t="s">
        <v>657</v>
      </c>
      <c r="B156" s="15"/>
    </row>
    <row r="157" spans="1:2" x14ac:dyDescent="0.25">
      <c r="A157" s="23" t="s">
        <v>659</v>
      </c>
      <c r="B157" s="15"/>
    </row>
    <row r="158" spans="1:2" x14ac:dyDescent="0.25">
      <c r="A158" s="23" t="s">
        <v>661</v>
      </c>
      <c r="B158" s="15"/>
    </row>
    <row r="159" spans="1:2" x14ac:dyDescent="0.25">
      <c r="A159" s="23" t="s">
        <v>663</v>
      </c>
      <c r="B159" s="15"/>
    </row>
    <row r="160" spans="1:2" x14ac:dyDescent="0.25">
      <c r="A160" s="23" t="s">
        <v>665</v>
      </c>
      <c r="B160" s="15"/>
    </row>
    <row r="161" spans="1:2" x14ac:dyDescent="0.25">
      <c r="A161" s="23" t="s">
        <v>667</v>
      </c>
      <c r="B161" s="15"/>
    </row>
    <row r="162" spans="1:2" x14ac:dyDescent="0.25">
      <c r="A162" s="23" t="s">
        <v>669</v>
      </c>
      <c r="B162" s="15"/>
    </row>
    <row r="163" spans="1:2" x14ac:dyDescent="0.25">
      <c r="A163" s="23" t="s">
        <v>671</v>
      </c>
      <c r="B163" s="15"/>
    </row>
    <row r="164" spans="1:2" x14ac:dyDescent="0.25">
      <c r="A164" s="23" t="s">
        <v>673</v>
      </c>
      <c r="B164" s="15"/>
    </row>
    <row r="165" spans="1:2" x14ac:dyDescent="0.25">
      <c r="A165" s="23" t="s">
        <v>675</v>
      </c>
      <c r="B165" s="15"/>
    </row>
    <row r="166" spans="1:2" x14ac:dyDescent="0.25">
      <c r="A166" s="23" t="s">
        <v>677</v>
      </c>
      <c r="B166" s="15"/>
    </row>
    <row r="167" spans="1:2" x14ac:dyDescent="0.25">
      <c r="A167" s="23" t="s">
        <v>679</v>
      </c>
      <c r="B167" s="15"/>
    </row>
    <row r="168" spans="1:2" x14ac:dyDescent="0.25">
      <c r="A168" s="23" t="s">
        <v>681</v>
      </c>
      <c r="B168" s="15"/>
    </row>
    <row r="169" spans="1:2" x14ac:dyDescent="0.25">
      <c r="A169" s="23" t="s">
        <v>683</v>
      </c>
      <c r="B169" s="15"/>
    </row>
    <row r="170" spans="1:2" x14ac:dyDescent="0.25">
      <c r="A170" s="23" t="s">
        <v>685</v>
      </c>
      <c r="B170" s="15"/>
    </row>
    <row r="171" spans="1:2" x14ac:dyDescent="0.25">
      <c r="A171" s="23" t="s">
        <v>687</v>
      </c>
      <c r="B171" s="15"/>
    </row>
    <row r="172" spans="1:2" x14ac:dyDescent="0.25">
      <c r="A172" s="23" t="s">
        <v>689</v>
      </c>
      <c r="B172" s="15"/>
    </row>
    <row r="173" spans="1:2" x14ac:dyDescent="0.25">
      <c r="A173" s="23" t="s">
        <v>691</v>
      </c>
      <c r="B173" s="15"/>
    </row>
    <row r="174" spans="1:2" x14ac:dyDescent="0.25">
      <c r="A174" s="23" t="s">
        <v>693</v>
      </c>
      <c r="B174" s="15"/>
    </row>
    <row r="175" spans="1:2" x14ac:dyDescent="0.25">
      <c r="A175" s="23" t="s">
        <v>695</v>
      </c>
      <c r="B175" s="15"/>
    </row>
    <row r="176" spans="1:2" x14ac:dyDescent="0.25">
      <c r="A176" s="23" t="s">
        <v>697</v>
      </c>
      <c r="B176" s="15"/>
    </row>
    <row r="177" spans="1:2" x14ac:dyDescent="0.25">
      <c r="A177" s="23" t="s">
        <v>699</v>
      </c>
      <c r="B177" s="15"/>
    </row>
    <row r="178" spans="1:2" x14ac:dyDescent="0.25">
      <c r="A178" s="23" t="s">
        <v>701</v>
      </c>
      <c r="B178" s="15"/>
    </row>
    <row r="179" spans="1:2" x14ac:dyDescent="0.25">
      <c r="A179" s="23" t="s">
        <v>703</v>
      </c>
      <c r="B179" s="15"/>
    </row>
    <row r="180" spans="1:2" x14ac:dyDescent="0.25">
      <c r="A180" s="23" t="s">
        <v>705</v>
      </c>
      <c r="B180" s="15"/>
    </row>
    <row r="181" spans="1:2" x14ac:dyDescent="0.25">
      <c r="A181" s="23" t="s">
        <v>707</v>
      </c>
      <c r="B181" s="15"/>
    </row>
    <row r="182" spans="1:2" x14ac:dyDescent="0.25">
      <c r="A182" s="23" t="s">
        <v>709</v>
      </c>
      <c r="B182" s="15"/>
    </row>
    <row r="183" spans="1:2" x14ac:dyDescent="0.25">
      <c r="A183" s="23" t="s">
        <v>711</v>
      </c>
      <c r="B183" s="15"/>
    </row>
    <row r="184" spans="1:2" x14ac:dyDescent="0.25">
      <c r="A184" s="23" t="s">
        <v>713</v>
      </c>
      <c r="B184" s="15"/>
    </row>
    <row r="185" spans="1:2" x14ac:dyDescent="0.25">
      <c r="A185" s="23" t="s">
        <v>715</v>
      </c>
      <c r="B185" s="15"/>
    </row>
    <row r="186" spans="1:2" x14ac:dyDescent="0.25">
      <c r="A186" s="23" t="s">
        <v>717</v>
      </c>
      <c r="B186" s="15"/>
    </row>
    <row r="187" spans="1:2" x14ac:dyDescent="0.25">
      <c r="A187" s="23" t="s">
        <v>719</v>
      </c>
      <c r="B187" s="15"/>
    </row>
    <row r="188" spans="1:2" x14ac:dyDescent="0.25">
      <c r="A188" s="23" t="s">
        <v>721</v>
      </c>
      <c r="B188" s="15"/>
    </row>
    <row r="189" spans="1:2" x14ac:dyDescent="0.25">
      <c r="A189" s="23" t="s">
        <v>723</v>
      </c>
      <c r="B189" s="15"/>
    </row>
    <row r="190" spans="1:2" x14ac:dyDescent="0.25">
      <c r="A190" s="23" t="s">
        <v>725</v>
      </c>
      <c r="B190" s="15"/>
    </row>
    <row r="191" spans="1:2" x14ac:dyDescent="0.25">
      <c r="A191" s="23" t="s">
        <v>727</v>
      </c>
      <c r="B191" s="15"/>
    </row>
    <row r="192" spans="1:2" x14ac:dyDescent="0.25">
      <c r="A192" s="23" t="s">
        <v>729</v>
      </c>
      <c r="B192" s="15"/>
    </row>
    <row r="193" spans="1:2" x14ac:dyDescent="0.25">
      <c r="A193" s="23" t="s">
        <v>731</v>
      </c>
      <c r="B193" s="15"/>
    </row>
    <row r="194" spans="1:2" x14ac:dyDescent="0.25">
      <c r="A194" s="23" t="s">
        <v>733</v>
      </c>
      <c r="B194" s="15"/>
    </row>
    <row r="195" spans="1:2" x14ac:dyDescent="0.25">
      <c r="A195" s="23" t="s">
        <v>735</v>
      </c>
      <c r="B195" s="15"/>
    </row>
    <row r="196" spans="1:2" x14ac:dyDescent="0.25">
      <c r="A196" s="23" t="s">
        <v>737</v>
      </c>
      <c r="B196" s="15"/>
    </row>
    <row r="197" spans="1:2" x14ac:dyDescent="0.25">
      <c r="A197" s="23" t="s">
        <v>739</v>
      </c>
      <c r="B197" s="15"/>
    </row>
    <row r="198" spans="1:2" x14ac:dyDescent="0.25">
      <c r="A198" s="23" t="s">
        <v>740</v>
      </c>
      <c r="B198" s="15"/>
    </row>
    <row r="199" spans="1:2" x14ac:dyDescent="0.25">
      <c r="A199" s="23" t="s">
        <v>741</v>
      </c>
      <c r="B199" s="15"/>
    </row>
    <row r="200" spans="1:2" x14ac:dyDescent="0.25">
      <c r="A200" s="23" t="s">
        <v>742</v>
      </c>
      <c r="B200" s="15"/>
    </row>
    <row r="201" spans="1:2" x14ac:dyDescent="0.25">
      <c r="A201" s="23" t="s">
        <v>643</v>
      </c>
      <c r="B201" s="15"/>
    </row>
    <row r="202" spans="1:2" x14ac:dyDescent="0.25">
      <c r="A202" s="23" t="s">
        <v>744</v>
      </c>
      <c r="B202" s="15"/>
    </row>
    <row r="203" spans="1:2" x14ac:dyDescent="0.25">
      <c r="A203" s="23" t="s">
        <v>745</v>
      </c>
      <c r="B203" s="15"/>
    </row>
    <row r="204" spans="1:2" x14ac:dyDescent="0.25">
      <c r="A204" s="23" t="s">
        <v>746</v>
      </c>
      <c r="B204" s="15"/>
    </row>
    <row r="205" spans="1:2" x14ac:dyDescent="0.25">
      <c r="A205" s="23" t="s">
        <v>747</v>
      </c>
      <c r="B205" s="15"/>
    </row>
    <row r="206" spans="1:2" x14ac:dyDescent="0.25">
      <c r="A206" s="23" t="s">
        <v>749</v>
      </c>
      <c r="B206" s="15"/>
    </row>
    <row r="207" spans="1:2" x14ac:dyDescent="0.25">
      <c r="A207" s="23" t="s">
        <v>751</v>
      </c>
      <c r="B207" s="15"/>
    </row>
    <row r="208" spans="1:2" x14ac:dyDescent="0.25">
      <c r="A208" s="23" t="s">
        <v>753</v>
      </c>
      <c r="B208" s="15"/>
    </row>
    <row r="209" spans="1:2" x14ac:dyDescent="0.25">
      <c r="A209" s="23" t="s">
        <v>755</v>
      </c>
      <c r="B209" s="15"/>
    </row>
    <row r="210" spans="1:2" x14ac:dyDescent="0.25">
      <c r="A210" s="23" t="s">
        <v>757</v>
      </c>
      <c r="B210" s="15"/>
    </row>
    <row r="211" spans="1:2" outlineLevel="1" x14ac:dyDescent="0.25">
      <c r="A211" s="23" t="s">
        <v>759</v>
      </c>
    </row>
    <row r="212" spans="1:2" outlineLevel="1" x14ac:dyDescent="0.25">
      <c r="A212" s="23" t="s">
        <v>761</v>
      </c>
    </row>
    <row r="213" spans="1:2" outlineLevel="1" x14ac:dyDescent="0.25">
      <c r="A213" s="23" t="s">
        <v>763</v>
      </c>
    </row>
    <row r="214" spans="1:2" outlineLevel="1" x14ac:dyDescent="0.25">
      <c r="A214" s="23" t="s">
        <v>765</v>
      </c>
    </row>
    <row r="215" spans="1:2" outlineLevel="1" x14ac:dyDescent="0.25">
      <c r="A215" s="23" t="s">
        <v>767</v>
      </c>
    </row>
    <row r="216" spans="1:2" outlineLevel="1" x14ac:dyDescent="0.25"/>
    <row r="217" spans="1:2" outlineLevel="1" x14ac:dyDescent="0.25"/>
    <row r="218" spans="1:2" outlineLevel="1" x14ac:dyDescent="0.25">
      <c r="A218" s="22" t="s">
        <v>769</v>
      </c>
    </row>
    <row r="219" spans="1:2" outlineLevel="1" x14ac:dyDescent="0.25">
      <c r="A219" s="23" t="s">
        <v>770</v>
      </c>
    </row>
    <row r="220" spans="1:2" outlineLevel="1" x14ac:dyDescent="0.25">
      <c r="A220" s="23" t="s">
        <v>771</v>
      </c>
    </row>
    <row r="221" spans="1:2" outlineLevel="1" x14ac:dyDescent="0.25">
      <c r="A221" s="23" t="s">
        <v>772</v>
      </c>
    </row>
    <row r="222" spans="1:2" outlineLevel="1" x14ac:dyDescent="0.25">
      <c r="A222" s="23" t="s">
        <v>773</v>
      </c>
    </row>
    <row r="223" spans="1:2" outlineLevel="1" x14ac:dyDescent="0.25">
      <c r="A223" s="23" t="s">
        <v>774</v>
      </c>
    </row>
    <row r="224" spans="1:2" outlineLevel="1" x14ac:dyDescent="0.25">
      <c r="A224" s="23" t="s">
        <v>775</v>
      </c>
    </row>
    <row r="225" spans="1:56" outlineLevel="1" x14ac:dyDescent="0.25">
      <c r="A225" s="23" t="s">
        <v>776</v>
      </c>
    </row>
    <row r="226" spans="1:56" ht="30" x14ac:dyDescent="0.25">
      <c r="A226" s="26" t="s">
        <v>778</v>
      </c>
    </row>
    <row r="227" spans="1:56" ht="30" x14ac:dyDescent="0.25">
      <c r="A227" s="26" t="s">
        <v>780</v>
      </c>
    </row>
    <row r="228" spans="1:56" x14ac:dyDescent="0.25">
      <c r="A228" s="26" t="s">
        <v>782</v>
      </c>
    </row>
    <row r="229" spans="1:56" x14ac:dyDescent="0.25">
      <c r="A229" s="26" t="s">
        <v>783</v>
      </c>
    </row>
    <row r="232" spans="1:56" x14ac:dyDescent="0.25">
      <c r="A232" s="21" t="s">
        <v>784</v>
      </c>
    </row>
    <row r="233" spans="1:56" ht="45" x14ac:dyDescent="0.25">
      <c r="A233" s="28" t="s">
        <v>145</v>
      </c>
      <c r="B233" s="19" t="s">
        <v>785</v>
      </c>
      <c r="C233" s="11">
        <v>0.75</v>
      </c>
      <c r="D233" s="11">
        <v>0.75</v>
      </c>
      <c r="E233" s="11">
        <v>0.75</v>
      </c>
      <c r="F233" s="11">
        <v>0.75</v>
      </c>
      <c r="G233" s="11">
        <v>0.75</v>
      </c>
      <c r="H233" s="11">
        <v>0.75</v>
      </c>
      <c r="I233" s="11">
        <v>0.75</v>
      </c>
      <c r="J233" s="11">
        <v>0.75</v>
      </c>
      <c r="K233" s="11">
        <v>0.75</v>
      </c>
      <c r="L233" s="11">
        <v>0.75</v>
      </c>
      <c r="M233" s="11">
        <v>0.75</v>
      </c>
      <c r="N233" s="11">
        <v>0.75</v>
      </c>
      <c r="O233" s="11">
        <v>0.75</v>
      </c>
      <c r="P233" s="11">
        <v>0.75</v>
      </c>
      <c r="Q233" s="11">
        <v>0.75</v>
      </c>
      <c r="R233" s="11">
        <v>0.75</v>
      </c>
      <c r="S233" s="11">
        <v>0.75</v>
      </c>
      <c r="T233" s="11">
        <v>0.75</v>
      </c>
      <c r="U233" s="11">
        <v>0.75</v>
      </c>
      <c r="V233" s="11">
        <v>0.75</v>
      </c>
      <c r="W233" s="11">
        <v>0.75</v>
      </c>
      <c r="X233" s="11">
        <v>0.75</v>
      </c>
      <c r="Y233" s="11">
        <v>0.75</v>
      </c>
      <c r="Z233" s="11">
        <v>0.43607299999999999</v>
      </c>
      <c r="AA233" s="11">
        <v>0.33333299999999999</v>
      </c>
      <c r="AB233" s="11">
        <v>0.33333299999999999</v>
      </c>
      <c r="AC233" s="11">
        <v>0.33333299999999999</v>
      </c>
      <c r="AD233" s="11">
        <v>0.33333299999999999</v>
      </c>
      <c r="AE233" s="11">
        <v>0.33333299999999999</v>
      </c>
      <c r="AF233" s="11">
        <v>0.33333299999999999</v>
      </c>
      <c r="AG233" s="11">
        <v>0.33333299999999999</v>
      </c>
      <c r="AH233" s="11">
        <v>0.33333299999999999</v>
      </c>
      <c r="AI233" s="11">
        <v>0.33333299999999999</v>
      </c>
      <c r="AJ233" s="11">
        <v>0.33333299999999999</v>
      </c>
      <c r="AK233" s="11">
        <v>0.33333299999999999</v>
      </c>
      <c r="AL233" s="11">
        <v>0.33333299999999999</v>
      </c>
      <c r="AM233" s="11">
        <v>0.33333299999999999</v>
      </c>
      <c r="AN233" s="11">
        <v>0.33333299999999999</v>
      </c>
      <c r="AO233" s="11">
        <v>0.33333299999999999</v>
      </c>
      <c r="AP233" s="11">
        <v>0.33333299999999999</v>
      </c>
      <c r="AQ233" s="11">
        <v>0.33333299999999999</v>
      </c>
      <c r="AR233" s="11">
        <v>0.33333299999999999</v>
      </c>
      <c r="AS233" s="11">
        <v>0.33333299999999999</v>
      </c>
      <c r="AT233" s="11">
        <v>0.33333299999999999</v>
      </c>
      <c r="AU233" s="11">
        <v>0.33333299999999999</v>
      </c>
      <c r="AV233" s="11">
        <v>0.33333299999999999</v>
      </c>
      <c r="AW233" s="11">
        <v>0.33333299999999999</v>
      </c>
      <c r="AX233" s="11">
        <v>0.33333299999999999</v>
      </c>
      <c r="AY233" s="11">
        <v>0.33333299999999999</v>
      </c>
      <c r="AZ233" s="11">
        <v>0.33333299999999999</v>
      </c>
      <c r="BA233" s="11">
        <v>0.33333299999999999</v>
      </c>
      <c r="BB233" s="11">
        <v>0.33333299999999999</v>
      </c>
    </row>
    <row r="234" spans="1:56" x14ac:dyDescent="0.25">
      <c r="A234" s="28" t="s">
        <v>150</v>
      </c>
      <c r="B234" s="12" t="s">
        <v>153</v>
      </c>
      <c r="C234" s="11">
        <v>0.75</v>
      </c>
      <c r="D234" s="11">
        <v>0.75</v>
      </c>
      <c r="E234" s="11">
        <v>0.75</v>
      </c>
      <c r="F234" s="11">
        <v>0.75</v>
      </c>
      <c r="G234" s="11">
        <v>0.75</v>
      </c>
      <c r="H234" s="11">
        <v>0.75</v>
      </c>
      <c r="I234" s="11">
        <v>0.75</v>
      </c>
      <c r="J234" s="11">
        <v>0.75</v>
      </c>
      <c r="K234" s="11">
        <v>0.75</v>
      </c>
      <c r="L234" s="11">
        <v>0.75</v>
      </c>
      <c r="M234" s="11">
        <v>0.75</v>
      </c>
      <c r="N234" s="11">
        <v>0.75</v>
      </c>
      <c r="O234" s="11">
        <v>0.75</v>
      </c>
      <c r="P234" s="11">
        <v>0.75</v>
      </c>
      <c r="Q234" s="11">
        <v>0.75</v>
      </c>
      <c r="R234" s="11">
        <v>0.75</v>
      </c>
      <c r="S234" s="11">
        <v>0.75</v>
      </c>
      <c r="T234" s="11">
        <v>0.75</v>
      </c>
      <c r="U234" s="11">
        <v>0.75</v>
      </c>
      <c r="V234" s="11">
        <v>0.75</v>
      </c>
      <c r="W234" s="11">
        <v>0.75</v>
      </c>
      <c r="X234" s="11">
        <v>0.75</v>
      </c>
      <c r="Y234" s="11">
        <v>0.75</v>
      </c>
      <c r="Z234" s="11">
        <v>0.75</v>
      </c>
      <c r="AA234" s="11">
        <v>0.75</v>
      </c>
      <c r="AB234" s="11">
        <v>0.5</v>
      </c>
      <c r="AC234" s="11">
        <v>0.5</v>
      </c>
      <c r="AD234" s="11">
        <v>0.5</v>
      </c>
      <c r="AE234" s="11">
        <v>0.5</v>
      </c>
      <c r="AF234" s="11">
        <v>0.5</v>
      </c>
      <c r="AG234" s="11">
        <v>0.5</v>
      </c>
      <c r="AH234" s="11">
        <v>0.5</v>
      </c>
      <c r="AI234" s="11">
        <v>0.5</v>
      </c>
      <c r="AJ234" s="11">
        <v>0.5</v>
      </c>
      <c r="AK234" s="11">
        <v>0.5</v>
      </c>
      <c r="AL234" s="11">
        <v>0.5</v>
      </c>
      <c r="AM234" s="11">
        <v>0.5</v>
      </c>
      <c r="AN234" s="11">
        <v>0.5</v>
      </c>
      <c r="AO234" s="11">
        <v>0.5</v>
      </c>
      <c r="AP234" s="11">
        <v>0.5</v>
      </c>
      <c r="AQ234" s="11">
        <v>0.5</v>
      </c>
      <c r="AR234" s="11">
        <v>0.5</v>
      </c>
      <c r="AS234" s="11">
        <v>0.5</v>
      </c>
      <c r="AT234" s="11">
        <v>0.5</v>
      </c>
      <c r="AU234" s="11">
        <v>0.5</v>
      </c>
      <c r="AV234" s="11">
        <v>0.5</v>
      </c>
      <c r="AW234" s="11">
        <v>0.5</v>
      </c>
      <c r="AX234" s="11">
        <v>0.5</v>
      </c>
      <c r="AY234" s="11">
        <v>0.5</v>
      </c>
      <c r="AZ234" s="11">
        <v>0.5</v>
      </c>
      <c r="BA234" s="11">
        <v>0.5</v>
      </c>
    </row>
    <row r="235" spans="1:56" ht="45" x14ac:dyDescent="0.25">
      <c r="A235" s="28" t="s">
        <v>786</v>
      </c>
      <c r="B235" s="19" t="s">
        <v>787</v>
      </c>
      <c r="C235" s="11">
        <v>80.487799999999993</v>
      </c>
      <c r="D235" s="11" t="s">
        <v>188</v>
      </c>
      <c r="E235" s="11" t="s">
        <v>188</v>
      </c>
      <c r="F235" s="11" t="s">
        <v>188</v>
      </c>
      <c r="G235" s="11" t="s">
        <v>188</v>
      </c>
      <c r="H235" s="11">
        <v>82.083330000000004</v>
      </c>
      <c r="I235" s="11" t="s">
        <v>188</v>
      </c>
      <c r="J235" s="11" t="s">
        <v>188</v>
      </c>
      <c r="K235" s="11" t="s">
        <v>188</v>
      </c>
      <c r="L235" s="11" t="s">
        <v>188</v>
      </c>
      <c r="M235" s="11">
        <v>83.088239999999999</v>
      </c>
      <c r="N235" s="11">
        <v>83.032489999999996</v>
      </c>
      <c r="O235" s="11" t="s">
        <v>188</v>
      </c>
      <c r="P235" s="11" t="s">
        <v>188</v>
      </c>
      <c r="Q235" s="11" t="s">
        <v>188</v>
      </c>
      <c r="R235" s="11" t="s">
        <v>188</v>
      </c>
      <c r="S235" s="11" t="s">
        <v>188</v>
      </c>
      <c r="T235" s="11" t="s">
        <v>188</v>
      </c>
      <c r="U235" s="11" t="s">
        <v>188</v>
      </c>
      <c r="V235" s="11" t="s">
        <v>188</v>
      </c>
      <c r="W235" s="11">
        <v>69.187150000000003</v>
      </c>
      <c r="X235" s="11">
        <v>69.114879999999999</v>
      </c>
      <c r="Y235" s="11">
        <v>65.037589999999994</v>
      </c>
      <c r="Z235" s="11">
        <v>55.55556</v>
      </c>
      <c r="AA235" s="11">
        <v>50.378790000000002</v>
      </c>
      <c r="AB235" s="11">
        <v>49.71537</v>
      </c>
      <c r="AC235" s="11">
        <v>49.05303</v>
      </c>
      <c r="AD235" s="11">
        <v>47.735849999999999</v>
      </c>
      <c r="AE235" s="11">
        <v>47.36842</v>
      </c>
      <c r="AF235" s="11">
        <v>30.149809999999999</v>
      </c>
      <c r="AG235" s="11">
        <v>24.11215</v>
      </c>
      <c r="AH235" s="11">
        <v>20.560749999999999</v>
      </c>
      <c r="AI235" s="11">
        <v>18.727270000000001</v>
      </c>
      <c r="AJ235" s="11">
        <v>16.6065</v>
      </c>
      <c r="AK235" s="11">
        <v>15.32977</v>
      </c>
      <c r="AL235" s="11">
        <v>14.21053</v>
      </c>
      <c r="AM235" s="11">
        <v>13.2879</v>
      </c>
      <c r="AN235" s="11">
        <v>12.64559</v>
      </c>
      <c r="AO235" s="11">
        <v>11.639340000000001</v>
      </c>
      <c r="AP235" s="11">
        <v>10.638299999999999</v>
      </c>
      <c r="AQ235" s="11" t="s">
        <v>188</v>
      </c>
      <c r="AR235" s="11" t="s">
        <v>188</v>
      </c>
      <c r="AS235" s="11" t="s">
        <v>188</v>
      </c>
      <c r="AT235" s="11" t="s">
        <v>188</v>
      </c>
      <c r="AU235" s="11" t="s">
        <v>188</v>
      </c>
      <c r="AV235" s="11" t="s">
        <v>188</v>
      </c>
      <c r="AW235" s="11" t="s">
        <v>188</v>
      </c>
      <c r="AX235" s="11" t="s">
        <v>188</v>
      </c>
      <c r="AY235" s="11" t="s">
        <v>188</v>
      </c>
      <c r="AZ235" s="11" t="s">
        <v>188</v>
      </c>
      <c r="BA235" s="11" t="s">
        <v>188</v>
      </c>
      <c r="BB235" s="11" t="s">
        <v>188</v>
      </c>
      <c r="BC235" s="11" t="s">
        <v>188</v>
      </c>
      <c r="BD235" s="11" t="s">
        <v>188</v>
      </c>
    </row>
    <row r="236" spans="1:56" ht="30" x14ac:dyDescent="0.25">
      <c r="A236" s="29" t="s">
        <v>788</v>
      </c>
      <c r="B236" s="16" t="s">
        <v>789</v>
      </c>
      <c r="C236" s="5" t="s">
        <v>188</v>
      </c>
      <c r="D236" s="5" t="s">
        <v>188</v>
      </c>
      <c r="E236" s="5" t="s">
        <v>188</v>
      </c>
      <c r="F236" s="5" t="s">
        <v>188</v>
      </c>
      <c r="G236" s="5" t="s">
        <v>188</v>
      </c>
      <c r="H236" s="5" t="s">
        <v>188</v>
      </c>
      <c r="I236" s="5" t="s">
        <v>188</v>
      </c>
      <c r="J236" s="5" t="s">
        <v>188</v>
      </c>
      <c r="K236" s="5" t="s">
        <v>188</v>
      </c>
      <c r="L236" s="5" t="s">
        <v>188</v>
      </c>
      <c r="M236" s="5" t="s">
        <v>188</v>
      </c>
      <c r="N236" s="5" t="s">
        <v>188</v>
      </c>
      <c r="O236" s="5" t="s">
        <v>188</v>
      </c>
      <c r="P236" s="5" t="s">
        <v>188</v>
      </c>
      <c r="Q236" s="5" t="s">
        <v>188</v>
      </c>
      <c r="R236" s="5" t="s">
        <v>188</v>
      </c>
      <c r="S236" s="5" t="s">
        <v>188</v>
      </c>
      <c r="T236" s="5" t="s">
        <v>188</v>
      </c>
      <c r="U236" s="5" t="s">
        <v>188</v>
      </c>
      <c r="V236" s="5" t="s">
        <v>188</v>
      </c>
      <c r="W236" s="5" t="s">
        <v>188</v>
      </c>
      <c r="X236" s="5" t="s">
        <v>188</v>
      </c>
      <c r="Y236" s="5" t="s">
        <v>188</v>
      </c>
      <c r="Z236" s="5" t="s">
        <v>188</v>
      </c>
      <c r="AA236" s="5" t="s">
        <v>188</v>
      </c>
      <c r="AB236" s="5" t="s">
        <v>188</v>
      </c>
      <c r="AC236" s="5" t="s">
        <v>188</v>
      </c>
      <c r="AD236" s="5" t="s">
        <v>188</v>
      </c>
      <c r="AE236" s="5" t="s">
        <v>188</v>
      </c>
      <c r="AF236" s="5" t="s">
        <v>188</v>
      </c>
      <c r="AG236" s="5" t="s">
        <v>188</v>
      </c>
      <c r="AH236" s="5" t="s">
        <v>188</v>
      </c>
      <c r="AI236" s="5" t="s">
        <v>188</v>
      </c>
      <c r="AJ236" s="5" t="s">
        <v>188</v>
      </c>
      <c r="AK236" s="5" t="s">
        <v>188</v>
      </c>
      <c r="AL236" s="5" t="s">
        <v>188</v>
      </c>
      <c r="AM236" s="5" t="s">
        <v>188</v>
      </c>
      <c r="AN236" s="5" t="s">
        <v>188</v>
      </c>
      <c r="AO236" s="5" t="s">
        <v>188</v>
      </c>
      <c r="AP236" s="5" t="s">
        <v>188</v>
      </c>
      <c r="AQ236" s="5" t="s">
        <v>188</v>
      </c>
    </row>
  </sheetData>
  <mergeCells count="1">
    <mergeCell ref="A1:XFD1"/>
  </mergeCells>
  <hyperlinks>
    <hyperlink ref="B52" r:id="rId1" xr:uid="{9BB855D5-4656-4B4A-9B11-D6EB1F3C2F64}"/>
    <hyperlink ref="B54" r:id="rId2" xr:uid="{267FBBF0-3C57-4453-8E7B-31623D59D3CA}"/>
    <hyperlink ref="B55" r:id="rId3" xr:uid="{8EEB534D-F44E-4F16-B049-8267954A9B53}"/>
    <hyperlink ref="B56" r:id="rId4" xr:uid="{9061962D-9C09-4B47-A568-D398537847BE}"/>
    <hyperlink ref="B57" r:id="rId5" xr:uid="{3D3A06C3-15FB-4207-87D0-6D40DBCD4A2F}"/>
    <hyperlink ref="B233" r:id="rId6" display="https://rpubs.com/Konstantin_Xo/RHMR" xr:uid="{1D1258BA-9380-4962-9697-886B51329411}"/>
    <hyperlink ref="B235" r:id="rId7" display="https://dataverse.shinyapps.io/socialhousing/" xr:uid="{1467C044-A069-42CB-8486-D2C1AFE8219D}"/>
    <hyperlink ref="B234" r:id="rId8" xr:uid="{8E31DD8E-3AE2-46CB-AF0B-2F5DFE3E8A57}"/>
  </hyperlinks>
  <pageMargins left="0.7" right="0.7" top="0.78740157499999996" bottom="0.78740157499999996" header="0.3" footer="0.3"/>
  <pageSetup paperSize="9" orientation="portrait" r:id="rId9"/>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51737B"/>
  </sheetPr>
  <dimension ref="A1:BE236"/>
  <sheetViews>
    <sheetView workbookViewId="0">
      <pane xSplit="1" topLeftCell="B1" activePane="topRight" state="frozen"/>
      <selection pane="topRight" activeCell="A25" sqref="A25"/>
    </sheetView>
  </sheetViews>
  <sheetFormatPr baseColWidth="10" defaultColWidth="9.140625" defaultRowHeight="15" outlineLevelRow="1" x14ac:dyDescent="0.25"/>
  <cols>
    <col min="1" max="1" width="82.28515625" style="23" customWidth="1"/>
    <col min="2" max="2" width="42.28515625" style="5" customWidth="1"/>
    <col min="3" max="3" width="9.28515625" style="5" bestFit="1" customWidth="1"/>
    <col min="4" max="4" width="9.140625" style="5"/>
    <col min="5" max="6" width="9.28515625" style="5" bestFit="1" customWidth="1"/>
    <col min="7" max="7" width="9.140625" style="5"/>
    <col min="8" max="10" width="9.28515625" style="5" bestFit="1" customWidth="1"/>
    <col min="11" max="11" width="9.140625" style="5"/>
    <col min="12" max="13" width="9.28515625" style="5" bestFit="1" customWidth="1"/>
    <col min="14" max="14" width="9.140625" style="5"/>
    <col min="15" max="18" width="9.28515625" style="5" bestFit="1" customWidth="1"/>
    <col min="19" max="20" width="9.140625" style="5"/>
    <col min="21" max="21" width="9.28515625" style="5" bestFit="1" customWidth="1"/>
    <col min="22" max="22" width="9.140625" style="5"/>
    <col min="23" max="27" width="9.28515625" style="5" bestFit="1" customWidth="1"/>
    <col min="28" max="28" width="9.140625" style="5"/>
    <col min="29" max="37" width="9.7109375" style="5" bestFit="1" customWidth="1"/>
    <col min="38" max="39" width="9.28515625" style="5" bestFit="1" customWidth="1"/>
    <col min="40" max="42" width="9.7109375" style="5" bestFit="1" customWidth="1"/>
    <col min="43" max="43" width="9.28515625" style="5" bestFit="1" customWidth="1"/>
    <col min="44" max="45" width="9.7109375" style="5" bestFit="1" customWidth="1"/>
    <col min="46" max="47" width="9.28515625" style="5" bestFit="1" customWidth="1"/>
    <col min="48" max="49" width="9.7109375" style="5" bestFit="1" customWidth="1"/>
    <col min="50" max="52" width="9.28515625" style="5" bestFit="1" customWidth="1"/>
    <col min="53" max="53" width="9.7109375" style="5" bestFit="1" customWidth="1"/>
    <col min="54" max="54" width="9.28515625" style="5" bestFit="1" customWidth="1"/>
    <col min="55" max="55" width="9.7109375" style="5" bestFit="1" customWidth="1"/>
    <col min="56" max="56" width="9.28515625" style="5" bestFit="1" customWidth="1"/>
    <col min="57" max="16384" width="9.140625" style="5"/>
  </cols>
  <sheetData>
    <row r="1" spans="1:57" s="92" customFormat="1" ht="90" customHeight="1" x14ac:dyDescent="0.25"/>
    <row r="3" spans="1:57" ht="21" x14ac:dyDescent="0.35">
      <c r="A3" s="64" t="s">
        <v>838</v>
      </c>
      <c r="B3" s="4"/>
    </row>
    <row r="5" spans="1:57" s="23" customFormat="1" x14ac:dyDescent="0.25">
      <c r="B5" s="23" t="s">
        <v>512</v>
      </c>
      <c r="C5" s="20">
        <v>1970</v>
      </c>
      <c r="D5" s="20">
        <v>1971</v>
      </c>
      <c r="E5" s="20">
        <v>1972</v>
      </c>
      <c r="F5" s="20">
        <v>1973</v>
      </c>
      <c r="G5" s="20">
        <v>1974</v>
      </c>
      <c r="H5" s="20">
        <v>1975</v>
      </c>
      <c r="I5" s="20">
        <v>1976</v>
      </c>
      <c r="J5" s="20">
        <v>1977</v>
      </c>
      <c r="K5" s="20">
        <v>1978</v>
      </c>
      <c r="L5" s="20">
        <v>1979</v>
      </c>
      <c r="M5" s="20">
        <v>1980</v>
      </c>
      <c r="N5" s="20">
        <v>1981</v>
      </c>
      <c r="O5" s="20">
        <v>1982</v>
      </c>
      <c r="P5" s="20">
        <v>1983</v>
      </c>
      <c r="Q5" s="20">
        <v>1984</v>
      </c>
      <c r="R5" s="20">
        <v>1985</v>
      </c>
      <c r="S5" s="20">
        <v>1986</v>
      </c>
      <c r="T5" s="20">
        <v>1987</v>
      </c>
      <c r="U5" s="20">
        <v>1988</v>
      </c>
      <c r="V5" s="20">
        <v>1989</v>
      </c>
      <c r="W5" s="20">
        <v>1990</v>
      </c>
      <c r="X5" s="20">
        <v>1991</v>
      </c>
      <c r="Y5" s="20">
        <v>1992</v>
      </c>
      <c r="Z5" s="20">
        <v>1993</v>
      </c>
      <c r="AA5" s="20">
        <v>1994</v>
      </c>
      <c r="AB5" s="20">
        <v>1995</v>
      </c>
      <c r="AC5" s="20">
        <v>1996</v>
      </c>
      <c r="AD5" s="20">
        <v>1997</v>
      </c>
      <c r="AE5" s="20">
        <v>1998</v>
      </c>
      <c r="AF5" s="20">
        <v>1999</v>
      </c>
      <c r="AG5" s="20">
        <v>2000</v>
      </c>
      <c r="AH5" s="20">
        <v>2001</v>
      </c>
      <c r="AI5" s="20">
        <v>2002</v>
      </c>
      <c r="AJ5" s="20">
        <v>2003</v>
      </c>
      <c r="AK5" s="20">
        <v>2004</v>
      </c>
      <c r="AL5" s="20">
        <v>2005</v>
      </c>
      <c r="AM5" s="20">
        <v>2006</v>
      </c>
      <c r="AN5" s="20">
        <v>2007</v>
      </c>
      <c r="AO5" s="20">
        <v>2008</v>
      </c>
      <c r="AP5" s="20">
        <v>2009</v>
      </c>
      <c r="AQ5" s="20">
        <v>2010</v>
      </c>
      <c r="AR5" s="20">
        <v>2011</v>
      </c>
      <c r="AS5" s="20">
        <v>2012</v>
      </c>
      <c r="AT5" s="20">
        <v>2013</v>
      </c>
      <c r="AU5" s="20">
        <v>2014</v>
      </c>
      <c r="AV5" s="20">
        <v>2015</v>
      </c>
      <c r="AW5" s="20">
        <v>2016</v>
      </c>
      <c r="AX5" s="20">
        <v>2017</v>
      </c>
      <c r="AY5" s="20">
        <v>2018</v>
      </c>
      <c r="AZ5" s="20">
        <v>2019</v>
      </c>
      <c r="BA5" s="20">
        <v>2020</v>
      </c>
      <c r="BB5" s="20">
        <v>2021</v>
      </c>
      <c r="BC5" s="20">
        <v>2022</v>
      </c>
      <c r="BD5" s="20">
        <v>2023</v>
      </c>
      <c r="BE5" s="20">
        <v>2024</v>
      </c>
    </row>
    <row r="6" spans="1:57" x14ac:dyDescent="0.25">
      <c r="A6" s="21" t="s">
        <v>513</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row>
    <row r="7" spans="1:57" x14ac:dyDescent="0.25">
      <c r="A7" s="23" t="s">
        <v>514</v>
      </c>
      <c r="B7" s="5" t="s">
        <v>791</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5" t="s">
        <v>188</v>
      </c>
      <c r="AL7" s="7">
        <v>88.6</v>
      </c>
      <c r="AM7" s="7">
        <v>91.3</v>
      </c>
      <c r="AN7" s="7">
        <v>91.4</v>
      </c>
      <c r="AO7" s="7">
        <v>95.2</v>
      </c>
      <c r="AP7" s="7">
        <v>95.2</v>
      </c>
      <c r="AQ7" s="7">
        <v>96.4</v>
      </c>
      <c r="AR7" s="7">
        <v>96.5</v>
      </c>
      <c r="AS7" s="7">
        <v>94.2</v>
      </c>
      <c r="AT7" s="7">
        <v>93</v>
      </c>
      <c r="AU7" s="7">
        <v>95.3</v>
      </c>
      <c r="AV7" s="7">
        <v>93.5</v>
      </c>
      <c r="AW7" s="7">
        <v>93.9</v>
      </c>
      <c r="AX7" s="7">
        <v>93.6</v>
      </c>
      <c r="AY7" s="7">
        <v>94.7</v>
      </c>
      <c r="AZ7" s="7">
        <v>95.2</v>
      </c>
      <c r="BA7" s="7">
        <v>91.4</v>
      </c>
      <c r="BB7" s="7">
        <v>92</v>
      </c>
      <c r="BC7" s="7">
        <v>91.4</v>
      </c>
      <c r="BD7" s="7">
        <v>91.4</v>
      </c>
    </row>
    <row r="8" spans="1:57" x14ac:dyDescent="0.25">
      <c r="A8" s="23" t="s">
        <v>516</v>
      </c>
      <c r="B8" s="5" t="s">
        <v>791</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5" t="s">
        <v>188</v>
      </c>
      <c r="AL8" s="7">
        <v>80.8</v>
      </c>
      <c r="AM8" s="7">
        <v>87.4</v>
      </c>
      <c r="AN8" s="7">
        <v>86.5</v>
      </c>
      <c r="AO8" s="7">
        <v>90.1</v>
      </c>
      <c r="AP8" s="7">
        <v>86.1</v>
      </c>
      <c r="AQ8" s="7">
        <v>88.9</v>
      </c>
      <c r="AR8" s="7">
        <v>84.7</v>
      </c>
      <c r="AS8" s="7">
        <v>87.9</v>
      </c>
      <c r="AT8" s="7">
        <v>85.6</v>
      </c>
      <c r="AU8" s="7">
        <v>83.3</v>
      </c>
      <c r="AV8" s="7">
        <v>84</v>
      </c>
      <c r="AW8" s="7">
        <v>83.6</v>
      </c>
      <c r="AX8" s="7">
        <v>81.7</v>
      </c>
      <c r="AY8" s="7">
        <v>81.900000000000006</v>
      </c>
      <c r="AZ8" s="7">
        <v>84.4</v>
      </c>
      <c r="BA8" s="7">
        <v>83.9</v>
      </c>
      <c r="BB8" s="7">
        <v>84.2</v>
      </c>
      <c r="BC8" s="7">
        <v>83.6</v>
      </c>
      <c r="BD8" s="7">
        <v>83.4</v>
      </c>
    </row>
    <row r="9" spans="1:57" x14ac:dyDescent="0.25">
      <c r="A9" s="20" t="s">
        <v>517</v>
      </c>
      <c r="B9" s="5" t="s">
        <v>791</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5" t="s">
        <v>188</v>
      </c>
      <c r="AL9" s="7">
        <v>1.1000000000000001</v>
      </c>
      <c r="AM9" s="7">
        <v>1.04</v>
      </c>
      <c r="AN9" s="7">
        <v>1.06</v>
      </c>
      <c r="AO9" s="7">
        <v>1.06</v>
      </c>
      <c r="AP9" s="7">
        <v>1.1100000000000001</v>
      </c>
      <c r="AQ9" s="7">
        <v>1.08</v>
      </c>
      <c r="AR9" s="7">
        <v>1.1399999999999999</v>
      </c>
      <c r="AS9" s="7">
        <v>1.07</v>
      </c>
      <c r="AT9" s="7">
        <v>1.0900000000000001</v>
      </c>
      <c r="AU9" s="7">
        <v>1.1399999999999999</v>
      </c>
      <c r="AV9" s="7">
        <v>1.1100000000000001</v>
      </c>
      <c r="AW9" s="7">
        <v>1.1200000000000001</v>
      </c>
      <c r="AX9" s="7">
        <v>1.1499999999999999</v>
      </c>
      <c r="AY9" s="7">
        <v>1.1599999999999999</v>
      </c>
      <c r="AZ9" s="7">
        <v>1.1299999999999999</v>
      </c>
      <c r="BA9" s="7">
        <v>1.0900000000000001</v>
      </c>
      <c r="BB9" s="7">
        <v>1.0900000000000001</v>
      </c>
      <c r="BC9" s="7">
        <v>1.0900000000000001</v>
      </c>
      <c r="BD9" s="7">
        <f>BD7/BD8</f>
        <v>1.0959232613908874</v>
      </c>
    </row>
    <row r="10" spans="1:57" x14ac:dyDescent="0.25">
      <c r="A10" s="20" t="s">
        <v>518</v>
      </c>
      <c r="B10" s="5" t="s">
        <v>791</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5" t="s">
        <v>188</v>
      </c>
      <c r="AL10" s="7">
        <v>21.18</v>
      </c>
      <c r="AM10" s="7">
        <v>19.36</v>
      </c>
      <c r="AN10" s="7">
        <v>11.978221415607999</v>
      </c>
      <c r="AO10" s="7">
        <v>14.0407914031562</v>
      </c>
      <c r="AP10" s="7">
        <v>13.93</v>
      </c>
      <c r="AQ10" s="7">
        <v>20.350000000000001</v>
      </c>
      <c r="AR10" s="7">
        <v>23.42</v>
      </c>
      <c r="AS10" s="7">
        <v>22.42</v>
      </c>
      <c r="AT10" s="7">
        <v>21.39</v>
      </c>
      <c r="AU10" s="7">
        <v>19.27</v>
      </c>
      <c r="AV10" s="7">
        <v>21.9</v>
      </c>
      <c r="AW10" s="7">
        <v>18.3</v>
      </c>
      <c r="AX10" s="7">
        <v>16.57</v>
      </c>
      <c r="AY10" s="7">
        <v>14.07</v>
      </c>
      <c r="AZ10" s="7">
        <v>13.18</v>
      </c>
      <c r="BA10" s="7">
        <v>9.07</v>
      </c>
      <c r="BB10" s="7">
        <v>8.2025501173244297</v>
      </c>
      <c r="BC10" s="7">
        <v>9.57</v>
      </c>
      <c r="BD10" s="7">
        <v>12.4</v>
      </c>
    </row>
    <row r="11" spans="1:57" x14ac:dyDescent="0.25">
      <c r="A11" s="20" t="s">
        <v>519</v>
      </c>
      <c r="B11" s="5" t="s">
        <v>791</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5" t="s">
        <v>188</v>
      </c>
      <c r="AL11" s="7">
        <v>15.97</v>
      </c>
      <c r="AM11" s="7">
        <v>14.21</v>
      </c>
      <c r="AN11" s="7">
        <v>8.4291187739463709</v>
      </c>
      <c r="AO11" s="7">
        <v>8.9446630666303193</v>
      </c>
      <c r="AP11" s="7">
        <v>10.07</v>
      </c>
      <c r="AQ11" s="7">
        <v>15.89</v>
      </c>
      <c r="AR11" s="7">
        <v>18.149999999999999</v>
      </c>
      <c r="AS11" s="7">
        <v>16.559999999999999</v>
      </c>
      <c r="AT11" s="7">
        <v>15.27</v>
      </c>
      <c r="AU11" s="7">
        <v>14.23</v>
      </c>
      <c r="AV11" s="7">
        <v>16.16</v>
      </c>
      <c r="AW11" s="7">
        <v>13.74</v>
      </c>
      <c r="AX11" s="7">
        <v>12.38</v>
      </c>
      <c r="AY11" s="7">
        <v>9.9499999999999993</v>
      </c>
      <c r="AZ11" s="7">
        <v>9.17</v>
      </c>
      <c r="BA11" s="7">
        <v>5.78</v>
      </c>
      <c r="BB11" s="7">
        <v>5.4997663305373203</v>
      </c>
      <c r="BC11" s="7">
        <v>6.8</v>
      </c>
      <c r="BD11" s="7">
        <v>8.82</v>
      </c>
    </row>
    <row r="12" spans="1:57" x14ac:dyDescent="0.25">
      <c r="A12" s="20" t="s">
        <v>520</v>
      </c>
      <c r="B12" s="5" t="s">
        <v>791</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5" t="s">
        <v>188</v>
      </c>
      <c r="AL12" s="7">
        <v>11.76</v>
      </c>
      <c r="AM12" s="7">
        <v>10.45</v>
      </c>
      <c r="AN12" s="7">
        <v>5.96894535188546</v>
      </c>
      <c r="AO12" s="7">
        <v>6.5252880662312602</v>
      </c>
      <c r="AP12" s="7">
        <v>7.36</v>
      </c>
      <c r="AQ12" s="7">
        <v>11.96</v>
      </c>
      <c r="AR12" s="7">
        <v>14.49</v>
      </c>
      <c r="AS12" s="7">
        <v>12.49</v>
      </c>
      <c r="AT12" s="7">
        <v>10.88</v>
      </c>
      <c r="AU12" s="7">
        <v>10.1</v>
      </c>
      <c r="AV12" s="7">
        <v>12.33</v>
      </c>
      <c r="AW12" s="7">
        <v>11.13</v>
      </c>
      <c r="AX12" s="7">
        <v>9.8699999999999992</v>
      </c>
      <c r="AY12" s="7">
        <v>7.29</v>
      </c>
      <c r="AZ12" s="7">
        <v>6.55</v>
      </c>
      <c r="BA12" s="7">
        <v>3.85</v>
      </c>
      <c r="BB12" s="7">
        <v>4.02858102817431</v>
      </c>
      <c r="BC12" s="7">
        <v>4.99</v>
      </c>
      <c r="BD12" s="7">
        <v>6.3</v>
      </c>
    </row>
    <row r="13" spans="1:57" x14ac:dyDescent="0.25">
      <c r="A13" s="23" t="s">
        <v>792</v>
      </c>
      <c r="B13" s="5" t="s">
        <v>791</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5" t="s">
        <v>188</v>
      </c>
      <c r="AL13" s="7">
        <v>11.030125999999999</v>
      </c>
      <c r="AM13" s="7">
        <v>9.6937280000000001</v>
      </c>
      <c r="AN13" s="7">
        <v>17.493575253751199</v>
      </c>
      <c r="AO13" s="7">
        <v>17.8752680396804</v>
      </c>
      <c r="AP13" s="7">
        <v>6.4461769999999996</v>
      </c>
      <c r="AQ13" s="7">
        <v>11.133213</v>
      </c>
      <c r="AR13" s="7">
        <v>13.618099000000001</v>
      </c>
      <c r="AS13" s="7">
        <v>11.361914000000001</v>
      </c>
      <c r="AT13" s="7">
        <v>10.645042</v>
      </c>
      <c r="AU13" s="7">
        <v>9.3496919999999992</v>
      </c>
      <c r="AV13" s="7">
        <v>11.718579999999999</v>
      </c>
      <c r="AW13" s="7">
        <v>9.6837250000000008</v>
      </c>
      <c r="AX13" s="7">
        <v>7.9694779999999996</v>
      </c>
      <c r="AY13" s="7">
        <v>5.7738699999999996</v>
      </c>
      <c r="AZ13" s="7">
        <v>5.5888819999999999</v>
      </c>
      <c r="BA13" s="7">
        <v>3.130979</v>
      </c>
      <c r="BB13" s="7">
        <v>3.4545190684325702</v>
      </c>
      <c r="BC13" s="7">
        <v>4.0966630000000004</v>
      </c>
      <c r="BD13" s="7">
        <v>5.2377549999999999</v>
      </c>
    </row>
    <row r="14" spans="1:57" x14ac:dyDescent="0.25">
      <c r="A14" s="23" t="s">
        <v>793</v>
      </c>
      <c r="B14" s="5" t="s">
        <v>791</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5" t="s">
        <v>188</v>
      </c>
      <c r="AL14" s="7">
        <v>17.068954000000002</v>
      </c>
      <c r="AM14" s="7">
        <v>18.012868000000001</v>
      </c>
      <c r="AN14" s="7">
        <v>19.471363000518199</v>
      </c>
      <c r="AO14" s="7">
        <v>20.891517984086001</v>
      </c>
      <c r="AP14" s="7">
        <v>17.406835000000001</v>
      </c>
      <c r="AQ14" s="7">
        <v>24.484959</v>
      </c>
      <c r="AR14" s="7">
        <v>24.672716000000001</v>
      </c>
      <c r="AS14" s="7">
        <v>25.114597</v>
      </c>
      <c r="AT14" s="7">
        <v>13.379042999999999</v>
      </c>
      <c r="AU14" s="7">
        <v>16.829666</v>
      </c>
      <c r="AV14" s="7">
        <v>17.691860999999999</v>
      </c>
      <c r="AW14" s="7">
        <v>23.904367000000001</v>
      </c>
      <c r="AX14" s="7">
        <v>25.614362</v>
      </c>
      <c r="AY14" s="7">
        <v>20.071294000000002</v>
      </c>
      <c r="AZ14" s="7">
        <v>15.258887</v>
      </c>
      <c r="BA14" s="7">
        <v>9.5509489999999992</v>
      </c>
      <c r="BB14" s="7">
        <v>8.8983123491260994</v>
      </c>
      <c r="BC14" s="7">
        <v>11.528860999999999</v>
      </c>
      <c r="BD14" s="7">
        <v>14.42488</v>
      </c>
    </row>
    <row r="15" spans="1:57" x14ac:dyDescent="0.25">
      <c r="A15" s="20" t="s">
        <v>523</v>
      </c>
      <c r="B15" s="5" t="s">
        <v>791</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5" t="s">
        <v>188</v>
      </c>
      <c r="AL15" s="7">
        <v>0.8</v>
      </c>
      <c r="AM15" s="7">
        <v>0.79</v>
      </c>
      <c r="AN15" s="7">
        <v>0.78595009717945996</v>
      </c>
      <c r="AO15" s="7">
        <v>0.88411737226870202</v>
      </c>
      <c r="AP15" s="7">
        <v>0.85</v>
      </c>
      <c r="AQ15" s="7">
        <v>0.89</v>
      </c>
      <c r="AR15" s="7">
        <v>0.82</v>
      </c>
      <c r="AS15" s="7">
        <v>0.77</v>
      </c>
      <c r="AT15" s="7">
        <v>0.78</v>
      </c>
      <c r="AU15" s="7">
        <v>0.81</v>
      </c>
      <c r="AV15" s="7">
        <v>0.86</v>
      </c>
      <c r="AW15" s="7">
        <v>0.86</v>
      </c>
      <c r="AX15" s="7">
        <v>0.91</v>
      </c>
      <c r="AY15" s="7">
        <v>0.94</v>
      </c>
      <c r="AZ15" s="7">
        <v>0.96</v>
      </c>
      <c r="BA15" s="7">
        <v>0.96</v>
      </c>
      <c r="BB15" s="7">
        <v>1.1499999999999999</v>
      </c>
      <c r="BC15" s="7">
        <v>1</v>
      </c>
      <c r="BD15" s="7">
        <v>0.97</v>
      </c>
    </row>
    <row r="16" spans="1:57" outlineLevel="1" x14ac:dyDescent="0.25">
      <c r="A16" s="25" t="s">
        <v>524</v>
      </c>
      <c r="B16" s="5" t="s">
        <v>525</v>
      </c>
      <c r="AK16" s="5" t="s">
        <v>188</v>
      </c>
      <c r="AL16" s="7">
        <v>9</v>
      </c>
      <c r="AM16" s="7">
        <v>6.9</v>
      </c>
      <c r="AN16" s="7">
        <v>4.8</v>
      </c>
      <c r="AO16" s="7">
        <v>5</v>
      </c>
      <c r="AP16" s="7">
        <v>5.6</v>
      </c>
      <c r="AQ16" s="7">
        <v>10.6</v>
      </c>
      <c r="AR16" s="7">
        <v>11.1</v>
      </c>
      <c r="AS16" s="7">
        <v>8.8000000000000007</v>
      </c>
      <c r="AT16" s="7">
        <v>8.1999999999999993</v>
      </c>
      <c r="AU16" s="7">
        <v>7.1</v>
      </c>
      <c r="AV16" s="7">
        <v>9.1</v>
      </c>
      <c r="AW16" s="7">
        <v>7.8</v>
      </c>
      <c r="AX16" s="7">
        <v>7.2</v>
      </c>
      <c r="AY16" s="7">
        <v>5.6</v>
      </c>
      <c r="AZ16" s="7">
        <v>4.5999999999999996</v>
      </c>
      <c r="BA16" s="7">
        <v>2.7</v>
      </c>
      <c r="BB16" s="7">
        <v>2.7</v>
      </c>
      <c r="BC16" s="7">
        <v>3.5</v>
      </c>
      <c r="BD16" s="7">
        <v>5.2</v>
      </c>
    </row>
    <row r="17" spans="1:56" outlineLevel="1" x14ac:dyDescent="0.25">
      <c r="A17" s="20" t="s">
        <v>526</v>
      </c>
      <c r="B17" s="5" t="s">
        <v>515</v>
      </c>
      <c r="AK17" s="5" t="s">
        <v>188</v>
      </c>
      <c r="AL17" s="7">
        <v>27.73</v>
      </c>
      <c r="AM17" s="7">
        <v>27.62</v>
      </c>
      <c r="AN17" s="7">
        <v>20.430107526881699</v>
      </c>
      <c r="AO17" s="7">
        <v>14.319682169670401</v>
      </c>
      <c r="AP17" s="7">
        <v>24.64</v>
      </c>
      <c r="AQ17" s="7">
        <v>32.4</v>
      </c>
      <c r="AR17" s="7">
        <v>42.26</v>
      </c>
      <c r="AS17" s="7">
        <v>32.26</v>
      </c>
      <c r="AT17" s="7">
        <v>26.82</v>
      </c>
      <c r="AU17" s="7">
        <v>28.78</v>
      </c>
      <c r="AV17" s="7">
        <v>25.39</v>
      </c>
      <c r="AW17" s="7">
        <v>31.92</v>
      </c>
      <c r="AX17" s="7">
        <v>26.25</v>
      </c>
      <c r="AY17" s="7">
        <v>25.8</v>
      </c>
      <c r="AZ17" s="7">
        <v>19.399999999999999</v>
      </c>
      <c r="BA17" s="7">
        <v>20.45</v>
      </c>
      <c r="BB17" s="7">
        <v>17.0461323578714</v>
      </c>
      <c r="BC17" s="7">
        <v>27.75</v>
      </c>
      <c r="BD17" s="7">
        <v>35.729999999999997</v>
      </c>
    </row>
    <row r="18" spans="1:56" outlineLevel="1" x14ac:dyDescent="0.25">
      <c r="A18" s="20" t="s">
        <v>527</v>
      </c>
      <c r="B18" s="5" t="s">
        <v>515</v>
      </c>
      <c r="AK18" s="5" t="s">
        <v>188</v>
      </c>
      <c r="AL18" s="7">
        <v>23.41</v>
      </c>
      <c r="AM18" s="7">
        <v>12.96</v>
      </c>
      <c r="AN18" s="7">
        <v>16.129032258064498</v>
      </c>
      <c r="AO18" s="7">
        <v>8.6565973702665797</v>
      </c>
      <c r="AP18" s="7">
        <v>20.84</v>
      </c>
      <c r="AQ18" s="7">
        <v>26.81</v>
      </c>
      <c r="AR18" s="7">
        <v>41.04</v>
      </c>
      <c r="AS18" s="7">
        <v>30.55</v>
      </c>
      <c r="AT18" s="7">
        <v>11.6</v>
      </c>
      <c r="AU18" s="7">
        <v>22.21</v>
      </c>
      <c r="AV18" s="7">
        <v>18.52</v>
      </c>
      <c r="AW18" s="7">
        <v>31.31</v>
      </c>
      <c r="AX18" s="7">
        <v>22.5</v>
      </c>
      <c r="AY18" s="7">
        <v>21.53</v>
      </c>
      <c r="AZ18" s="7">
        <v>16.23</v>
      </c>
      <c r="BA18" s="7">
        <v>18.07</v>
      </c>
      <c r="BB18" s="7">
        <v>12.6190159501129</v>
      </c>
      <c r="BC18" s="7">
        <v>19.510000000000002</v>
      </c>
      <c r="BD18" s="7">
        <v>32.630000000000003</v>
      </c>
    </row>
    <row r="19" spans="1:56" outlineLevel="1" x14ac:dyDescent="0.25">
      <c r="A19" s="20" t="s">
        <v>528</v>
      </c>
      <c r="B19" s="5" t="s">
        <v>515</v>
      </c>
      <c r="AK19" s="5" t="s">
        <v>188</v>
      </c>
      <c r="AL19" s="7">
        <v>16.739999999999998</v>
      </c>
      <c r="AM19" s="7">
        <v>11.93</v>
      </c>
      <c r="AN19" s="7">
        <v>12.9032258064516</v>
      </c>
      <c r="AO19" s="7">
        <v>8.6565973702665797</v>
      </c>
      <c r="AP19" s="7">
        <v>16.829999999999998</v>
      </c>
      <c r="AQ19" s="7">
        <v>23.64</v>
      </c>
      <c r="AR19" s="7">
        <v>33.06</v>
      </c>
      <c r="AS19" s="7">
        <v>28.65</v>
      </c>
      <c r="AT19" s="7">
        <v>6.48</v>
      </c>
      <c r="AU19" s="7">
        <v>18.41</v>
      </c>
      <c r="AV19" s="7">
        <v>15.06</v>
      </c>
      <c r="AW19" s="7">
        <v>31.11</v>
      </c>
      <c r="AX19" s="7">
        <v>17.920000000000002</v>
      </c>
      <c r="AY19" s="7">
        <v>11.19</v>
      </c>
      <c r="AZ19" s="7">
        <v>9.9</v>
      </c>
      <c r="BA19" s="7">
        <v>12.91</v>
      </c>
      <c r="BB19" s="7">
        <v>11.085035350618501</v>
      </c>
      <c r="BC19" s="7">
        <v>15.93</v>
      </c>
      <c r="BD19" s="7">
        <v>26.28</v>
      </c>
    </row>
    <row r="20" spans="1:56" outlineLevel="1" x14ac:dyDescent="0.25">
      <c r="A20" s="20" t="s">
        <v>794</v>
      </c>
      <c r="B20" s="5" t="s">
        <v>515</v>
      </c>
      <c r="AK20" s="5" t="s">
        <v>188</v>
      </c>
      <c r="AL20" s="7">
        <v>8.51</v>
      </c>
      <c r="AM20" s="7">
        <v>8.4499999999999993</v>
      </c>
      <c r="AN20" s="7">
        <v>8.52</v>
      </c>
      <c r="AO20" s="7">
        <v>8.49</v>
      </c>
      <c r="AP20" s="7">
        <v>8.77</v>
      </c>
      <c r="AQ20" s="7">
        <v>8.6300000000000008</v>
      </c>
      <c r="AR20" s="7">
        <v>7.22</v>
      </c>
      <c r="AS20" s="7">
        <v>7.19</v>
      </c>
      <c r="AT20" s="7">
        <v>8.16</v>
      </c>
      <c r="AU20" s="7">
        <v>8.49</v>
      </c>
      <c r="AV20" s="7">
        <v>10.26</v>
      </c>
      <c r="AW20" s="7">
        <v>10.17</v>
      </c>
      <c r="AX20" s="7">
        <v>11.16</v>
      </c>
      <c r="AY20" s="7">
        <v>11.66</v>
      </c>
      <c r="AZ20" s="7">
        <v>10.37</v>
      </c>
      <c r="BA20" s="7">
        <v>9.73</v>
      </c>
      <c r="BB20" s="7">
        <v>9.7899999999999991</v>
      </c>
      <c r="BC20" s="7">
        <v>10.130000000000001</v>
      </c>
      <c r="BD20" s="7">
        <v>9.2799999999999994</v>
      </c>
    </row>
    <row r="21" spans="1:56" outlineLevel="1" x14ac:dyDescent="0.25">
      <c r="A21" s="23" t="s">
        <v>530</v>
      </c>
      <c r="B21" s="5" t="s">
        <v>531</v>
      </c>
      <c r="AK21" s="5" t="s">
        <v>188</v>
      </c>
      <c r="AL21" s="5" t="s">
        <v>188</v>
      </c>
      <c r="AM21" s="5">
        <v>1.6</v>
      </c>
      <c r="AN21" s="5">
        <v>1.6</v>
      </c>
      <c r="AO21" s="5">
        <v>1.4</v>
      </c>
      <c r="AP21" s="5">
        <v>0.8</v>
      </c>
      <c r="AQ21" s="5">
        <v>0.9</v>
      </c>
      <c r="AR21" s="5">
        <v>1.1000000000000001</v>
      </c>
      <c r="AS21" s="5">
        <v>1</v>
      </c>
      <c r="AT21" s="5">
        <v>0.9</v>
      </c>
      <c r="AU21" s="5">
        <v>0.9</v>
      </c>
      <c r="AV21" s="5">
        <v>3</v>
      </c>
      <c r="AW21" s="5">
        <v>3</v>
      </c>
      <c r="AX21" s="5">
        <v>3</v>
      </c>
      <c r="AY21" s="5">
        <v>2.9</v>
      </c>
      <c r="AZ21" s="5">
        <v>2.9</v>
      </c>
      <c r="BA21" s="11">
        <v>2.7</v>
      </c>
      <c r="BB21" s="5">
        <v>2.9</v>
      </c>
      <c r="BC21" s="5">
        <v>3.3</v>
      </c>
      <c r="BD21" s="5">
        <v>3.4</v>
      </c>
    </row>
    <row r="22" spans="1:56" outlineLevel="1" x14ac:dyDescent="0.25">
      <c r="A22" s="20" t="s">
        <v>532</v>
      </c>
      <c r="B22" s="5" t="s">
        <v>515</v>
      </c>
      <c r="AK22" s="5" t="s">
        <v>188</v>
      </c>
      <c r="AL22" s="5" t="s">
        <v>188</v>
      </c>
      <c r="AM22" s="5" t="s">
        <v>188</v>
      </c>
      <c r="AN22" s="5" t="s">
        <v>188</v>
      </c>
      <c r="AO22" s="5" t="s">
        <v>188</v>
      </c>
      <c r="AP22" s="5" t="s">
        <v>188</v>
      </c>
      <c r="AQ22" s="5" t="s">
        <v>188</v>
      </c>
      <c r="AR22" s="5" t="s">
        <v>188</v>
      </c>
      <c r="AS22" s="5" t="s">
        <v>188</v>
      </c>
      <c r="AT22" s="5" t="s">
        <v>188</v>
      </c>
      <c r="AU22" s="5" t="s">
        <v>188</v>
      </c>
      <c r="AV22" s="5" t="s">
        <v>188</v>
      </c>
      <c r="AW22" s="5" t="s">
        <v>188</v>
      </c>
      <c r="AX22" s="5" t="s">
        <v>188</v>
      </c>
      <c r="AY22" s="5" t="s">
        <v>188</v>
      </c>
      <c r="AZ22" s="5" t="s">
        <v>188</v>
      </c>
      <c r="BA22" s="11">
        <v>2.11</v>
      </c>
      <c r="BB22" s="5" t="s">
        <v>188</v>
      </c>
      <c r="BC22" s="5" t="s">
        <v>188</v>
      </c>
      <c r="BD22" s="5" t="s">
        <v>188</v>
      </c>
    </row>
    <row r="23" spans="1:56" outlineLevel="1" x14ac:dyDescent="0.25">
      <c r="A23" s="20" t="s">
        <v>533</v>
      </c>
      <c r="B23" s="5" t="s">
        <v>515</v>
      </c>
      <c r="AK23" s="11" t="s">
        <v>188</v>
      </c>
      <c r="AL23" s="11">
        <v>38.4</v>
      </c>
      <c r="AM23" s="11">
        <v>36.700000000000003</v>
      </c>
      <c r="AN23" s="11">
        <v>27.2</v>
      </c>
      <c r="AO23" s="11">
        <v>29.6</v>
      </c>
      <c r="AP23" s="11">
        <v>36.5</v>
      </c>
      <c r="AQ23" s="11">
        <v>39.799999999999997</v>
      </c>
      <c r="AR23" s="11">
        <v>41</v>
      </c>
      <c r="AS23" s="11">
        <v>42.3</v>
      </c>
      <c r="AT23" s="11">
        <v>38.5</v>
      </c>
      <c r="AU23" s="11">
        <v>35.5</v>
      </c>
      <c r="AV23" s="11">
        <v>32.200000000000003</v>
      </c>
      <c r="AW23" s="11">
        <v>30.4</v>
      </c>
      <c r="AX23" s="11">
        <v>26.3</v>
      </c>
      <c r="AY23" s="11">
        <v>22.7</v>
      </c>
      <c r="AZ23" s="11">
        <v>18.899999999999999</v>
      </c>
      <c r="BA23" s="11">
        <v>15.1</v>
      </c>
      <c r="BB23" s="11" t="s">
        <v>188</v>
      </c>
      <c r="BC23" s="11" t="s">
        <v>188</v>
      </c>
      <c r="BD23" s="11">
        <v>12.5</v>
      </c>
    </row>
    <row r="24" spans="1:56" outlineLevel="1" x14ac:dyDescent="0.25">
      <c r="A24" s="20" t="s">
        <v>534</v>
      </c>
      <c r="B24" s="5" t="s">
        <v>515</v>
      </c>
      <c r="AK24" s="11" t="s">
        <v>188</v>
      </c>
      <c r="AL24" s="11" t="s">
        <v>188</v>
      </c>
      <c r="AM24" s="11" t="s">
        <v>188</v>
      </c>
      <c r="AN24" s="11">
        <v>19.100000000000001</v>
      </c>
      <c r="AO24" s="11" t="s">
        <v>188</v>
      </c>
      <c r="AP24" s="11" t="s">
        <v>188</v>
      </c>
      <c r="AQ24" s="11" t="s">
        <v>188</v>
      </c>
      <c r="AR24" s="11" t="s">
        <v>188</v>
      </c>
      <c r="AS24" s="11">
        <v>17</v>
      </c>
      <c r="AT24" s="11" t="s">
        <v>188</v>
      </c>
      <c r="AU24" s="11" t="s">
        <v>188</v>
      </c>
      <c r="AV24" s="11" t="s">
        <v>188</v>
      </c>
      <c r="AW24" s="11" t="s">
        <v>188</v>
      </c>
      <c r="AX24" s="11" t="s">
        <v>188</v>
      </c>
      <c r="AY24" s="11" t="s">
        <v>188</v>
      </c>
      <c r="AZ24" s="11" t="s">
        <v>188</v>
      </c>
      <c r="BA24" s="11" t="s">
        <v>188</v>
      </c>
      <c r="BB24" s="11" t="s">
        <v>188</v>
      </c>
      <c r="BC24" s="11" t="s">
        <v>188</v>
      </c>
      <c r="BD24" s="11" t="s">
        <v>188</v>
      </c>
    </row>
    <row r="25" spans="1:56" outlineLevel="1" x14ac:dyDescent="0.25">
      <c r="A25" s="23" t="s">
        <v>535</v>
      </c>
      <c r="B25" s="5" t="s">
        <v>804</v>
      </c>
      <c r="AK25" s="11" t="s">
        <v>188</v>
      </c>
      <c r="AL25" s="11" t="s">
        <v>188</v>
      </c>
      <c r="AM25" s="11">
        <v>12</v>
      </c>
      <c r="AN25" s="11">
        <v>13</v>
      </c>
      <c r="AO25" s="11">
        <v>12.2</v>
      </c>
      <c r="AP25" s="11">
        <v>6.2</v>
      </c>
      <c r="AQ25" s="11">
        <v>6.6</v>
      </c>
      <c r="AR25" s="11">
        <v>7.8</v>
      </c>
      <c r="AS25" s="11">
        <v>6.5</v>
      </c>
      <c r="AT25" s="11">
        <v>5.7</v>
      </c>
      <c r="AU25" s="11">
        <v>5.7</v>
      </c>
      <c r="AV25" s="11">
        <v>18.100000000000001</v>
      </c>
      <c r="AW25" s="11">
        <v>18</v>
      </c>
      <c r="AX25" s="11">
        <v>18.600000000000001</v>
      </c>
      <c r="AY25" s="11">
        <v>18.399999999999999</v>
      </c>
      <c r="AZ25" s="11">
        <v>18.3</v>
      </c>
      <c r="BA25" s="11">
        <v>17.3</v>
      </c>
      <c r="BB25" s="11">
        <v>17.8</v>
      </c>
      <c r="BC25" s="11">
        <v>21.8</v>
      </c>
      <c r="BD25" s="11">
        <v>28</v>
      </c>
    </row>
    <row r="26" spans="1:56" outlineLevel="1" x14ac:dyDescent="0.25">
      <c r="A26" s="20" t="s">
        <v>536</v>
      </c>
      <c r="B26" s="11" t="s">
        <v>515</v>
      </c>
      <c r="AK26" s="11" t="s">
        <v>188</v>
      </c>
      <c r="AL26" s="11" t="s">
        <v>188</v>
      </c>
      <c r="AM26" s="11" t="s">
        <v>188</v>
      </c>
      <c r="AN26" s="11" t="s">
        <v>188</v>
      </c>
      <c r="AO26" s="11" t="s">
        <v>188</v>
      </c>
      <c r="AP26" s="11" t="s">
        <v>188</v>
      </c>
      <c r="AQ26" s="11" t="s">
        <v>188</v>
      </c>
      <c r="AR26" s="11" t="s">
        <v>188</v>
      </c>
      <c r="AS26" s="11" t="s">
        <v>188</v>
      </c>
      <c r="AT26" s="11" t="s">
        <v>188</v>
      </c>
      <c r="AU26" s="11" t="s">
        <v>188</v>
      </c>
      <c r="AV26" s="11" t="s">
        <v>188</v>
      </c>
      <c r="AW26" s="11" t="s">
        <v>188</v>
      </c>
      <c r="AX26" s="11" t="s">
        <v>188</v>
      </c>
      <c r="AY26" s="11" t="s">
        <v>188</v>
      </c>
      <c r="AZ26" s="11" t="s">
        <v>188</v>
      </c>
      <c r="BA26" s="11">
        <v>2.11</v>
      </c>
      <c r="BB26" s="11" t="s">
        <v>188</v>
      </c>
      <c r="BC26" s="11" t="s">
        <v>188</v>
      </c>
      <c r="BD26" s="11" t="s">
        <v>188</v>
      </c>
    </row>
    <row r="27" spans="1:56" outlineLevel="1" x14ac:dyDescent="0.25">
      <c r="A27" s="23" t="s">
        <v>537</v>
      </c>
      <c r="B27" s="12" t="s">
        <v>538</v>
      </c>
      <c r="AK27" s="11" t="s">
        <v>188</v>
      </c>
      <c r="AL27" s="11" t="s">
        <v>188</v>
      </c>
      <c r="AM27" s="11" t="s">
        <v>188</v>
      </c>
      <c r="AN27" s="11" t="s">
        <v>188</v>
      </c>
      <c r="AO27" s="11" t="s">
        <v>188</v>
      </c>
      <c r="AP27" s="11" t="s">
        <v>188</v>
      </c>
      <c r="AQ27" s="11" t="s">
        <v>188</v>
      </c>
      <c r="AR27" s="11" t="s">
        <v>188</v>
      </c>
      <c r="AS27" s="11" t="s">
        <v>188</v>
      </c>
      <c r="AT27" s="11" t="s">
        <v>188</v>
      </c>
      <c r="AU27" s="11" t="s">
        <v>188</v>
      </c>
      <c r="AV27" s="11" t="s">
        <v>188</v>
      </c>
      <c r="AW27" s="11" t="s">
        <v>188</v>
      </c>
      <c r="AX27" s="13">
        <v>0.58899999999999997</v>
      </c>
      <c r="AY27" s="11" t="s">
        <v>188</v>
      </c>
      <c r="AZ27" s="11" t="s">
        <v>188</v>
      </c>
      <c r="BA27" s="11" t="s">
        <v>188</v>
      </c>
      <c r="BB27" s="5">
        <v>0.57999999999999996</v>
      </c>
      <c r="BC27" s="11" t="s">
        <v>188</v>
      </c>
      <c r="BD27" s="11" t="s">
        <v>188</v>
      </c>
    </row>
    <row r="28" spans="1:56" outlineLevel="1" x14ac:dyDescent="0.25">
      <c r="A28" s="20" t="s">
        <v>539</v>
      </c>
      <c r="B28" s="5" t="s">
        <v>310</v>
      </c>
      <c r="AK28" s="11" t="s">
        <v>188</v>
      </c>
      <c r="AL28" s="11" t="s">
        <v>188</v>
      </c>
      <c r="AM28" s="11" t="s">
        <v>188</v>
      </c>
      <c r="AN28" s="11" t="s">
        <v>188</v>
      </c>
      <c r="AO28" s="11" t="s">
        <v>188</v>
      </c>
      <c r="AP28" s="11" t="s">
        <v>188</v>
      </c>
      <c r="AQ28" s="11" t="s">
        <v>188</v>
      </c>
      <c r="AR28" s="11" t="s">
        <v>188</v>
      </c>
      <c r="AS28" s="11" t="s">
        <v>188</v>
      </c>
      <c r="AT28" s="11" t="s">
        <v>188</v>
      </c>
      <c r="AU28" s="11" t="s">
        <v>188</v>
      </c>
      <c r="AV28" s="11" t="s">
        <v>188</v>
      </c>
      <c r="AW28" s="5">
        <v>9.6999999999999993</v>
      </c>
      <c r="AX28" s="5">
        <v>9.9</v>
      </c>
      <c r="AY28" s="5">
        <v>10</v>
      </c>
      <c r="AZ28" s="5">
        <v>10.1</v>
      </c>
      <c r="BA28" s="5">
        <v>10.1</v>
      </c>
      <c r="BB28" s="5">
        <v>10.199999999999999</v>
      </c>
      <c r="BC28" s="5">
        <v>10.199999999999999</v>
      </c>
      <c r="BD28" s="5">
        <v>10.199999999999999</v>
      </c>
    </row>
    <row r="29" spans="1:56" outlineLevel="1" x14ac:dyDescent="0.25">
      <c r="A29" s="20" t="s">
        <v>540</v>
      </c>
      <c r="B29" s="5" t="s">
        <v>515</v>
      </c>
      <c r="AK29" s="11" t="s">
        <v>188</v>
      </c>
      <c r="AL29" s="11" t="s">
        <v>188</v>
      </c>
      <c r="AM29" s="11" t="s">
        <v>188</v>
      </c>
      <c r="AN29" s="11" t="s">
        <v>188</v>
      </c>
      <c r="AO29" s="8">
        <v>34.861393499999998</v>
      </c>
      <c r="AP29" s="8">
        <v>36.273413900000001</v>
      </c>
      <c r="AQ29" s="8">
        <v>37.114558500000001</v>
      </c>
      <c r="AR29" s="8">
        <v>39.1935255</v>
      </c>
      <c r="AS29" s="8">
        <v>41.201605899999997</v>
      </c>
      <c r="AT29" s="8">
        <v>39.588897000000003</v>
      </c>
      <c r="AU29" s="8">
        <v>41.5873998</v>
      </c>
      <c r="AV29" s="8">
        <v>40.221450500000003</v>
      </c>
      <c r="AW29" s="8">
        <v>43.2732642</v>
      </c>
      <c r="AX29" s="8">
        <v>44.699356799999997</v>
      </c>
      <c r="AY29" s="8">
        <v>45.474405099999998</v>
      </c>
      <c r="AZ29" s="8">
        <v>46.995921299999999</v>
      </c>
      <c r="BA29" s="8">
        <v>50.472261699999997</v>
      </c>
      <c r="BB29" s="11" t="s">
        <v>188</v>
      </c>
      <c r="BC29" s="11" t="s">
        <v>188</v>
      </c>
      <c r="BD29" s="8">
        <v>51.075060000000001</v>
      </c>
    </row>
    <row r="30" spans="1:56" outlineLevel="1" x14ac:dyDescent="0.25">
      <c r="A30" s="20" t="s">
        <v>541</v>
      </c>
      <c r="B30" s="5" t="s">
        <v>515</v>
      </c>
      <c r="AK30" s="11" t="s">
        <v>188</v>
      </c>
      <c r="AL30" s="11" t="s">
        <v>188</v>
      </c>
      <c r="AM30" s="11" t="s">
        <v>188</v>
      </c>
      <c r="AN30" s="11" t="s">
        <v>188</v>
      </c>
      <c r="AO30" s="8">
        <v>47.174720999999998</v>
      </c>
      <c r="AP30" s="8">
        <v>42.588973099999997</v>
      </c>
      <c r="AQ30" s="8">
        <v>39.643631399999997</v>
      </c>
      <c r="AR30" s="8">
        <v>40.459011099999998</v>
      </c>
      <c r="AS30" s="8">
        <v>38.6262501</v>
      </c>
      <c r="AT30" s="8">
        <v>40.210147800000001</v>
      </c>
      <c r="AU30" s="8">
        <v>39.938735899999998</v>
      </c>
      <c r="AV30" s="8">
        <v>38.101626600000003</v>
      </c>
      <c r="AW30" s="8">
        <v>38.797262500000002</v>
      </c>
      <c r="AX30" s="8">
        <v>39.161376400000002</v>
      </c>
      <c r="AY30" s="8">
        <v>38.760464599999999</v>
      </c>
      <c r="AZ30" s="8">
        <v>38.837654800000003</v>
      </c>
      <c r="BA30" s="8">
        <v>37.474868499999999</v>
      </c>
      <c r="BB30" s="11" t="s">
        <v>188</v>
      </c>
      <c r="BC30" s="11" t="s">
        <v>188</v>
      </c>
      <c r="BD30" s="8">
        <v>36.350141600000001</v>
      </c>
    </row>
    <row r="31" spans="1:56" outlineLevel="1" x14ac:dyDescent="0.25">
      <c r="A31" s="20" t="s">
        <v>542</v>
      </c>
      <c r="B31" s="5" t="s">
        <v>515</v>
      </c>
      <c r="AK31" s="11" t="s">
        <v>188</v>
      </c>
      <c r="AL31" s="11" t="s">
        <v>188</v>
      </c>
      <c r="AM31" s="11" t="s">
        <v>188</v>
      </c>
      <c r="AN31" s="11" t="s">
        <v>188</v>
      </c>
      <c r="AO31" s="8">
        <v>15.7399811</v>
      </c>
      <c r="AP31" s="8">
        <v>17.271802999999998</v>
      </c>
      <c r="AQ31" s="8">
        <v>18.688974699999999</v>
      </c>
      <c r="AR31" s="8">
        <v>15.313470199999999</v>
      </c>
      <c r="AS31" s="8">
        <v>14.643350699999999</v>
      </c>
      <c r="AT31" s="8">
        <v>15.527286200000001</v>
      </c>
      <c r="AU31" s="8">
        <v>15.030445200000001</v>
      </c>
      <c r="AV31" s="8">
        <v>17.372212600000001</v>
      </c>
      <c r="AW31" s="8">
        <v>14.118786699999999</v>
      </c>
      <c r="AX31" s="8">
        <v>12.742737099999999</v>
      </c>
      <c r="AY31" s="8">
        <v>12.164842200000001</v>
      </c>
      <c r="AZ31" s="8">
        <v>11.674142399999999</v>
      </c>
      <c r="BA31" s="8">
        <v>10.078187700000001</v>
      </c>
      <c r="BB31" s="11" t="s">
        <v>188</v>
      </c>
      <c r="BC31" s="11" t="s">
        <v>188</v>
      </c>
      <c r="BD31" s="8">
        <v>10.9336234</v>
      </c>
    </row>
    <row r="32" spans="1:56" outlineLevel="1" x14ac:dyDescent="0.25">
      <c r="A32" s="20" t="s">
        <v>543</v>
      </c>
      <c r="B32" s="5" t="s">
        <v>515</v>
      </c>
      <c r="AK32" s="11" t="s">
        <v>188</v>
      </c>
      <c r="AL32" s="11" t="s">
        <v>188</v>
      </c>
      <c r="AM32" s="11" t="s">
        <v>188</v>
      </c>
      <c r="AN32" s="11" t="s">
        <v>188</v>
      </c>
      <c r="AO32" s="8">
        <v>2.11375863</v>
      </c>
      <c r="AP32" s="8">
        <v>3.2661724099999998</v>
      </c>
      <c r="AQ32" s="8">
        <v>4.07887252</v>
      </c>
      <c r="AR32" s="8">
        <v>4.3400683799999999</v>
      </c>
      <c r="AS32" s="8">
        <v>4.8766472900000002</v>
      </c>
      <c r="AT32" s="8">
        <v>4.1366909100000004</v>
      </c>
      <c r="AU32" s="8">
        <v>3.2326946099999998</v>
      </c>
      <c r="AV32" s="8">
        <v>3.989042</v>
      </c>
      <c r="AW32" s="8">
        <v>3.3708956300000001</v>
      </c>
      <c r="AX32" s="8">
        <v>3.05409306</v>
      </c>
      <c r="AY32" s="8">
        <v>3.44125689</v>
      </c>
      <c r="AZ32" s="8">
        <v>2.3511359700000001</v>
      </c>
      <c r="BA32" s="8">
        <v>1.9239279199999999</v>
      </c>
      <c r="BB32" s="11" t="s">
        <v>188</v>
      </c>
      <c r="BC32" s="11" t="s">
        <v>188</v>
      </c>
      <c r="BD32" s="8">
        <v>1.51999968</v>
      </c>
    </row>
    <row r="33" spans="1:56" outlineLevel="1" x14ac:dyDescent="0.25">
      <c r="A33" s="20" t="s">
        <v>544</v>
      </c>
      <c r="B33" s="5" t="s">
        <v>515</v>
      </c>
      <c r="AK33" s="11" t="s">
        <v>188</v>
      </c>
      <c r="AL33" s="11" t="s">
        <v>188</v>
      </c>
      <c r="AM33" s="11" t="s">
        <v>188</v>
      </c>
      <c r="AN33" s="11" t="s">
        <v>188</v>
      </c>
      <c r="AO33" s="8">
        <v>0.11014577</v>
      </c>
      <c r="AP33" s="8">
        <v>0.59963765999999996</v>
      </c>
      <c r="AQ33" s="8">
        <v>0.47396292000000001</v>
      </c>
      <c r="AR33" s="8">
        <v>0.69392482</v>
      </c>
      <c r="AS33" s="8">
        <v>0.65214596999999996</v>
      </c>
      <c r="AT33" s="8">
        <v>0.53697812</v>
      </c>
      <c r="AU33" s="8">
        <v>0.21072444000000001</v>
      </c>
      <c r="AV33" s="8">
        <v>0.31566825999999998</v>
      </c>
      <c r="AW33" s="8">
        <v>0.43979088999999999</v>
      </c>
      <c r="AX33" s="8">
        <v>0.34243672000000003</v>
      </c>
      <c r="AY33" s="8">
        <v>0.15903110000000001</v>
      </c>
      <c r="AZ33" s="8">
        <v>0.14114556</v>
      </c>
      <c r="BA33" s="8">
        <v>5.075404E-2</v>
      </c>
      <c r="BB33" s="11" t="s">
        <v>188</v>
      </c>
      <c r="BC33" s="11" t="s">
        <v>188</v>
      </c>
      <c r="BD33" s="8">
        <v>0.12117528</v>
      </c>
    </row>
    <row r="34" spans="1:56" outlineLevel="1" x14ac:dyDescent="0.25">
      <c r="A34" s="23" t="s">
        <v>545</v>
      </c>
      <c r="B34" s="5" t="s">
        <v>515</v>
      </c>
      <c r="AK34" s="11" t="s">
        <v>188</v>
      </c>
      <c r="AL34" s="11" t="s">
        <v>188</v>
      </c>
      <c r="AM34" s="11" t="s">
        <v>188</v>
      </c>
      <c r="AN34" s="11" t="s">
        <v>188</v>
      </c>
      <c r="AO34" s="8">
        <v>40.729224299999998</v>
      </c>
      <c r="AP34" s="8">
        <v>41.797688999999998</v>
      </c>
      <c r="AQ34" s="8">
        <v>41.614578899999998</v>
      </c>
      <c r="AR34" s="8">
        <v>44.798538000000001</v>
      </c>
      <c r="AS34" s="8">
        <v>46.734991800000003</v>
      </c>
      <c r="AT34" s="8">
        <v>45.132513500000002</v>
      </c>
      <c r="AU34" s="8">
        <v>47.628064700000003</v>
      </c>
      <c r="AV34" s="8">
        <v>46.402429699999999</v>
      </c>
      <c r="AW34" s="8">
        <v>48.718533899999997</v>
      </c>
      <c r="AX34" s="8">
        <v>51.3183115</v>
      </c>
      <c r="AY34" s="8">
        <v>52.5703265</v>
      </c>
      <c r="AZ34" s="8">
        <v>53.058209699999999</v>
      </c>
      <c r="BA34" s="8">
        <v>57.841786399999997</v>
      </c>
      <c r="BB34" s="8">
        <v>58.426068899999997</v>
      </c>
      <c r="BC34" s="8">
        <v>60.640098799999997</v>
      </c>
      <c r="BD34" s="8">
        <v>56.447204300000003</v>
      </c>
    </row>
    <row r="35" spans="1:56" outlineLevel="1" x14ac:dyDescent="0.25">
      <c r="A35" s="23" t="s">
        <v>546</v>
      </c>
      <c r="B35" s="5" t="s">
        <v>515</v>
      </c>
      <c r="AK35" s="11" t="s">
        <v>188</v>
      </c>
      <c r="AL35" s="11" t="s">
        <v>188</v>
      </c>
      <c r="AM35" s="11" t="s">
        <v>188</v>
      </c>
      <c r="AN35" s="11" t="s">
        <v>188</v>
      </c>
      <c r="AO35" s="8">
        <v>51.778730500000002</v>
      </c>
      <c r="AP35" s="8">
        <v>46.893925500000002</v>
      </c>
      <c r="AQ35" s="8">
        <v>44.182695000000002</v>
      </c>
      <c r="AR35" s="8">
        <v>41.544218200000003</v>
      </c>
      <c r="AS35" s="8">
        <v>39.696522000000002</v>
      </c>
      <c r="AT35" s="8">
        <v>43.096717499999997</v>
      </c>
      <c r="AU35" s="8">
        <v>42.068220799999999</v>
      </c>
      <c r="AV35" s="8">
        <v>40.836348600000001</v>
      </c>
      <c r="AW35" s="8">
        <v>39.6499977</v>
      </c>
      <c r="AX35" s="8">
        <v>39.482514999999999</v>
      </c>
      <c r="AY35" s="8">
        <v>37.828017299999999</v>
      </c>
      <c r="AZ35" s="8">
        <v>39.368987300000001</v>
      </c>
      <c r="BA35" s="8">
        <v>37.007270300000002</v>
      </c>
      <c r="BB35" s="8">
        <v>37.124482299999997</v>
      </c>
      <c r="BC35" s="8">
        <v>34.523370800000002</v>
      </c>
      <c r="BD35" s="8">
        <v>36.487851300000003</v>
      </c>
    </row>
    <row r="36" spans="1:56" outlineLevel="1" x14ac:dyDescent="0.25">
      <c r="A36" s="23" t="s">
        <v>547</v>
      </c>
      <c r="B36" s="5" t="s">
        <v>515</v>
      </c>
      <c r="AK36" s="11" t="s">
        <v>188</v>
      </c>
      <c r="AL36" s="11" t="s">
        <v>188</v>
      </c>
      <c r="AM36" s="11" t="s">
        <v>188</v>
      </c>
      <c r="AN36" s="11" t="s">
        <v>188</v>
      </c>
      <c r="AO36" s="8">
        <v>6.8457093899999997</v>
      </c>
      <c r="AP36" s="8">
        <v>10.0438305</v>
      </c>
      <c r="AQ36" s="8">
        <v>12.3779352</v>
      </c>
      <c r="AR36" s="8">
        <v>11.855277299999999</v>
      </c>
      <c r="AS36" s="8">
        <v>11.105502899999999</v>
      </c>
      <c r="AT36" s="8">
        <v>10.006479000000001</v>
      </c>
      <c r="AU36" s="8">
        <v>9.0983520799999997</v>
      </c>
      <c r="AV36" s="8">
        <v>11.090926400000001</v>
      </c>
      <c r="AW36" s="8">
        <v>10.0831695</v>
      </c>
      <c r="AX36" s="8">
        <v>7.7259782299999999</v>
      </c>
      <c r="AY36" s="8">
        <v>8.2956644599999994</v>
      </c>
      <c r="AZ36" s="8">
        <v>6.7481599299999999</v>
      </c>
      <c r="BA36" s="8">
        <v>4.7129451099999997</v>
      </c>
      <c r="BB36" s="8">
        <v>4.1564735300000004</v>
      </c>
      <c r="BC36" s="8">
        <v>4.2327795500000001</v>
      </c>
      <c r="BD36" s="8">
        <v>6.5170221499999998</v>
      </c>
    </row>
    <row r="37" spans="1:56" outlineLevel="1" x14ac:dyDescent="0.25">
      <c r="A37" s="23" t="s">
        <v>548</v>
      </c>
      <c r="B37" s="5" t="s">
        <v>515</v>
      </c>
      <c r="AK37" s="11" t="s">
        <v>188</v>
      </c>
      <c r="AL37" s="11" t="s">
        <v>188</v>
      </c>
      <c r="AM37" s="11" t="s">
        <v>188</v>
      </c>
      <c r="AN37" s="11" t="s">
        <v>188</v>
      </c>
      <c r="AO37" s="8">
        <v>0.64633576999999998</v>
      </c>
      <c r="AP37" s="8">
        <v>1.2645550699999999</v>
      </c>
      <c r="AQ37" s="8">
        <v>1.8247908900000001</v>
      </c>
      <c r="AR37" s="8">
        <v>1.8019665300000001</v>
      </c>
      <c r="AS37" s="8">
        <v>2.4629833699999999</v>
      </c>
      <c r="AT37" s="8">
        <v>1.76429009</v>
      </c>
      <c r="AU37" s="8">
        <v>1.2053624300000001</v>
      </c>
      <c r="AV37" s="8">
        <v>1.6702952799999999</v>
      </c>
      <c r="AW37" s="8">
        <v>1.5482989199999999</v>
      </c>
      <c r="AX37" s="8">
        <v>1.47319529</v>
      </c>
      <c r="AY37" s="8">
        <v>1.3059917400000001</v>
      </c>
      <c r="AZ37" s="8">
        <v>0.82464305999999998</v>
      </c>
      <c r="BA37" s="8">
        <v>0.43799819000000001</v>
      </c>
      <c r="BB37" s="8">
        <v>0.29297522999999998</v>
      </c>
      <c r="BC37" s="8">
        <v>0.60375080000000003</v>
      </c>
      <c r="BD37" s="8">
        <v>0.54792222999999995</v>
      </c>
    </row>
    <row r="38" spans="1:56" outlineLevel="1" x14ac:dyDescent="0.25">
      <c r="A38" s="23" t="s">
        <v>549</v>
      </c>
      <c r="B38" s="5" t="s">
        <v>515</v>
      </c>
      <c r="AK38" s="11" t="s">
        <v>188</v>
      </c>
      <c r="AL38" s="11" t="s">
        <v>188</v>
      </c>
      <c r="AM38" s="11" t="s">
        <v>188</v>
      </c>
      <c r="AN38" s="11" t="s">
        <v>188</v>
      </c>
      <c r="AO38" s="8">
        <v>0.39450192000000001</v>
      </c>
      <c r="AP38" s="8">
        <v>1.2722924099999999</v>
      </c>
      <c r="AQ38" s="8">
        <v>1.0622733799999999</v>
      </c>
      <c r="AR38" s="8">
        <v>1.1928795999999999</v>
      </c>
      <c r="AS38" s="8">
        <v>0.50467245999999999</v>
      </c>
      <c r="AT38" s="8">
        <v>0.70566576000000003</v>
      </c>
      <c r="AU38" s="8">
        <v>0.64977328999999995</v>
      </c>
      <c r="AV38" s="8">
        <v>1.2577262899999999</v>
      </c>
      <c r="AW38" s="8">
        <v>0.95073529000000001</v>
      </c>
      <c r="AX38" s="8">
        <v>0.78225690999999997</v>
      </c>
      <c r="AY38" s="8">
        <v>0.98378010000000005</v>
      </c>
      <c r="AZ38" s="8">
        <v>1.30320364</v>
      </c>
      <c r="BA38" s="8">
        <v>1.31623527</v>
      </c>
      <c r="BB38" s="8">
        <v>0.64693279999999997</v>
      </c>
      <c r="BC38" s="8">
        <v>0.73023623999999998</v>
      </c>
      <c r="BD38" s="8">
        <v>1.10664472</v>
      </c>
    </row>
    <row r="39" spans="1:56" outlineLevel="1" x14ac:dyDescent="0.25">
      <c r="A39" s="23" t="s">
        <v>550</v>
      </c>
      <c r="B39" s="5" t="s">
        <v>515</v>
      </c>
      <c r="AK39" s="11" t="s">
        <v>188</v>
      </c>
      <c r="AL39" s="11" t="s">
        <v>188</v>
      </c>
      <c r="AM39" s="11" t="s">
        <v>188</v>
      </c>
      <c r="AN39" s="11" t="s">
        <v>188</v>
      </c>
      <c r="AO39" s="8">
        <v>5.6776632100000004</v>
      </c>
      <c r="AP39" s="8">
        <v>8.1216007999999995</v>
      </c>
      <c r="AQ39" s="8">
        <v>10.003330800000001</v>
      </c>
      <c r="AR39" s="8">
        <v>10.458942199999999</v>
      </c>
      <c r="AS39" s="8">
        <v>12.071388199999999</v>
      </c>
      <c r="AT39" s="8">
        <v>12.0119326</v>
      </c>
      <c r="AU39" s="8">
        <v>9.5718900500000004</v>
      </c>
      <c r="AV39" s="8">
        <v>8.1105264800000008</v>
      </c>
      <c r="AW39" s="8">
        <v>8.9729823500000006</v>
      </c>
      <c r="AX39" s="8">
        <v>7.4779276399999999</v>
      </c>
      <c r="AY39" s="8">
        <v>8.5319406499999992</v>
      </c>
      <c r="AZ39" s="8">
        <v>7.1586907000000002</v>
      </c>
      <c r="BA39" s="8">
        <v>5.9548937899999999</v>
      </c>
      <c r="BB39" s="8">
        <v>4.9746949200000001</v>
      </c>
      <c r="BC39" s="8">
        <v>5.1198962899999998</v>
      </c>
      <c r="BD39" s="8">
        <v>5.8861988600000004</v>
      </c>
    </row>
    <row r="40" spans="1:56" outlineLevel="1" x14ac:dyDescent="0.25">
      <c r="A40" s="20" t="s">
        <v>551</v>
      </c>
      <c r="B40" s="5" t="s">
        <v>515</v>
      </c>
      <c r="AK40" s="11" t="s">
        <v>188</v>
      </c>
      <c r="AL40" s="11">
        <v>38</v>
      </c>
      <c r="AM40" s="11">
        <v>31.3</v>
      </c>
      <c r="AN40" s="11">
        <v>25.5</v>
      </c>
      <c r="AO40" s="8">
        <v>25.301087299999999</v>
      </c>
      <c r="AP40" s="8">
        <v>25.5943985</v>
      </c>
      <c r="AQ40" s="8">
        <v>26.439231100000001</v>
      </c>
      <c r="AR40" s="8">
        <v>37.932726700000003</v>
      </c>
      <c r="AS40" s="8">
        <v>36.612151500000003</v>
      </c>
      <c r="AT40" s="8">
        <v>31.370273699999998</v>
      </c>
      <c r="AU40" s="8">
        <v>29.396961399999999</v>
      </c>
      <c r="AV40" s="8">
        <v>35.073777499999998</v>
      </c>
      <c r="AW40" s="8">
        <v>33.525894999999998</v>
      </c>
      <c r="AX40" s="8">
        <v>31.506891799999998</v>
      </c>
      <c r="AY40" s="8">
        <v>31.437119299999999</v>
      </c>
      <c r="AZ40" s="8">
        <v>30.195154299999999</v>
      </c>
      <c r="BA40" s="8">
        <v>26.156741199999999</v>
      </c>
      <c r="BB40" s="8">
        <v>25.225618399999998</v>
      </c>
      <c r="BC40" s="8">
        <v>20.559864000000001</v>
      </c>
      <c r="BD40" s="8">
        <v>23.0140131</v>
      </c>
    </row>
    <row r="41" spans="1:56" outlineLevel="1" x14ac:dyDescent="0.25">
      <c r="A41" s="23" t="s">
        <v>552</v>
      </c>
      <c r="B41" s="5" t="s">
        <v>515</v>
      </c>
      <c r="AK41" s="11" t="s">
        <v>188</v>
      </c>
      <c r="AL41" s="11">
        <v>43.8</v>
      </c>
      <c r="AM41" s="11">
        <v>44.9</v>
      </c>
      <c r="AN41" s="11">
        <v>43.3</v>
      </c>
      <c r="AO41" s="8">
        <v>39.890394999999998</v>
      </c>
      <c r="AP41" s="8">
        <v>39.681426500000001</v>
      </c>
      <c r="AQ41" s="8">
        <v>36.0155873</v>
      </c>
      <c r="AR41" s="8">
        <v>12.3671057</v>
      </c>
      <c r="AS41" s="8">
        <v>12.7695936</v>
      </c>
      <c r="AT41" s="8">
        <v>20.5321584</v>
      </c>
      <c r="AU41" s="8">
        <v>21.345989200000002</v>
      </c>
      <c r="AV41" s="8">
        <v>19.113110200000001</v>
      </c>
      <c r="AW41" s="8">
        <v>17.565655100000001</v>
      </c>
      <c r="AX41" s="8">
        <v>16.593889699999998</v>
      </c>
      <c r="AY41" s="8">
        <v>16.440609299999998</v>
      </c>
      <c r="AZ41" s="8">
        <v>16.6723833</v>
      </c>
      <c r="BA41" s="8">
        <v>15.9223187</v>
      </c>
      <c r="BB41" s="8">
        <v>17.889689499999999</v>
      </c>
      <c r="BC41" s="8">
        <v>18.449132299999999</v>
      </c>
      <c r="BD41" s="8">
        <v>19.597541199999998</v>
      </c>
    </row>
    <row r="42" spans="1:56" outlineLevel="1" x14ac:dyDescent="0.25">
      <c r="A42" s="20" t="s">
        <v>553</v>
      </c>
      <c r="B42" s="5" t="s">
        <v>515</v>
      </c>
      <c r="AK42" s="11" t="s">
        <v>188</v>
      </c>
      <c r="AL42" s="11">
        <v>30.7</v>
      </c>
      <c r="AM42" s="11">
        <v>28</v>
      </c>
      <c r="AN42" s="11">
        <v>25.4</v>
      </c>
      <c r="AO42" s="8">
        <v>24.6564996</v>
      </c>
      <c r="AP42" s="8">
        <v>21.689442499999998</v>
      </c>
      <c r="AQ42" s="8">
        <v>19.516411999999999</v>
      </c>
      <c r="AR42" s="8">
        <v>19.363069299999999</v>
      </c>
      <c r="AS42" s="8">
        <v>18.171843800000001</v>
      </c>
      <c r="AT42" s="8">
        <v>20.4092813</v>
      </c>
      <c r="AU42" s="8">
        <v>18.678578699999999</v>
      </c>
      <c r="AV42" s="8">
        <v>17.748497199999999</v>
      </c>
      <c r="AW42" s="8">
        <v>18.073698100000001</v>
      </c>
      <c r="AX42" s="8">
        <v>15.830577099999999</v>
      </c>
      <c r="AY42" s="8">
        <v>15.207879699999999</v>
      </c>
      <c r="AZ42" s="8">
        <v>14.2715575</v>
      </c>
      <c r="BA42" s="8">
        <v>11.2576599</v>
      </c>
      <c r="BB42" s="11" t="s">
        <v>188</v>
      </c>
      <c r="BC42" s="11" t="s">
        <v>188</v>
      </c>
      <c r="BD42" s="8">
        <v>9.3487884300000008</v>
      </c>
    </row>
    <row r="43" spans="1:56" outlineLevel="1" x14ac:dyDescent="0.25">
      <c r="A43" s="23" t="s">
        <v>554</v>
      </c>
      <c r="B43" s="5" t="s">
        <v>515</v>
      </c>
      <c r="AK43" s="11" t="s">
        <v>188</v>
      </c>
      <c r="AL43" s="11" t="s">
        <v>188</v>
      </c>
      <c r="AM43" s="11" t="s">
        <v>188</v>
      </c>
      <c r="AN43" s="11" t="s">
        <v>188</v>
      </c>
      <c r="AO43" s="8">
        <v>24.9713651</v>
      </c>
      <c r="AP43" s="8">
        <v>24.213631400000001</v>
      </c>
      <c r="AQ43" s="8">
        <v>21.637533300000001</v>
      </c>
      <c r="AR43" s="8">
        <v>21.045795200000001</v>
      </c>
      <c r="AS43" s="8">
        <v>19.827098199999998</v>
      </c>
      <c r="AT43" s="8">
        <v>18.2443548</v>
      </c>
      <c r="AU43" s="8">
        <v>17.084217299999999</v>
      </c>
      <c r="AV43" s="8">
        <v>15.6718704</v>
      </c>
      <c r="AW43" s="8">
        <v>16.3053448</v>
      </c>
      <c r="AX43" s="8">
        <v>15.754874600000001</v>
      </c>
      <c r="AY43" s="8">
        <v>14.6512376</v>
      </c>
      <c r="AZ43" s="8">
        <v>13.7291749</v>
      </c>
      <c r="BA43" s="8">
        <v>10.7630011</v>
      </c>
      <c r="BB43" s="11" t="s">
        <v>188</v>
      </c>
      <c r="BC43" s="11" t="s">
        <v>188</v>
      </c>
      <c r="BD43" s="8">
        <v>7.8255606000000002</v>
      </c>
    </row>
    <row r="44" spans="1:56" outlineLevel="1" x14ac:dyDescent="0.25">
      <c r="A44" s="23" t="s">
        <v>555</v>
      </c>
      <c r="B44" s="5" t="s">
        <v>515</v>
      </c>
      <c r="AK44" s="11" t="s">
        <v>188</v>
      </c>
      <c r="AL44" s="11" t="s">
        <v>188</v>
      </c>
      <c r="AM44" s="11" t="s">
        <v>188</v>
      </c>
      <c r="AN44" s="11" t="s">
        <v>188</v>
      </c>
      <c r="AO44" s="8">
        <v>23.985210299999999</v>
      </c>
      <c r="AP44" s="8">
        <v>23.485925099999999</v>
      </c>
      <c r="AQ44" s="8">
        <v>20.708893400000001</v>
      </c>
      <c r="AR44" s="8">
        <v>20.388924800000002</v>
      </c>
      <c r="AS44" s="8">
        <v>19.224509099999999</v>
      </c>
      <c r="AT44" s="8">
        <v>17.859884600000001</v>
      </c>
      <c r="AU44" s="8">
        <v>16.2432035</v>
      </c>
      <c r="AV44" s="8">
        <v>14.826978799999999</v>
      </c>
      <c r="AW44" s="8">
        <v>15.547022</v>
      </c>
      <c r="AX44" s="8">
        <v>14.967662900000001</v>
      </c>
      <c r="AY44" s="8">
        <v>13.714729</v>
      </c>
      <c r="AZ44" s="8">
        <v>13.306337299999999</v>
      </c>
      <c r="BA44" s="8">
        <v>10.343049799999999</v>
      </c>
      <c r="BB44" s="11" t="s">
        <v>188</v>
      </c>
      <c r="BC44" s="11" t="s">
        <v>188</v>
      </c>
      <c r="BD44" s="8">
        <v>8.4120592900000002</v>
      </c>
    </row>
    <row r="45" spans="1:56" outlineLevel="1" x14ac:dyDescent="0.25">
      <c r="A45" s="23" t="s">
        <v>556</v>
      </c>
      <c r="B45" s="5" t="s">
        <v>515</v>
      </c>
      <c r="AK45" s="11" t="s">
        <v>188</v>
      </c>
      <c r="AL45" s="11">
        <v>8.8000000000000007</v>
      </c>
      <c r="AM45" s="11">
        <v>8</v>
      </c>
      <c r="AN45" s="11">
        <v>7.1</v>
      </c>
      <c r="AO45" s="8">
        <v>5.3093979400000002</v>
      </c>
      <c r="AP45" s="8">
        <v>6.57394999</v>
      </c>
      <c r="AQ45" s="8">
        <v>5.5386793599999997</v>
      </c>
      <c r="AR45" s="8">
        <v>4.9119336499999999</v>
      </c>
      <c r="AS45" s="8">
        <v>4.9913108199999998</v>
      </c>
      <c r="AT45" s="8">
        <v>6.29077647</v>
      </c>
      <c r="AU45" s="8">
        <v>5.1616171599999996</v>
      </c>
      <c r="AV45" s="8">
        <v>4.8488402199999996</v>
      </c>
      <c r="AW45" s="8">
        <v>3.6341725199999999</v>
      </c>
      <c r="AX45" s="8">
        <v>7.6380980599999999</v>
      </c>
      <c r="AY45" s="8">
        <v>3.6074839299999999</v>
      </c>
      <c r="AZ45" s="8">
        <v>2.9767236499999998</v>
      </c>
      <c r="BA45" s="8">
        <v>3.3698255800000001</v>
      </c>
      <c r="BB45" s="11" t="s">
        <v>188</v>
      </c>
      <c r="BC45" s="11" t="s">
        <v>188</v>
      </c>
      <c r="BD45" s="8">
        <v>2.8602873400000002</v>
      </c>
    </row>
    <row r="46" spans="1:56" outlineLevel="1" x14ac:dyDescent="0.25">
      <c r="A46" s="23" t="s">
        <v>557</v>
      </c>
      <c r="B46" s="5" t="s">
        <v>515</v>
      </c>
      <c r="AK46" s="11" t="s">
        <v>188</v>
      </c>
      <c r="AL46" s="11">
        <v>13.7</v>
      </c>
      <c r="AM46" s="11">
        <v>14</v>
      </c>
      <c r="AN46" s="11">
        <v>15.2</v>
      </c>
      <c r="AO46" s="8">
        <v>12.235280700000001</v>
      </c>
      <c r="AP46" s="8">
        <v>12.6570281</v>
      </c>
      <c r="AQ46" s="8">
        <v>12.030505399999999</v>
      </c>
      <c r="AR46" s="8">
        <v>13.474797199999999</v>
      </c>
      <c r="AS46" s="8">
        <v>14.427158800000001</v>
      </c>
      <c r="AT46" s="8">
        <v>15.6210284</v>
      </c>
      <c r="AU46" s="8">
        <v>14.009722999999999</v>
      </c>
      <c r="AV46" s="8">
        <v>14.3565726</v>
      </c>
      <c r="AW46" s="8">
        <v>14.392996</v>
      </c>
      <c r="AX46" s="8">
        <v>13.707046800000001</v>
      </c>
      <c r="AY46" s="8">
        <v>15.2080384</v>
      </c>
      <c r="AZ46" s="8">
        <v>15.2977116</v>
      </c>
      <c r="BA46" s="8">
        <v>15.8668666</v>
      </c>
      <c r="BB46" s="11" t="s">
        <v>188</v>
      </c>
      <c r="BC46" s="11" t="s">
        <v>188</v>
      </c>
      <c r="BD46" s="8">
        <v>10.2718291</v>
      </c>
    </row>
    <row r="47" spans="1:56" outlineLevel="1" x14ac:dyDescent="0.25">
      <c r="A47" s="23" t="s">
        <v>558</v>
      </c>
      <c r="B47" s="5" t="s">
        <v>515</v>
      </c>
      <c r="AK47" s="11" t="s">
        <v>188</v>
      </c>
      <c r="AL47" s="11">
        <v>19.600000000000001</v>
      </c>
      <c r="AM47" s="11">
        <v>20</v>
      </c>
      <c r="AN47" s="11">
        <v>19.100000000000001</v>
      </c>
      <c r="AO47" s="8">
        <v>15.7198358</v>
      </c>
      <c r="AP47" s="8">
        <v>15.746429300000001</v>
      </c>
      <c r="AQ47" s="8">
        <v>13.9829089</v>
      </c>
      <c r="AR47" s="8">
        <v>13.631159500000001</v>
      </c>
      <c r="AS47" s="8">
        <v>13.4908582</v>
      </c>
      <c r="AT47" s="8">
        <v>13.972567</v>
      </c>
      <c r="AU47" s="8">
        <v>14.0206202</v>
      </c>
      <c r="AV47" s="8">
        <v>15.7320425</v>
      </c>
      <c r="AW47" s="8">
        <v>13.0254733</v>
      </c>
      <c r="AX47" s="8">
        <v>12.3066487</v>
      </c>
      <c r="AY47" s="8">
        <v>14.2264632</v>
      </c>
      <c r="AZ47" s="8">
        <v>12.9876471</v>
      </c>
      <c r="BA47" s="8">
        <v>14.601384899999999</v>
      </c>
      <c r="BB47" s="11" t="s">
        <v>188</v>
      </c>
      <c r="BC47" s="11" t="s">
        <v>188</v>
      </c>
      <c r="BD47" s="8">
        <v>10.2709704</v>
      </c>
    </row>
    <row r="48" spans="1:56" outlineLevel="1" x14ac:dyDescent="0.25">
      <c r="AQ48" s="11"/>
      <c r="AR48" s="11"/>
      <c r="AS48" s="11"/>
      <c r="AT48" s="11"/>
      <c r="AU48" s="11"/>
      <c r="AV48" s="11"/>
      <c r="AW48" s="11"/>
      <c r="AX48" s="11"/>
      <c r="AY48" s="11"/>
      <c r="AZ48" s="11"/>
      <c r="BA48" s="11"/>
      <c r="BB48" s="11"/>
      <c r="BC48" s="11"/>
      <c r="BD48" s="11"/>
    </row>
    <row r="49" spans="1:56" x14ac:dyDescent="0.25">
      <c r="A49" s="21" t="s">
        <v>559</v>
      </c>
    </row>
    <row r="50" spans="1:56" outlineLevel="1" x14ac:dyDescent="0.25">
      <c r="A50" s="23" t="s">
        <v>101</v>
      </c>
      <c r="B50" s="5" t="s">
        <v>102</v>
      </c>
      <c r="AL50" s="5">
        <v>88.3</v>
      </c>
      <c r="AM50" s="5">
        <v>91.8</v>
      </c>
      <c r="AN50" s="5">
        <v>89.4</v>
      </c>
      <c r="AO50" s="5">
        <v>92.2</v>
      </c>
      <c r="AP50" s="5">
        <v>91.5</v>
      </c>
      <c r="AQ50" s="5">
        <v>93.6</v>
      </c>
      <c r="AR50" s="5">
        <v>92.2</v>
      </c>
      <c r="AS50" s="5">
        <v>91.9</v>
      </c>
      <c r="AT50" s="5">
        <v>92.2</v>
      </c>
      <c r="AU50" s="5">
        <v>89.9</v>
      </c>
      <c r="AV50" s="5">
        <v>89.4</v>
      </c>
      <c r="AW50" s="5">
        <v>90.3</v>
      </c>
      <c r="AX50" s="5">
        <v>89.7</v>
      </c>
      <c r="AY50" s="5">
        <v>89.9</v>
      </c>
      <c r="AZ50" s="5">
        <v>90.3</v>
      </c>
      <c r="BA50" s="5">
        <v>88.6</v>
      </c>
      <c r="BB50" s="5">
        <v>89</v>
      </c>
      <c r="BC50" s="5">
        <v>88.6</v>
      </c>
      <c r="BD50" s="5">
        <v>88.8</v>
      </c>
    </row>
    <row r="51" spans="1:56" outlineLevel="1" x14ac:dyDescent="0.25">
      <c r="A51" s="23" t="s">
        <v>106</v>
      </c>
      <c r="B51" s="5" t="s">
        <v>102</v>
      </c>
      <c r="AL51" s="5">
        <v>3.6</v>
      </c>
      <c r="AM51" s="5">
        <v>4.2</v>
      </c>
      <c r="AN51" s="5">
        <v>5.8</v>
      </c>
      <c r="AO51" s="5">
        <v>6.9</v>
      </c>
      <c r="AP51" s="5">
        <v>8.5</v>
      </c>
      <c r="AQ51" s="5">
        <v>7.1</v>
      </c>
      <c r="AR51" s="5">
        <v>6.7</v>
      </c>
      <c r="AS51" s="5">
        <v>6.6</v>
      </c>
      <c r="AT51" s="5">
        <v>7.7</v>
      </c>
      <c r="AU51" s="5">
        <v>7.6</v>
      </c>
      <c r="AV51" s="5">
        <v>8.1</v>
      </c>
      <c r="AW51" s="5">
        <v>10.199999999999999</v>
      </c>
      <c r="AX51" s="5">
        <v>11.1</v>
      </c>
      <c r="AY51" s="5">
        <v>12.6</v>
      </c>
      <c r="AZ51" s="5">
        <v>12.2</v>
      </c>
      <c r="BA51" s="5">
        <v>14</v>
      </c>
      <c r="BB51" s="5">
        <v>16.600000000000001</v>
      </c>
      <c r="BC51" s="5">
        <v>16</v>
      </c>
      <c r="BD51" s="5">
        <v>16.8</v>
      </c>
    </row>
    <row r="52" spans="1:56" outlineLevel="1" x14ac:dyDescent="0.25">
      <c r="A52" s="23" t="s">
        <v>560</v>
      </c>
      <c r="B52" s="12" t="s">
        <v>307</v>
      </c>
      <c r="AZ52" s="5">
        <v>1501837</v>
      </c>
      <c r="BA52" s="5">
        <v>1519463</v>
      </c>
      <c r="BB52" s="5">
        <v>1537783</v>
      </c>
      <c r="BC52" s="5">
        <v>1558197</v>
      </c>
      <c r="BD52" s="5">
        <v>1573421</v>
      </c>
    </row>
    <row r="53" spans="1:56" outlineLevel="1" x14ac:dyDescent="0.25">
      <c r="A53" s="23" t="s">
        <v>113</v>
      </c>
    </row>
    <row r="54" spans="1:56" outlineLevel="1" x14ac:dyDescent="0.25">
      <c r="A54" s="23" t="s">
        <v>562</v>
      </c>
      <c r="B54" s="12" t="s">
        <v>563</v>
      </c>
      <c r="AQ54" s="5">
        <v>2356</v>
      </c>
      <c r="AR54" s="5">
        <v>2368</v>
      </c>
      <c r="AS54" s="5">
        <v>2375</v>
      </c>
      <c r="AT54" s="5">
        <v>2404</v>
      </c>
      <c r="AU54" s="5">
        <v>2487</v>
      </c>
      <c r="AV54" s="5">
        <v>2573</v>
      </c>
      <c r="AW54" s="5">
        <v>2778</v>
      </c>
      <c r="AX54" s="5">
        <v>3069</v>
      </c>
      <c r="AY54" s="5">
        <v>3364</v>
      </c>
      <c r="AZ54" s="5">
        <v>3673</v>
      </c>
      <c r="BA54" s="5">
        <v>3984</v>
      </c>
      <c r="BB54" s="5">
        <v>4442</v>
      </c>
    </row>
    <row r="55" spans="1:56" outlineLevel="1" x14ac:dyDescent="0.25">
      <c r="A55" s="23" t="s">
        <v>564</v>
      </c>
      <c r="B55" s="12" t="s">
        <v>563</v>
      </c>
      <c r="AQ55" s="5">
        <v>21.3</v>
      </c>
      <c r="AR55" s="5">
        <v>18.7</v>
      </c>
      <c r="AS55" s="5">
        <v>17.399999999999999</v>
      </c>
      <c r="AT55" s="5">
        <v>16.7</v>
      </c>
      <c r="AU55" s="5">
        <v>16.399999999999999</v>
      </c>
      <c r="AV55" s="5">
        <v>16.5</v>
      </c>
      <c r="AW55" s="5">
        <v>16.899999999999999</v>
      </c>
      <c r="AX55" s="5">
        <v>17</v>
      </c>
      <c r="AY55" s="5">
        <v>17</v>
      </c>
      <c r="AZ55" s="5">
        <v>17.2</v>
      </c>
      <c r="BA55" s="5">
        <v>18.5</v>
      </c>
      <c r="BB55" s="5">
        <v>18.399999999999999</v>
      </c>
    </row>
    <row r="56" spans="1:56" outlineLevel="1" x14ac:dyDescent="0.25">
      <c r="A56" s="23" t="s">
        <v>565</v>
      </c>
      <c r="B56" s="12" t="s">
        <v>563</v>
      </c>
      <c r="AQ56" s="5">
        <v>3.7</v>
      </c>
      <c r="AR56" s="5">
        <v>3.71</v>
      </c>
      <c r="AS56" s="5">
        <v>2.97</v>
      </c>
      <c r="AT56" s="5">
        <v>2.39</v>
      </c>
      <c r="AU56" s="5">
        <v>2.15</v>
      </c>
      <c r="AV56" s="5">
        <v>1.88</v>
      </c>
      <c r="AW56" s="5">
        <v>1.95</v>
      </c>
      <c r="AX56" s="5">
        <v>2.0099999999999998</v>
      </c>
      <c r="AY56" s="5">
        <v>2.2200000000000002</v>
      </c>
      <c r="AZ56" s="5">
        <v>2.37</v>
      </c>
      <c r="BA56" s="5">
        <v>2.33</v>
      </c>
      <c r="BB56" s="5">
        <v>2.16</v>
      </c>
    </row>
    <row r="57" spans="1:56" outlineLevel="1" x14ac:dyDescent="0.25">
      <c r="A57" s="26" t="s">
        <v>566</v>
      </c>
      <c r="B57" s="12" t="s">
        <v>563</v>
      </c>
      <c r="AQ57" s="5">
        <v>30.8</v>
      </c>
      <c r="AR57" s="5">
        <v>28.9</v>
      </c>
      <c r="AS57" s="5">
        <v>27.4</v>
      </c>
      <c r="AT57" s="5">
        <v>26.3</v>
      </c>
      <c r="AU57" s="5">
        <v>26.6</v>
      </c>
      <c r="AV57" s="5">
        <v>26.6</v>
      </c>
      <c r="AW57" s="5">
        <v>26.4</v>
      </c>
      <c r="AX57" s="5">
        <v>27.6</v>
      </c>
      <c r="AY57" s="5">
        <v>28.1</v>
      </c>
      <c r="AZ57" s="5">
        <v>28</v>
      </c>
      <c r="BA57" s="5">
        <v>28</v>
      </c>
      <c r="BB57" s="5">
        <v>29.3</v>
      </c>
    </row>
    <row r="58" spans="1:56" outlineLevel="1" x14ac:dyDescent="0.25"/>
    <row r="59" spans="1:56" outlineLevel="1" x14ac:dyDescent="0.25"/>
    <row r="60" spans="1:56" x14ac:dyDescent="0.25">
      <c r="A60" s="21" t="s">
        <v>567</v>
      </c>
    </row>
    <row r="61" spans="1:56" outlineLevel="1" x14ac:dyDescent="0.25">
      <c r="A61" s="23" t="s">
        <v>76</v>
      </c>
      <c r="B61" s="5" t="s">
        <v>839</v>
      </c>
      <c r="AM61" s="11">
        <v>94.247500000000002</v>
      </c>
      <c r="AN61" s="11">
        <v>119.05500000000001</v>
      </c>
      <c r="AO61" s="11">
        <v>129.755</v>
      </c>
      <c r="AP61" s="11">
        <v>90.922499999999999</v>
      </c>
      <c r="AQ61" s="11">
        <v>84.202500000000001</v>
      </c>
      <c r="AR61" s="11">
        <v>89.765000000000001</v>
      </c>
      <c r="AS61" s="11">
        <v>89.557500000000005</v>
      </c>
      <c r="AT61" s="11">
        <v>90.644999999999996</v>
      </c>
      <c r="AU61" s="11">
        <v>96.47</v>
      </c>
      <c r="AV61" s="11">
        <v>100</v>
      </c>
      <c r="AW61" s="11">
        <v>105.4</v>
      </c>
      <c r="AX61" s="11">
        <v>114.7975</v>
      </c>
      <c r="AY61" s="11">
        <v>123.18</v>
      </c>
      <c r="AZ61" s="11">
        <v>131.61000000000001</v>
      </c>
      <c r="BA61" s="11">
        <v>141.17750000000001</v>
      </c>
      <c r="BB61" s="11">
        <v>163.84</v>
      </c>
      <c r="BC61" s="11">
        <v>195.04750000000001</v>
      </c>
      <c r="BD61" s="11">
        <v>214.19499999999999</v>
      </c>
    </row>
    <row r="62" spans="1:56" outlineLevel="1" x14ac:dyDescent="0.25">
      <c r="A62" s="23" t="s">
        <v>81</v>
      </c>
      <c r="B62" s="5" t="s">
        <v>570</v>
      </c>
      <c r="AR62" s="17">
        <v>13137</v>
      </c>
      <c r="AS62" s="17">
        <v>13695</v>
      </c>
      <c r="AT62" s="17">
        <v>14477</v>
      </c>
      <c r="AU62" s="17">
        <v>14875</v>
      </c>
      <c r="AV62" s="17">
        <v>15515</v>
      </c>
      <c r="AW62" s="17">
        <v>16486</v>
      </c>
      <c r="AX62" s="17">
        <v>17226</v>
      </c>
      <c r="AY62" s="17">
        <v>17998</v>
      </c>
      <c r="AZ62" s="17">
        <v>19718</v>
      </c>
      <c r="BA62" s="17">
        <v>21000</v>
      </c>
      <c r="BB62" s="17">
        <v>22091</v>
      </c>
      <c r="BC62" s="17">
        <v>22747</v>
      </c>
    </row>
    <row r="63" spans="1:56" outlineLevel="1" x14ac:dyDescent="0.25">
      <c r="A63" s="23" t="s">
        <v>86</v>
      </c>
      <c r="B63" s="5" t="s">
        <v>85</v>
      </c>
      <c r="AB63" s="11">
        <v>12117</v>
      </c>
      <c r="AC63" s="11">
        <v>13516.23353</v>
      </c>
      <c r="AD63" s="11">
        <v>14934.61579</v>
      </c>
      <c r="AE63" s="11">
        <v>16311.03543</v>
      </c>
      <c r="AF63" s="11">
        <v>17032.231459999999</v>
      </c>
      <c r="AG63" s="11">
        <v>17102.37602</v>
      </c>
      <c r="AH63" s="11">
        <v>18055.463680000001</v>
      </c>
      <c r="AI63" s="11">
        <v>19273.963400000001</v>
      </c>
      <c r="AJ63" s="11">
        <v>21352.468929999999</v>
      </c>
      <c r="AK63" s="11">
        <v>23693.942200000001</v>
      </c>
      <c r="AL63" s="11">
        <v>26174.758320000001</v>
      </c>
      <c r="AM63" s="11">
        <v>29975</v>
      </c>
      <c r="AN63" s="11">
        <v>31929</v>
      </c>
      <c r="AO63" s="11">
        <v>32512</v>
      </c>
      <c r="AP63" s="11">
        <v>28233</v>
      </c>
      <c r="AQ63" s="11">
        <v>28340</v>
      </c>
      <c r="AR63" s="11">
        <v>28918</v>
      </c>
      <c r="AS63" s="11">
        <v>29401</v>
      </c>
      <c r="AT63" s="11">
        <v>30515</v>
      </c>
      <c r="AU63" s="11">
        <v>31902</v>
      </c>
      <c r="AV63" s="11">
        <v>33989</v>
      </c>
      <c r="AW63" s="11">
        <v>35752</v>
      </c>
      <c r="AX63" s="11">
        <v>37766</v>
      </c>
      <c r="AY63" s="11">
        <v>39524</v>
      </c>
      <c r="AZ63" s="11">
        <v>42041</v>
      </c>
      <c r="BA63" s="11">
        <v>44228</v>
      </c>
      <c r="BB63" s="11">
        <v>47035.443899999998</v>
      </c>
      <c r="BC63" s="11">
        <v>43874.581550000003</v>
      </c>
    </row>
    <row r="64" spans="1:56" outlineLevel="1" x14ac:dyDescent="0.25">
      <c r="A64" s="23" t="s">
        <v>90</v>
      </c>
      <c r="B64" s="5" t="s">
        <v>572</v>
      </c>
      <c r="AM64" s="5">
        <v>150.7727453</v>
      </c>
      <c r="AN64" s="5">
        <v>175.82012889999999</v>
      </c>
      <c r="AO64" s="5">
        <v>159.0940133</v>
      </c>
      <c r="AP64" s="5">
        <v>119.5431304</v>
      </c>
      <c r="AQ64" s="5">
        <v>107.1674665</v>
      </c>
      <c r="AR64" s="5">
        <v>106.4322698</v>
      </c>
      <c r="AS64" s="5">
        <v>100.3581813</v>
      </c>
      <c r="AT64" s="5">
        <v>96.224736899999996</v>
      </c>
      <c r="AU64" s="5">
        <v>100.32063650000001</v>
      </c>
      <c r="AV64" s="5">
        <v>100</v>
      </c>
      <c r="AW64" s="5">
        <v>96.671586629999993</v>
      </c>
      <c r="AX64" s="5">
        <v>99.441778769999999</v>
      </c>
      <c r="AY64" s="5">
        <v>99.27394108</v>
      </c>
      <c r="AZ64" s="5">
        <v>96.021480870000005</v>
      </c>
      <c r="BA64" s="5">
        <v>94.241960129999995</v>
      </c>
      <c r="BB64" s="5">
        <v>101.4898371</v>
      </c>
      <c r="BC64" s="5">
        <v>107.691568</v>
      </c>
      <c r="BD64" s="5">
        <v>107.70594800000001</v>
      </c>
    </row>
    <row r="65" spans="1:56" outlineLevel="1" x14ac:dyDescent="0.25">
      <c r="A65" s="23" t="s">
        <v>94</v>
      </c>
      <c r="B65" s="5" t="s">
        <v>95</v>
      </c>
      <c r="AM65" s="5">
        <v>80.080693569999994</v>
      </c>
      <c r="AN65" s="5">
        <v>93.945676430000006</v>
      </c>
      <c r="AO65" s="5">
        <v>107.1421023</v>
      </c>
      <c r="AP65" s="5">
        <v>102.8103081</v>
      </c>
      <c r="AQ65" s="5">
        <v>80.524022389999999</v>
      </c>
      <c r="AR65" s="5">
        <v>76.745841119999994</v>
      </c>
      <c r="AS65" s="5">
        <v>79.895137149999996</v>
      </c>
      <c r="AT65" s="5">
        <v>80.610972930000003</v>
      </c>
      <c r="AU65" s="5">
        <v>88.204734459999997</v>
      </c>
      <c r="AV65" s="5">
        <v>100</v>
      </c>
      <c r="AW65" s="5">
        <v>101.5285519</v>
      </c>
      <c r="AX65" s="5">
        <v>96.227401409999999</v>
      </c>
      <c r="AY65" s="5">
        <v>94.695232480000001</v>
      </c>
      <c r="AZ65" s="5">
        <v>92.287003999999996</v>
      </c>
      <c r="BA65" s="5">
        <v>86.700722339999999</v>
      </c>
      <c r="BB65" s="5">
        <v>81.927433089999994</v>
      </c>
      <c r="BC65" s="5">
        <v>84.739915679999996</v>
      </c>
      <c r="BD65" s="5">
        <v>84.897003459999993</v>
      </c>
    </row>
    <row r="66" spans="1:56" outlineLevel="1" x14ac:dyDescent="0.25"/>
    <row r="67" spans="1:56" outlineLevel="1" x14ac:dyDescent="0.25"/>
    <row r="68" spans="1:56" x14ac:dyDescent="0.25">
      <c r="A68" s="21" t="s">
        <v>574</v>
      </c>
    </row>
    <row r="69" spans="1:56" outlineLevel="1" x14ac:dyDescent="0.25">
      <c r="A69" s="23" t="s">
        <v>575</v>
      </c>
      <c r="C69" s="5" t="s">
        <v>188</v>
      </c>
      <c r="D69" s="5" t="s">
        <v>188</v>
      </c>
      <c r="E69" s="5" t="s">
        <v>188</v>
      </c>
      <c r="F69" s="5" t="s">
        <v>188</v>
      </c>
      <c r="G69" s="5" t="s">
        <v>188</v>
      </c>
      <c r="H69" s="5" t="s">
        <v>188</v>
      </c>
      <c r="I69" s="5" t="s">
        <v>188</v>
      </c>
      <c r="J69" s="5" t="s">
        <v>188</v>
      </c>
      <c r="K69" s="5" t="s">
        <v>188</v>
      </c>
      <c r="L69" s="5" t="s">
        <v>188</v>
      </c>
      <c r="M69" s="5" t="s">
        <v>188</v>
      </c>
      <c r="N69" s="5" t="s">
        <v>188</v>
      </c>
      <c r="O69" s="5" t="s">
        <v>188</v>
      </c>
      <c r="P69" s="5" t="s">
        <v>188</v>
      </c>
      <c r="Q69" s="5" t="s">
        <v>188</v>
      </c>
      <c r="R69" s="5" t="s">
        <v>188</v>
      </c>
      <c r="S69" s="5" t="s">
        <v>188</v>
      </c>
      <c r="T69" s="5" t="s">
        <v>188</v>
      </c>
      <c r="U69" s="5" t="s">
        <v>188</v>
      </c>
      <c r="V69" s="5" t="s">
        <v>188</v>
      </c>
      <c r="W69" s="5" t="s">
        <v>188</v>
      </c>
      <c r="X69" s="5" t="s">
        <v>188</v>
      </c>
      <c r="Y69" s="5">
        <v>62680</v>
      </c>
      <c r="Z69" s="5">
        <v>62680</v>
      </c>
      <c r="AA69" s="5">
        <v>62680</v>
      </c>
      <c r="AB69" s="5">
        <v>62680</v>
      </c>
      <c r="AC69" s="5">
        <v>62680</v>
      </c>
      <c r="AD69" s="5">
        <v>62680</v>
      </c>
      <c r="AE69" s="5">
        <v>62680</v>
      </c>
      <c r="AF69" s="5">
        <v>62680</v>
      </c>
      <c r="AG69" s="5">
        <v>62680</v>
      </c>
      <c r="AH69" s="5">
        <v>62680</v>
      </c>
      <c r="AI69" s="5">
        <v>62680</v>
      </c>
      <c r="AJ69" s="5">
        <v>62680</v>
      </c>
      <c r="AK69" s="5">
        <v>62680</v>
      </c>
      <c r="AL69" s="5">
        <v>62680</v>
      </c>
      <c r="AM69" s="5">
        <v>62680</v>
      </c>
      <c r="AN69" s="5">
        <v>62680</v>
      </c>
      <c r="AO69" s="5">
        <v>62675</v>
      </c>
      <c r="AP69" s="5">
        <v>62675</v>
      </c>
      <c r="AQ69" s="5">
        <v>62675</v>
      </c>
      <c r="AR69" s="5">
        <v>62674</v>
      </c>
      <c r="AS69" s="5">
        <v>62674</v>
      </c>
      <c r="AT69" s="5">
        <v>62675</v>
      </c>
      <c r="AU69" s="5">
        <v>62650</v>
      </c>
      <c r="AV69" s="5">
        <v>62650</v>
      </c>
      <c r="AW69" s="5">
        <v>62642</v>
      </c>
      <c r="AX69" s="5">
        <v>62641</v>
      </c>
      <c r="AY69" s="5">
        <v>62630</v>
      </c>
      <c r="AZ69" s="5">
        <v>62620</v>
      </c>
      <c r="BA69" s="5">
        <v>62620</v>
      </c>
      <c r="BB69" s="5">
        <v>62610</v>
      </c>
      <c r="BC69" s="5" t="s">
        <v>188</v>
      </c>
      <c r="BD69" s="5" t="s">
        <v>188</v>
      </c>
    </row>
    <row r="70" spans="1:56" outlineLevel="1" x14ac:dyDescent="0.25">
      <c r="A70" s="23" t="s">
        <v>577</v>
      </c>
      <c r="C70" s="5">
        <v>110</v>
      </c>
      <c r="D70" s="5">
        <v>110</v>
      </c>
      <c r="E70" s="5">
        <v>110</v>
      </c>
      <c r="F70" s="5">
        <v>110</v>
      </c>
      <c r="G70" s="5">
        <v>110</v>
      </c>
      <c r="H70" s="5">
        <v>110</v>
      </c>
      <c r="I70" s="5">
        <v>110</v>
      </c>
      <c r="J70" s="5">
        <v>110</v>
      </c>
      <c r="K70" s="5">
        <v>110</v>
      </c>
      <c r="L70" s="5">
        <v>110</v>
      </c>
      <c r="M70" s="5">
        <v>110</v>
      </c>
      <c r="N70" s="5">
        <v>110</v>
      </c>
      <c r="O70" s="5">
        <v>110</v>
      </c>
      <c r="P70" s="5">
        <v>110</v>
      </c>
      <c r="Q70" s="5">
        <v>110</v>
      </c>
      <c r="R70" s="5">
        <v>110</v>
      </c>
      <c r="S70" s="5">
        <v>110</v>
      </c>
      <c r="T70" s="5">
        <v>110</v>
      </c>
      <c r="U70" s="5">
        <v>110</v>
      </c>
      <c r="V70" s="5">
        <v>110</v>
      </c>
      <c r="W70" s="5">
        <v>110</v>
      </c>
      <c r="X70" s="5">
        <v>110</v>
      </c>
      <c r="Y70" s="5">
        <v>110</v>
      </c>
      <c r="Z70" s="5">
        <v>110</v>
      </c>
      <c r="AA70" s="5">
        <v>110</v>
      </c>
      <c r="AB70" s="5">
        <v>110</v>
      </c>
      <c r="AC70" s="5">
        <v>110</v>
      </c>
      <c r="AD70" s="5">
        <v>110</v>
      </c>
      <c r="AE70" s="5">
        <v>110</v>
      </c>
      <c r="AF70" s="5">
        <v>110</v>
      </c>
      <c r="AG70" s="5">
        <v>110</v>
      </c>
      <c r="AH70" s="5">
        <v>110</v>
      </c>
      <c r="AI70" s="5">
        <v>110</v>
      </c>
      <c r="AJ70" s="5">
        <v>110</v>
      </c>
      <c r="AK70" s="5">
        <v>110</v>
      </c>
      <c r="AL70" s="5">
        <v>110</v>
      </c>
      <c r="AM70" s="5">
        <v>110</v>
      </c>
      <c r="AN70" s="5">
        <v>110</v>
      </c>
      <c r="AO70" s="5">
        <v>110</v>
      </c>
      <c r="AP70" s="5">
        <v>110</v>
      </c>
      <c r="AQ70" s="5">
        <v>110</v>
      </c>
      <c r="AR70" s="5">
        <v>110</v>
      </c>
      <c r="AS70" s="5">
        <v>110</v>
      </c>
      <c r="AT70" s="5">
        <v>110</v>
      </c>
      <c r="AU70" s="5">
        <v>110</v>
      </c>
      <c r="AV70" s="5">
        <v>110</v>
      </c>
      <c r="AW70" s="5">
        <v>110</v>
      </c>
      <c r="AX70" s="5">
        <v>110</v>
      </c>
      <c r="AY70" s="5">
        <v>110</v>
      </c>
      <c r="AZ70" s="5">
        <v>110</v>
      </c>
      <c r="BA70" s="5">
        <v>110</v>
      </c>
      <c r="BB70" s="5">
        <v>110</v>
      </c>
      <c r="BC70" s="5">
        <v>110</v>
      </c>
      <c r="BD70" s="5">
        <v>110</v>
      </c>
    </row>
    <row r="71" spans="1:56" outlineLevel="1" x14ac:dyDescent="0.25">
      <c r="A71" s="23" t="s">
        <v>579</v>
      </c>
      <c r="C71" s="5">
        <v>16.48</v>
      </c>
      <c r="D71" s="5">
        <v>16.829999999999998</v>
      </c>
      <c r="E71" s="5">
        <v>18.16</v>
      </c>
      <c r="F71" s="5">
        <v>17.02</v>
      </c>
      <c r="G71" s="5">
        <v>15.21</v>
      </c>
      <c r="H71" s="5">
        <v>17.07</v>
      </c>
      <c r="I71" s="5">
        <v>15.07</v>
      </c>
      <c r="J71" s="5">
        <v>15.39</v>
      </c>
      <c r="K71" s="5">
        <v>15.13</v>
      </c>
      <c r="L71" s="5">
        <v>16.190000000000001</v>
      </c>
      <c r="M71" s="5">
        <v>15.94</v>
      </c>
      <c r="N71" s="5">
        <v>16.18</v>
      </c>
      <c r="O71" s="5">
        <v>15.99</v>
      </c>
      <c r="P71" s="5">
        <v>16.47</v>
      </c>
      <c r="Q71" s="5">
        <v>15.15</v>
      </c>
      <c r="R71" s="5">
        <v>15.97</v>
      </c>
      <c r="S71" s="5">
        <v>16.309999999999999</v>
      </c>
      <c r="T71" s="5">
        <v>14.89</v>
      </c>
      <c r="U71" s="5">
        <v>17.12</v>
      </c>
      <c r="V71" s="5">
        <v>16.45</v>
      </c>
      <c r="W71" s="5">
        <v>15.72</v>
      </c>
      <c r="X71" s="5">
        <v>16.510000000000002</v>
      </c>
      <c r="Y71" s="5">
        <v>17.82</v>
      </c>
      <c r="Z71" s="5">
        <v>14.8</v>
      </c>
      <c r="AA71" s="5">
        <v>17.12</v>
      </c>
      <c r="AB71" s="5">
        <v>17.38</v>
      </c>
      <c r="AC71" s="5">
        <v>16.16</v>
      </c>
      <c r="AD71" s="5">
        <v>17.760000000000002</v>
      </c>
      <c r="AE71" s="5">
        <v>15.8</v>
      </c>
      <c r="AF71" s="5">
        <v>18.32</v>
      </c>
      <c r="AG71" s="5">
        <v>15.61</v>
      </c>
      <c r="AH71" s="5">
        <v>17.45</v>
      </c>
      <c r="AI71" s="5">
        <v>18.73</v>
      </c>
      <c r="AJ71" s="5">
        <v>17.34</v>
      </c>
      <c r="AK71" s="5">
        <v>16.12</v>
      </c>
      <c r="AL71" s="5">
        <v>16.62</v>
      </c>
      <c r="AM71" s="5">
        <v>18.14</v>
      </c>
      <c r="AN71" s="5">
        <v>17.48</v>
      </c>
      <c r="AO71" s="5">
        <v>16.95</v>
      </c>
      <c r="AP71" s="5">
        <v>16.38</v>
      </c>
      <c r="AQ71" s="5">
        <v>18.96</v>
      </c>
      <c r="AR71" s="5">
        <v>18.100000000000001</v>
      </c>
      <c r="AS71" s="5">
        <v>16.690000000000001</v>
      </c>
      <c r="AT71" s="5">
        <v>17.940000000000001</v>
      </c>
      <c r="AU71" s="5">
        <v>17.36</v>
      </c>
      <c r="AV71" s="5">
        <v>17.059999999999999</v>
      </c>
      <c r="AW71" s="5">
        <v>17.48</v>
      </c>
      <c r="AX71" s="5">
        <v>16.28</v>
      </c>
      <c r="AY71" s="5">
        <v>18.63</v>
      </c>
      <c r="AZ71" s="5">
        <v>18.23</v>
      </c>
      <c r="BA71" s="5">
        <v>18.05</v>
      </c>
      <c r="BB71" s="5">
        <v>19.09</v>
      </c>
      <c r="BC71" s="5">
        <v>18.45</v>
      </c>
      <c r="BD71" s="5">
        <v>18.07</v>
      </c>
    </row>
    <row r="72" spans="1:56" outlineLevel="1" x14ac:dyDescent="0.25">
      <c r="A72" s="23" t="s">
        <v>581</v>
      </c>
      <c r="C72" s="5">
        <v>-6.67</v>
      </c>
      <c r="D72" s="5">
        <v>-1.22</v>
      </c>
      <c r="E72" s="5">
        <v>-3.92</v>
      </c>
      <c r="F72" s="5">
        <v>-2.4</v>
      </c>
      <c r="G72" s="5">
        <v>-0.6</v>
      </c>
      <c r="H72" s="5">
        <v>7.0000000000000007E-2</v>
      </c>
      <c r="I72" s="5">
        <v>-5.2</v>
      </c>
      <c r="J72" s="5">
        <v>-3.78</v>
      </c>
      <c r="K72" s="5">
        <v>-6.74</v>
      </c>
      <c r="L72" s="5">
        <v>-5.69</v>
      </c>
      <c r="M72" s="5">
        <v>-4.8</v>
      </c>
      <c r="N72" s="5">
        <v>-3.84</v>
      </c>
      <c r="O72" s="5">
        <v>-3.03</v>
      </c>
      <c r="P72" s="5">
        <v>-1.6</v>
      </c>
      <c r="Q72" s="5">
        <v>-2.85</v>
      </c>
      <c r="R72" s="5">
        <v>-8.74</v>
      </c>
      <c r="S72" s="5">
        <v>-5.75</v>
      </c>
      <c r="T72" s="5">
        <v>-6.67</v>
      </c>
      <c r="U72" s="5">
        <v>-2.42</v>
      </c>
      <c r="V72" s="5">
        <v>0.91</v>
      </c>
      <c r="W72" s="5">
        <v>1.1499999999999999</v>
      </c>
      <c r="X72" s="5">
        <v>-2.09</v>
      </c>
      <c r="Y72" s="5">
        <v>-0.48</v>
      </c>
      <c r="Z72" s="5">
        <v>-0.9</v>
      </c>
      <c r="AA72" s="5">
        <v>-3.1</v>
      </c>
      <c r="AB72" s="5">
        <v>-2.88</v>
      </c>
      <c r="AC72" s="5">
        <v>-7.46</v>
      </c>
      <c r="AD72" s="5">
        <v>-2.33</v>
      </c>
      <c r="AE72" s="5">
        <v>-0.83</v>
      </c>
      <c r="AF72" s="5">
        <v>-2.1800000000000002</v>
      </c>
      <c r="AG72" s="5">
        <v>-0.1</v>
      </c>
      <c r="AH72" s="5">
        <v>-3.26</v>
      </c>
      <c r="AI72" s="5">
        <v>-2.4900000000000002</v>
      </c>
      <c r="AJ72" s="5">
        <v>-3.2</v>
      </c>
      <c r="AK72" s="5">
        <v>-2.73</v>
      </c>
      <c r="AL72" s="5">
        <v>-2.5299999999999998</v>
      </c>
      <c r="AM72" s="5">
        <v>-3.19</v>
      </c>
      <c r="AN72" s="5">
        <v>-1.77</v>
      </c>
      <c r="AO72" s="5">
        <v>0.49</v>
      </c>
      <c r="AP72" s="5">
        <v>-2.96</v>
      </c>
      <c r="AQ72" s="5">
        <v>-7.33</v>
      </c>
      <c r="AR72" s="5">
        <v>-3.01</v>
      </c>
      <c r="AS72" s="5">
        <v>-5.51</v>
      </c>
      <c r="AT72" s="5">
        <v>-2.09</v>
      </c>
      <c r="AU72" s="5">
        <v>-2.19</v>
      </c>
      <c r="AV72" s="5">
        <v>0.67</v>
      </c>
      <c r="AW72" s="5">
        <v>-1.64</v>
      </c>
      <c r="AX72" s="5">
        <v>-1.31</v>
      </c>
      <c r="AY72" s="5">
        <v>-2.92</v>
      </c>
      <c r="AZ72" s="5">
        <v>-0.11</v>
      </c>
      <c r="BA72" s="5">
        <v>1.76</v>
      </c>
      <c r="BB72" s="5">
        <v>-4.16</v>
      </c>
      <c r="BC72" s="5">
        <v>-0.66</v>
      </c>
      <c r="BD72" s="5">
        <v>0.01</v>
      </c>
    </row>
    <row r="73" spans="1:56" outlineLevel="1" x14ac:dyDescent="0.25">
      <c r="A73" s="23" t="s">
        <v>582</v>
      </c>
      <c r="C73" s="5" t="s">
        <v>188</v>
      </c>
      <c r="D73" s="5" t="s">
        <v>188</v>
      </c>
      <c r="E73" s="5" t="s">
        <v>188</v>
      </c>
      <c r="F73" s="5" t="s">
        <v>188</v>
      </c>
      <c r="G73" s="5" t="s">
        <v>188</v>
      </c>
      <c r="H73" s="5" t="s">
        <v>188</v>
      </c>
      <c r="I73" s="5" t="s">
        <v>188</v>
      </c>
      <c r="J73" s="5" t="s">
        <v>188</v>
      </c>
      <c r="K73" s="5" t="s">
        <v>188</v>
      </c>
      <c r="L73" s="5" t="s">
        <v>188</v>
      </c>
      <c r="M73" s="5" t="s">
        <v>188</v>
      </c>
      <c r="N73" s="5" t="s">
        <v>188</v>
      </c>
      <c r="O73" s="5" t="s">
        <v>188</v>
      </c>
      <c r="P73" s="5" t="s">
        <v>188</v>
      </c>
      <c r="Q73" s="5" t="s">
        <v>188</v>
      </c>
      <c r="R73" s="5" t="s">
        <v>188</v>
      </c>
      <c r="S73" s="5" t="s">
        <v>188</v>
      </c>
      <c r="T73" s="5" t="s">
        <v>188</v>
      </c>
      <c r="U73" s="5" t="s">
        <v>188</v>
      </c>
      <c r="V73" s="5" t="s">
        <v>188</v>
      </c>
      <c r="W73" s="5" t="s">
        <v>188</v>
      </c>
      <c r="X73" s="5" t="s">
        <v>188</v>
      </c>
      <c r="Y73" s="5">
        <f t="shared" ref="Y73:BB73" si="0">Y93/Y69</f>
        <v>59.031812380344604</v>
      </c>
      <c r="Z73" s="5">
        <f t="shared" si="0"/>
        <v>58.752600510529675</v>
      </c>
      <c r="AA73" s="5">
        <f t="shared" si="0"/>
        <v>58.346266751754946</v>
      </c>
      <c r="AB73" s="5">
        <f t="shared" si="0"/>
        <v>57.898883216336948</v>
      </c>
      <c r="AC73" s="5">
        <f t="shared" si="0"/>
        <v>57.460322271857052</v>
      </c>
      <c r="AD73" s="5">
        <f t="shared" si="0"/>
        <v>57.03792278238673</v>
      </c>
      <c r="AE73" s="5">
        <f t="shared" si="0"/>
        <v>56.626212507977023</v>
      </c>
      <c r="AF73" s="5">
        <f t="shared" si="0"/>
        <v>56.225877472878111</v>
      </c>
      <c r="AG73" s="5">
        <f t="shared" si="0"/>
        <v>55.831780472239949</v>
      </c>
      <c r="AH73" s="5">
        <f t="shared" si="0"/>
        <v>55.373611997447348</v>
      </c>
      <c r="AI73" s="5">
        <f t="shared" si="0"/>
        <v>54.930871091257181</v>
      </c>
      <c r="AJ73" s="5">
        <f t="shared" si="0"/>
        <v>54.486486917677091</v>
      </c>
      <c r="AK73" s="5">
        <f t="shared" si="0"/>
        <v>53.878031269942568</v>
      </c>
      <c r="AL73" s="5">
        <f t="shared" si="0"/>
        <v>53.007785577536694</v>
      </c>
      <c r="AM73" s="5">
        <f t="shared" si="0"/>
        <v>52.168299298021701</v>
      </c>
      <c r="AN73" s="5">
        <f t="shared" si="0"/>
        <v>51.552233567326098</v>
      </c>
      <c r="AO73" s="5">
        <f t="shared" si="0"/>
        <v>51.028815317112084</v>
      </c>
      <c r="AP73" s="5">
        <f t="shared" si="0"/>
        <v>50.465353011567608</v>
      </c>
      <c r="AQ73" s="5">
        <f t="shared" si="0"/>
        <v>49.418141204627041</v>
      </c>
      <c r="AR73" s="5">
        <f t="shared" si="0"/>
        <v>48.315330120943294</v>
      </c>
      <c r="AS73" s="5">
        <f t="shared" si="0"/>
        <v>47.67165012604908</v>
      </c>
      <c r="AT73" s="5">
        <f t="shared" si="0"/>
        <v>47.190889509373754</v>
      </c>
      <c r="AU73" s="5">
        <f t="shared" si="0"/>
        <v>46.805538707102954</v>
      </c>
      <c r="AV73" s="5">
        <f t="shared" si="0"/>
        <v>46.367278531524342</v>
      </c>
      <c r="AW73" s="5">
        <f t="shared" si="0"/>
        <v>45.787666421889469</v>
      </c>
      <c r="AX73" s="5">
        <f t="shared" si="0"/>
        <v>45.152583771012594</v>
      </c>
      <c r="AY73" s="5">
        <f t="shared" si="0"/>
        <v>44.731646175954019</v>
      </c>
      <c r="AZ73" s="5">
        <f t="shared" si="0"/>
        <v>44.620520600447144</v>
      </c>
      <c r="BA73" s="5">
        <f t="shared" si="0"/>
        <v>44.63246566592143</v>
      </c>
      <c r="BB73" s="5">
        <f t="shared" si="0"/>
        <v>44.734690943938666</v>
      </c>
      <c r="BC73" s="5" t="s">
        <v>188</v>
      </c>
      <c r="BD73" s="5" t="s">
        <v>188</v>
      </c>
    </row>
    <row r="74" spans="1:56" outlineLevel="1" x14ac:dyDescent="0.25">
      <c r="A74" s="23" t="s">
        <v>584</v>
      </c>
      <c r="C74" s="5" t="s">
        <v>188</v>
      </c>
      <c r="D74" s="5" t="s">
        <v>188</v>
      </c>
      <c r="E74" s="5" t="s">
        <v>188</v>
      </c>
      <c r="F74" s="5" t="s">
        <v>188</v>
      </c>
      <c r="G74" s="5" t="s">
        <v>188</v>
      </c>
      <c r="H74" s="5" t="s">
        <v>188</v>
      </c>
      <c r="I74" s="5" t="s">
        <v>188</v>
      </c>
      <c r="J74" s="5" t="s">
        <v>188</v>
      </c>
      <c r="K74" s="5" t="s">
        <v>188</v>
      </c>
      <c r="L74" s="5" t="s">
        <v>188</v>
      </c>
      <c r="M74" s="5" t="s">
        <v>188</v>
      </c>
      <c r="N74" s="5" t="s">
        <v>188</v>
      </c>
      <c r="O74" s="5" t="s">
        <v>188</v>
      </c>
      <c r="P74" s="5" t="s">
        <v>188</v>
      </c>
      <c r="Q74" s="5" t="s">
        <v>188</v>
      </c>
      <c r="R74" s="5" t="s">
        <v>188</v>
      </c>
      <c r="S74" s="5" t="s">
        <v>188</v>
      </c>
      <c r="T74" s="5" t="s">
        <v>188</v>
      </c>
      <c r="U74" s="5" t="s">
        <v>188</v>
      </c>
      <c r="V74" s="5" t="s">
        <v>188</v>
      </c>
      <c r="W74" s="5" t="s">
        <v>188</v>
      </c>
      <c r="X74" s="5" t="s">
        <v>188</v>
      </c>
      <c r="Y74" s="5">
        <v>656</v>
      </c>
      <c r="Z74" s="5">
        <v>656</v>
      </c>
      <c r="AA74" s="5">
        <v>656</v>
      </c>
      <c r="AB74" s="5">
        <v>656</v>
      </c>
      <c r="AC74" s="5">
        <v>656</v>
      </c>
      <c r="AD74" s="5">
        <v>656</v>
      </c>
      <c r="AE74" s="5">
        <v>656</v>
      </c>
      <c r="AF74" s="5">
        <v>656</v>
      </c>
      <c r="AG74" s="5">
        <v>656</v>
      </c>
      <c r="AH74" s="5">
        <v>656</v>
      </c>
      <c r="AI74" s="5">
        <v>656</v>
      </c>
      <c r="AJ74" s="5">
        <v>656</v>
      </c>
      <c r="AK74" s="5">
        <v>656</v>
      </c>
      <c r="AL74" s="5">
        <v>656</v>
      </c>
      <c r="AM74" s="5">
        <v>656</v>
      </c>
      <c r="AN74" s="5">
        <v>656</v>
      </c>
      <c r="AO74" s="5">
        <v>656</v>
      </c>
      <c r="AP74" s="5">
        <v>656</v>
      </c>
      <c r="AQ74" s="5">
        <v>656</v>
      </c>
      <c r="AR74" s="5">
        <v>656</v>
      </c>
      <c r="AS74" s="5">
        <v>656</v>
      </c>
      <c r="AT74" s="5">
        <v>656</v>
      </c>
      <c r="AU74" s="5">
        <v>656</v>
      </c>
      <c r="AV74" s="5">
        <v>656</v>
      </c>
      <c r="AW74" s="5">
        <v>656</v>
      </c>
      <c r="AX74" s="5">
        <v>656</v>
      </c>
      <c r="AY74" s="5">
        <v>656</v>
      </c>
      <c r="AZ74" s="5">
        <v>656</v>
      </c>
      <c r="BA74" s="5">
        <v>656</v>
      </c>
      <c r="BB74" s="5" t="s">
        <v>188</v>
      </c>
      <c r="BC74" s="5" t="s">
        <v>188</v>
      </c>
      <c r="BD74" s="5" t="s">
        <v>188</v>
      </c>
    </row>
    <row r="75" spans="1:56" outlineLevel="1" x14ac:dyDescent="0.25">
      <c r="A75" s="23" t="s">
        <v>586</v>
      </c>
      <c r="C75" s="5" t="s">
        <v>188</v>
      </c>
      <c r="D75" s="5" t="s">
        <v>188</v>
      </c>
      <c r="E75" s="5" t="s">
        <v>188</v>
      </c>
      <c r="F75" s="5" t="s">
        <v>188</v>
      </c>
      <c r="G75" s="5" t="s">
        <v>188</v>
      </c>
      <c r="H75" s="5" t="s">
        <v>188</v>
      </c>
      <c r="I75" s="5" t="s">
        <v>188</v>
      </c>
      <c r="J75" s="5" t="s">
        <v>188</v>
      </c>
      <c r="K75" s="5" t="s">
        <v>188</v>
      </c>
      <c r="L75" s="5" t="s">
        <v>188</v>
      </c>
      <c r="M75" s="5" t="s">
        <v>188</v>
      </c>
      <c r="N75" s="5" t="s">
        <v>188</v>
      </c>
      <c r="O75" s="5" t="s">
        <v>188</v>
      </c>
      <c r="P75" s="5" t="s">
        <v>188</v>
      </c>
      <c r="Q75" s="5" t="s">
        <v>188</v>
      </c>
      <c r="R75" s="5" t="s">
        <v>188</v>
      </c>
      <c r="S75" s="5" t="s">
        <v>188</v>
      </c>
      <c r="T75" s="5" t="s">
        <v>188</v>
      </c>
      <c r="U75" s="5" t="s">
        <v>188</v>
      </c>
      <c r="V75" s="5" t="s">
        <v>188</v>
      </c>
      <c r="W75" s="5">
        <v>17.5</v>
      </c>
      <c r="X75" s="5" t="s">
        <v>188</v>
      </c>
      <c r="Y75" s="5" t="s">
        <v>188</v>
      </c>
      <c r="Z75" s="5" t="s">
        <v>188</v>
      </c>
      <c r="AA75" s="5" t="s">
        <v>188</v>
      </c>
      <c r="AB75" s="5">
        <v>16.399999999999999</v>
      </c>
      <c r="AC75" s="5" t="s">
        <v>188</v>
      </c>
      <c r="AD75" s="5" t="s">
        <v>188</v>
      </c>
      <c r="AE75" s="5" t="s">
        <v>188</v>
      </c>
      <c r="AF75" s="5" t="s">
        <v>188</v>
      </c>
      <c r="AG75" s="5">
        <v>14.4</v>
      </c>
      <c r="AH75" s="5" t="s">
        <v>188</v>
      </c>
      <c r="AI75" s="5" t="s">
        <v>188</v>
      </c>
      <c r="AJ75" s="5" t="s">
        <v>188</v>
      </c>
      <c r="AK75" s="5" t="s">
        <v>188</v>
      </c>
      <c r="AL75" s="5">
        <v>14.1</v>
      </c>
      <c r="AM75" s="5" t="s">
        <v>188</v>
      </c>
      <c r="AN75" s="5" t="s">
        <v>188</v>
      </c>
      <c r="AO75" s="5" t="s">
        <v>188</v>
      </c>
      <c r="AP75" s="5" t="s">
        <v>188</v>
      </c>
      <c r="AQ75" s="5">
        <v>14.7</v>
      </c>
      <c r="AR75" s="5">
        <v>13</v>
      </c>
      <c r="AS75" s="5">
        <v>13</v>
      </c>
      <c r="AT75" s="5">
        <v>13</v>
      </c>
      <c r="AU75" s="5">
        <v>13.3</v>
      </c>
      <c r="AV75" s="5">
        <v>11.8</v>
      </c>
      <c r="AW75" s="5">
        <v>10.8</v>
      </c>
      <c r="AX75" s="5">
        <v>10.199999999999999</v>
      </c>
      <c r="AY75" s="5">
        <v>10.5</v>
      </c>
      <c r="AZ75" s="5">
        <v>10.4</v>
      </c>
      <c r="BA75" s="5" t="s">
        <v>188</v>
      </c>
      <c r="BB75" s="5" t="s">
        <v>188</v>
      </c>
      <c r="BC75" s="5" t="s">
        <v>188</v>
      </c>
      <c r="BD75" s="5" t="s">
        <v>188</v>
      </c>
    </row>
    <row r="76" spans="1:56" ht="15.75" outlineLevel="1" x14ac:dyDescent="0.25">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row>
    <row r="77" spans="1:56" outlineLevel="1" x14ac:dyDescent="0.25"/>
    <row r="78" spans="1:56" x14ac:dyDescent="0.25">
      <c r="A78" s="21" t="s">
        <v>600</v>
      </c>
    </row>
    <row r="79" spans="1:56" outlineLevel="1" x14ac:dyDescent="0.25">
      <c r="A79" s="23" t="s">
        <v>45</v>
      </c>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v>5926.4760100000003</v>
      </c>
      <c r="AC79" s="11">
        <v>6383.3345499999996</v>
      </c>
      <c r="AD79" s="11">
        <v>7068.2364600000001</v>
      </c>
      <c r="AE79" s="11">
        <v>7762.5050600000004</v>
      </c>
      <c r="AF79" s="11">
        <v>7820.7010099999998</v>
      </c>
      <c r="AG79" s="11">
        <v>8446.9276800000007</v>
      </c>
      <c r="AH79" s="11">
        <v>9438.8233400000008</v>
      </c>
      <c r="AI79" s="11">
        <v>10480.696099999999</v>
      </c>
      <c r="AJ79" s="11">
        <v>12068.391100000001</v>
      </c>
      <c r="AK79" s="11">
        <v>13030.8325</v>
      </c>
      <c r="AL79" s="11">
        <v>14510.596799999999</v>
      </c>
      <c r="AM79" s="11">
        <v>16483.850399999999</v>
      </c>
      <c r="AN79" s="11">
        <v>19098.865300000001</v>
      </c>
      <c r="AO79" s="11">
        <v>20721.139299999999</v>
      </c>
      <c r="AP79" s="11">
        <v>18116.228500000001</v>
      </c>
      <c r="AQ79" s="11">
        <v>20093.345399999998</v>
      </c>
      <c r="AR79" s="11">
        <v>22884.875599999999</v>
      </c>
      <c r="AS79" s="11">
        <v>24703.740399999999</v>
      </c>
      <c r="AT79" s="11">
        <v>26721.700199999999</v>
      </c>
      <c r="AU79" s="11">
        <v>28184.281299999999</v>
      </c>
      <c r="AV79" s="11">
        <v>28834.557000000001</v>
      </c>
      <c r="AW79" s="11">
        <v>30925.241399999999</v>
      </c>
      <c r="AX79" s="11">
        <v>33761.947500000002</v>
      </c>
      <c r="AY79" s="11">
        <v>36376.527900000001</v>
      </c>
      <c r="AZ79" s="11">
        <v>40577.803699999997</v>
      </c>
      <c r="BA79" s="11">
        <v>41168.214999999997</v>
      </c>
      <c r="BB79" s="11">
        <v>46410.067600000002</v>
      </c>
      <c r="BC79" s="11">
        <v>50968.939400000003</v>
      </c>
    </row>
    <row r="80" spans="1:56" outlineLevel="1" x14ac:dyDescent="0.25">
      <c r="A80" s="23" t="s">
        <v>55</v>
      </c>
      <c r="C80" s="11"/>
      <c r="D80" s="11"/>
      <c r="E80" s="11"/>
      <c r="F80" s="11"/>
      <c r="G80" s="11"/>
      <c r="H80" s="11"/>
      <c r="I80" s="11"/>
      <c r="J80" s="11"/>
      <c r="K80" s="11"/>
      <c r="L80" s="11"/>
      <c r="M80" s="11"/>
      <c r="N80" s="11"/>
      <c r="O80" s="11"/>
      <c r="P80" s="11"/>
      <c r="Q80" s="11"/>
      <c r="R80" s="11"/>
      <c r="S80" s="11"/>
      <c r="T80" s="11"/>
      <c r="U80" s="11"/>
      <c r="V80" s="11"/>
      <c r="W80" s="11"/>
      <c r="X80" s="11"/>
      <c r="Y80" s="11"/>
      <c r="Z80" s="11"/>
      <c r="AA80" s="11">
        <v>17.329999999999998</v>
      </c>
      <c r="AB80" s="11">
        <v>17.54</v>
      </c>
      <c r="AC80" s="11">
        <v>16.399999999999999</v>
      </c>
      <c r="AD80" s="11">
        <v>14.13</v>
      </c>
      <c r="AE80" s="11">
        <v>13.711</v>
      </c>
      <c r="AF80" s="11">
        <v>13.388</v>
      </c>
      <c r="AG80" s="11">
        <v>15.930999999999999</v>
      </c>
      <c r="AH80" s="11">
        <v>16.84</v>
      </c>
      <c r="AI80" s="11">
        <v>13.007999999999999</v>
      </c>
      <c r="AJ80" s="11">
        <v>12.875</v>
      </c>
      <c r="AK80" s="11">
        <v>10.683999999999999</v>
      </c>
      <c r="AL80" s="11">
        <v>8.3249999999999993</v>
      </c>
      <c r="AM80" s="11">
        <v>5.78</v>
      </c>
      <c r="AN80" s="11">
        <v>4.25</v>
      </c>
      <c r="AO80" s="11">
        <v>5.8259999999999996</v>
      </c>
      <c r="AP80" s="11">
        <v>13.785</v>
      </c>
      <c r="AQ80" s="11">
        <v>17.814</v>
      </c>
      <c r="AR80" s="11">
        <v>15.39</v>
      </c>
      <c r="AS80" s="11">
        <v>13.365</v>
      </c>
      <c r="AT80" s="11">
        <v>11.77</v>
      </c>
      <c r="AU80" s="11">
        <v>10.698</v>
      </c>
      <c r="AV80" s="11">
        <v>9.1199999999999992</v>
      </c>
      <c r="AW80" s="11">
        <v>7.8620000000000001</v>
      </c>
      <c r="AX80" s="11">
        <v>7.0730000000000004</v>
      </c>
      <c r="AY80" s="11">
        <v>6.1470000000000002</v>
      </c>
      <c r="AZ80" s="11">
        <v>6.2549999999999999</v>
      </c>
      <c r="BA80" s="11">
        <v>8.4870000000000001</v>
      </c>
      <c r="BB80" s="11">
        <v>7.1120000000000001</v>
      </c>
      <c r="BC80" s="11">
        <v>5.9560000000000004</v>
      </c>
    </row>
    <row r="81" spans="1:57" outlineLevel="1" x14ac:dyDescent="0.25">
      <c r="A81" s="23" t="s">
        <v>58</v>
      </c>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v>5.158464317</v>
      </c>
      <c r="AD81" s="11">
        <v>8.3109215620000008</v>
      </c>
      <c r="AE81" s="11">
        <v>7.4757587240000003</v>
      </c>
      <c r="AF81" s="11">
        <v>-1.14157116</v>
      </c>
      <c r="AG81" s="11">
        <v>3.6955254210000001</v>
      </c>
      <c r="AH81" s="11">
        <v>6.5261089019999998</v>
      </c>
      <c r="AI81" s="11">
        <v>6.7514145760000002</v>
      </c>
      <c r="AJ81" s="11">
        <v>10.56595699</v>
      </c>
      <c r="AK81" s="11">
        <v>6.569490118</v>
      </c>
      <c r="AL81" s="11">
        <v>7.7323676040000002</v>
      </c>
      <c r="AM81" s="11">
        <v>7.4141213349999999</v>
      </c>
      <c r="AN81" s="11">
        <v>11.10748014</v>
      </c>
      <c r="AO81" s="11">
        <v>2.614423033</v>
      </c>
      <c r="AP81" s="11">
        <v>-14.8386084</v>
      </c>
      <c r="AQ81" s="11">
        <v>1.6512406529999999</v>
      </c>
      <c r="AR81" s="11">
        <v>6.0390081599999998</v>
      </c>
      <c r="AS81" s="11">
        <v>3.8438647490000002</v>
      </c>
      <c r="AT81" s="11">
        <v>3.5500728430000001</v>
      </c>
      <c r="AU81" s="11">
        <v>3.5370098790000002</v>
      </c>
      <c r="AV81" s="11">
        <v>2.0245839550000002</v>
      </c>
      <c r="AW81" s="11">
        <v>2.518828273</v>
      </c>
      <c r="AX81" s="11">
        <v>4.2825969510000004</v>
      </c>
      <c r="AY81" s="11">
        <v>3.9933103280000002</v>
      </c>
      <c r="AZ81" s="11">
        <v>4.6656783810000002</v>
      </c>
      <c r="BA81" s="11">
        <v>-2.4612499999999999E-2</v>
      </c>
      <c r="BB81" s="11">
        <v>6.2847100390000001</v>
      </c>
      <c r="BC81" s="11">
        <v>2.4401754649999998</v>
      </c>
    </row>
    <row r="82" spans="1:57" outlineLevel="1" x14ac:dyDescent="0.25">
      <c r="A82" s="23" t="s">
        <v>60</v>
      </c>
      <c r="C82" s="11"/>
      <c r="D82" s="11"/>
      <c r="E82" s="11"/>
      <c r="F82" s="11"/>
      <c r="G82" s="11"/>
      <c r="H82" s="11"/>
      <c r="I82" s="11"/>
      <c r="J82" s="11"/>
      <c r="K82" s="11"/>
      <c r="L82" s="11"/>
      <c r="M82" s="11"/>
      <c r="N82" s="11"/>
      <c r="O82" s="11"/>
      <c r="P82" s="11"/>
      <c r="Q82" s="11"/>
      <c r="R82" s="11"/>
      <c r="S82" s="11"/>
      <c r="T82" s="11"/>
      <c r="U82" s="11"/>
      <c r="V82" s="11"/>
      <c r="W82" s="11"/>
      <c r="X82" s="11"/>
      <c r="Y82" s="11">
        <v>1020.6205650000001</v>
      </c>
      <c r="Z82" s="11">
        <v>410.45185859999998</v>
      </c>
      <c r="AA82" s="11">
        <v>72.254681599999998</v>
      </c>
      <c r="AB82" s="11">
        <v>39.647629029999997</v>
      </c>
      <c r="AC82" s="11">
        <v>24.625195389999998</v>
      </c>
      <c r="AD82" s="11">
        <v>8.8810484850000009</v>
      </c>
      <c r="AE82" s="11">
        <v>5.0675538580000001</v>
      </c>
      <c r="AF82" s="11">
        <v>0.72755062699999995</v>
      </c>
      <c r="AG82" s="11">
        <v>0.98161547900000001</v>
      </c>
      <c r="AH82" s="11">
        <v>1.3671203080000001</v>
      </c>
      <c r="AI82" s="11">
        <v>0.28150660999999999</v>
      </c>
      <c r="AJ82" s="11">
        <v>-1.1343085500000001</v>
      </c>
      <c r="AK82" s="11">
        <v>1.164102521</v>
      </c>
      <c r="AL82" s="11">
        <v>2.6584848409999999</v>
      </c>
      <c r="AM82" s="11">
        <v>3.7391200410000001</v>
      </c>
      <c r="AN82" s="11">
        <v>5.7371738280000004</v>
      </c>
      <c r="AO82" s="11">
        <v>10.925885600000001</v>
      </c>
      <c r="AP82" s="11">
        <v>4.4530445649999999</v>
      </c>
      <c r="AQ82" s="11">
        <v>1.3192136210000001</v>
      </c>
      <c r="AR82" s="11">
        <v>4.1302756260000004</v>
      </c>
      <c r="AS82" s="11">
        <v>3.0899827709999999</v>
      </c>
      <c r="AT82" s="11">
        <v>1.0474793710000001</v>
      </c>
      <c r="AU82" s="11">
        <v>0.103758009</v>
      </c>
      <c r="AV82" s="11">
        <v>-0.88409740999999997</v>
      </c>
      <c r="AW82" s="11">
        <v>0.90552507500000001</v>
      </c>
      <c r="AX82" s="11">
        <v>3.7228886229999998</v>
      </c>
      <c r="AY82" s="11">
        <v>2.6979277920000002</v>
      </c>
      <c r="AZ82" s="11">
        <v>2.3345093800000001</v>
      </c>
      <c r="BA82" s="11">
        <v>1.1998944499999999</v>
      </c>
      <c r="BB82" s="11">
        <v>4.6835442089999999</v>
      </c>
      <c r="BC82" s="11">
        <v>19.705046150000001</v>
      </c>
    </row>
    <row r="83" spans="1:57" outlineLevel="1" x14ac:dyDescent="0.25">
      <c r="A83" s="23" t="s">
        <v>62</v>
      </c>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v>23.997665699999999</v>
      </c>
      <c r="AC83" s="11">
        <v>24.0810639</v>
      </c>
      <c r="AD83" s="11">
        <v>24.160142499999999</v>
      </c>
      <c r="AE83" s="11">
        <v>25.884877199999998</v>
      </c>
      <c r="AF83" s="11">
        <v>23.666520299999998</v>
      </c>
      <c r="AG83" s="11">
        <v>22.432994900000001</v>
      </c>
      <c r="AH83" s="11">
        <v>21.1712001</v>
      </c>
      <c r="AI83" s="11">
        <v>20.5891181</v>
      </c>
      <c r="AJ83" s="11">
        <v>19.5742449</v>
      </c>
      <c r="AK83" s="11">
        <v>19.185271700000001</v>
      </c>
      <c r="AL83" s="11">
        <v>18.524443600000001</v>
      </c>
      <c r="AM83" s="11">
        <v>19.147084700000001</v>
      </c>
      <c r="AN83" s="11">
        <v>17.465077900000001</v>
      </c>
      <c r="AO83" s="11">
        <v>18.6797045</v>
      </c>
      <c r="AP83" s="11">
        <v>21.265679500000001</v>
      </c>
      <c r="AQ83" s="11">
        <v>19.844995900000001</v>
      </c>
      <c r="AR83" s="11">
        <v>18.319545999999999</v>
      </c>
      <c r="AS83" s="11">
        <v>17.454751699999999</v>
      </c>
      <c r="AT83" s="11">
        <v>16.656490999999999</v>
      </c>
      <c r="AU83" s="11">
        <v>16.6137649</v>
      </c>
      <c r="AV83" s="11">
        <v>17.212673299999999</v>
      </c>
      <c r="AW83" s="11">
        <v>16.998898100000002</v>
      </c>
      <c r="AX83" s="11">
        <v>16.298691000000002</v>
      </c>
      <c r="AY83" s="11">
        <v>16.371809299999999</v>
      </c>
      <c r="AZ83" s="11">
        <v>16.892029999999998</v>
      </c>
      <c r="BA83" s="11">
        <v>18.5046502</v>
      </c>
      <c r="BB83" s="11">
        <v>17.559938800000001</v>
      </c>
      <c r="BC83" s="11">
        <v>16.7580581</v>
      </c>
    </row>
    <row r="84" spans="1:57" outlineLevel="1" x14ac:dyDescent="0.25">
      <c r="A84" s="23" t="s">
        <v>64</v>
      </c>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v>27.6162475</v>
      </c>
      <c r="AF84" s="11">
        <v>31.078565999999999</v>
      </c>
      <c r="AG84" s="11">
        <v>32.693023500000002</v>
      </c>
      <c r="AH84" s="11">
        <v>31.7342072</v>
      </c>
      <c r="AI84" s="11">
        <v>30.5224823</v>
      </c>
      <c r="AJ84" s="11">
        <v>27.264415</v>
      </c>
      <c r="AK84" s="11">
        <v>26.131797500000001</v>
      </c>
      <c r="AL84" s="11">
        <v>23.9357313</v>
      </c>
      <c r="AM84" s="11">
        <v>20.823237899999999</v>
      </c>
      <c r="AN84" s="11">
        <v>17.689518700000001</v>
      </c>
      <c r="AO84" s="11">
        <v>14.768879699999999</v>
      </c>
      <c r="AP84" s="11">
        <v>30.743690300000001</v>
      </c>
      <c r="AQ84" s="11">
        <v>41.226117700000003</v>
      </c>
      <c r="AR84" s="11">
        <v>41.053855800000001</v>
      </c>
      <c r="AS84" s="11">
        <v>47.198608399999998</v>
      </c>
      <c r="AT84" s="11">
        <v>44.835915499999999</v>
      </c>
      <c r="AU84" s="11">
        <v>48.3320103</v>
      </c>
      <c r="AV84" s="11">
        <v>49.645691499999998</v>
      </c>
      <c r="AW84" s="11">
        <v>47.741694199999998</v>
      </c>
      <c r="AX84" s="11">
        <v>44.980857700000001</v>
      </c>
      <c r="AY84" s="11">
        <v>38.989853600000004</v>
      </c>
      <c r="AZ84" s="11">
        <v>42.603386200000003</v>
      </c>
      <c r="BA84" s="11">
        <v>53.314074300000001</v>
      </c>
      <c r="BB84" s="11">
        <v>48.627019300000001</v>
      </c>
    </row>
    <row r="85" spans="1:57" outlineLevel="1" x14ac:dyDescent="0.25">
      <c r="A85" s="23" t="s">
        <v>67</v>
      </c>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v>12.162208830000001</v>
      </c>
      <c r="AC85" s="11">
        <v>11.81597564</v>
      </c>
      <c r="AD85" s="11">
        <v>14.54435874</v>
      </c>
      <c r="AE85" s="11">
        <v>12.97652195</v>
      </c>
      <c r="AF85" s="11">
        <v>11.41138327</v>
      </c>
      <c r="AG85" s="11">
        <v>12.64190402</v>
      </c>
      <c r="AH85" s="11">
        <v>13.61764191</v>
      </c>
      <c r="AI85" s="11">
        <v>15.12595284</v>
      </c>
      <c r="AJ85" s="11">
        <v>16.175961839999999</v>
      </c>
      <c r="AK85" s="11">
        <v>15.826659640000001</v>
      </c>
      <c r="AL85" s="11">
        <v>17.042031089999998</v>
      </c>
      <c r="AM85" s="11">
        <v>16.686598100000001</v>
      </c>
      <c r="AN85" s="11">
        <v>19.204946199999998</v>
      </c>
      <c r="AO85" s="11">
        <v>16.51752888</v>
      </c>
      <c r="AP85" s="11">
        <v>10.896822569999999</v>
      </c>
      <c r="AQ85" s="11">
        <v>16.12303605</v>
      </c>
      <c r="AR85" s="11">
        <v>19.277263510000001</v>
      </c>
      <c r="AS85" s="11">
        <v>20.370262790000002</v>
      </c>
      <c r="AT85" s="11">
        <v>20.976119520000001</v>
      </c>
      <c r="AU85" s="11">
        <v>21.441801250000001</v>
      </c>
      <c r="AV85" s="11">
        <v>20.272725919999999</v>
      </c>
      <c r="AW85" s="11">
        <v>19.929157889999999</v>
      </c>
      <c r="AX85" s="11">
        <v>21.498091469999999</v>
      </c>
      <c r="AY85" s="11">
        <v>22.1723781</v>
      </c>
      <c r="AZ85" s="11">
        <v>23.095976319999998</v>
      </c>
      <c r="BA85" s="11">
        <v>23.863681660000001</v>
      </c>
      <c r="BB85" s="11">
        <v>24.865365969999999</v>
      </c>
      <c r="BC85" s="11">
        <v>24.864387579999999</v>
      </c>
    </row>
    <row r="86" spans="1:57" outlineLevel="1" x14ac:dyDescent="0.25">
      <c r="A86" s="23" t="s">
        <v>69</v>
      </c>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v>-7.8092543000000001</v>
      </c>
      <c r="AC86" s="11">
        <v>-8.6204391000000005</v>
      </c>
      <c r="AD86" s="11">
        <v>-9.69832201</v>
      </c>
      <c r="AE86" s="11">
        <v>-11.550398100000001</v>
      </c>
      <c r="AF86" s="11">
        <v>-10.8833875</v>
      </c>
      <c r="AG86" s="11">
        <v>-5.85605698</v>
      </c>
      <c r="AH86" s="11">
        <v>-4.68707048</v>
      </c>
      <c r="AI86" s="11">
        <v>-5.0540466100000003</v>
      </c>
      <c r="AJ86" s="11">
        <v>-6.80636697</v>
      </c>
      <c r="AK86" s="11">
        <v>-7.8205413100000003</v>
      </c>
      <c r="AL86" s="11">
        <v>-7.3393971899999997</v>
      </c>
      <c r="AM86" s="11">
        <v>-10.659953</v>
      </c>
      <c r="AN86" s="11">
        <v>-15.3568868</v>
      </c>
      <c r="AO86" s="11">
        <v>-13.5961356</v>
      </c>
      <c r="AP86" s="11">
        <v>2.2509703569999999</v>
      </c>
      <c r="AQ86" s="11">
        <v>0.19534488799999999</v>
      </c>
      <c r="AR86" s="11">
        <v>-3.65738721</v>
      </c>
      <c r="AS86" s="11">
        <v>-1.5986753899999999</v>
      </c>
      <c r="AT86" s="11">
        <v>1.6994075049999999</v>
      </c>
      <c r="AU86" s="11">
        <v>3.405202182</v>
      </c>
      <c r="AV86" s="11">
        <v>-2.44734381</v>
      </c>
      <c r="AW86" s="11">
        <v>-1.1014287</v>
      </c>
      <c r="AX86" s="11">
        <v>0.62530505199999997</v>
      </c>
      <c r="AY86" s="11">
        <v>0.229385319</v>
      </c>
      <c r="AZ86" s="11">
        <v>3.5192114210000001</v>
      </c>
      <c r="BA86" s="11">
        <v>7.3045178240000004</v>
      </c>
      <c r="BB86" s="11">
        <v>1.147904185</v>
      </c>
      <c r="BC86" s="11">
        <v>-5.4582766500000002</v>
      </c>
    </row>
    <row r="87" spans="1:57" outlineLevel="1" x14ac:dyDescent="0.25">
      <c r="A87" s="23" t="s">
        <v>72</v>
      </c>
      <c r="AB87" s="5">
        <v>46.2</v>
      </c>
      <c r="AC87" s="5">
        <v>59</v>
      </c>
      <c r="AD87" s="5">
        <v>67.599999999999994</v>
      </c>
      <c r="AE87" s="5">
        <v>72</v>
      </c>
      <c r="AF87" s="5">
        <v>73.099999999999994</v>
      </c>
      <c r="AG87" s="5">
        <v>67.2</v>
      </c>
      <c r="AH87" s="5">
        <v>65.099999999999994</v>
      </c>
      <c r="AI87" s="5">
        <v>66.2</v>
      </c>
      <c r="AJ87" s="5">
        <v>66.599999999999994</v>
      </c>
      <c r="AK87" s="5">
        <v>69.099999999999994</v>
      </c>
      <c r="AL87" s="5">
        <v>73.8</v>
      </c>
      <c r="AM87" s="5">
        <v>82.5</v>
      </c>
      <c r="AN87" s="5">
        <v>86.4</v>
      </c>
      <c r="AO87" s="5">
        <v>94.8</v>
      </c>
      <c r="AP87" s="5">
        <v>93.5</v>
      </c>
      <c r="AQ87" s="5">
        <v>87</v>
      </c>
      <c r="AR87" s="5">
        <v>87.4</v>
      </c>
      <c r="AS87" s="5">
        <v>89.5</v>
      </c>
      <c r="AT87" s="5">
        <v>92.2</v>
      </c>
      <c r="AU87" s="5">
        <v>95.1</v>
      </c>
      <c r="AV87" s="5">
        <v>100</v>
      </c>
      <c r="AW87" s="5">
        <v>106.1</v>
      </c>
      <c r="AX87" s="5">
        <v>110.6</v>
      </c>
      <c r="AY87" s="5">
        <v>116.3</v>
      </c>
      <c r="AZ87" s="5">
        <v>123.5</v>
      </c>
      <c r="BA87" s="5">
        <v>129.80000000000001</v>
      </c>
      <c r="BB87" s="5">
        <v>138.19999999999999</v>
      </c>
      <c r="BC87" s="5">
        <v>157.9</v>
      </c>
    </row>
    <row r="88" spans="1:57" outlineLevel="1" x14ac:dyDescent="0.25">
      <c r="A88" s="23" t="s">
        <v>49</v>
      </c>
      <c r="AL88" s="5">
        <v>26</v>
      </c>
      <c r="AM88" s="5">
        <v>28</v>
      </c>
      <c r="AN88" s="5">
        <v>30.2</v>
      </c>
      <c r="AO88" s="5">
        <v>31.3</v>
      </c>
      <c r="AP88" s="5">
        <v>30.1</v>
      </c>
      <c r="AQ88" s="5">
        <v>32</v>
      </c>
      <c r="AR88" s="5">
        <v>33.200000000000003</v>
      </c>
      <c r="AS88" s="5">
        <v>33.9</v>
      </c>
      <c r="AT88" s="5">
        <v>34.9</v>
      </c>
      <c r="AU88" s="5">
        <v>35.6</v>
      </c>
      <c r="AV88" s="5">
        <v>35.5</v>
      </c>
      <c r="AW88" s="5">
        <v>35.1</v>
      </c>
      <c r="AX88" s="5">
        <v>37.200000000000003</v>
      </c>
      <c r="AY88" s="5">
        <v>38</v>
      </c>
      <c r="AZ88" s="5">
        <v>39.9</v>
      </c>
      <c r="BA88" s="5">
        <v>42.9</v>
      </c>
      <c r="BB88" s="5">
        <v>45</v>
      </c>
      <c r="BC88" s="5">
        <v>45.6</v>
      </c>
      <c r="BD88" s="5">
        <v>46.4</v>
      </c>
      <c r="BE88" s="5">
        <v>48.1</v>
      </c>
    </row>
    <row r="89" spans="1:57" outlineLevel="1" x14ac:dyDescent="0.25">
      <c r="A89" s="23" t="s">
        <v>52</v>
      </c>
      <c r="AH89" s="5">
        <v>8.1999999999999993</v>
      </c>
      <c r="AI89" s="5">
        <v>6.1</v>
      </c>
      <c r="AJ89" s="5">
        <v>5.3</v>
      </c>
      <c r="AK89" s="5">
        <v>4.5</v>
      </c>
      <c r="AL89" s="5">
        <v>3.7</v>
      </c>
      <c r="AM89" s="5">
        <v>4.0999999999999996</v>
      </c>
      <c r="AN89" s="5">
        <v>4.5</v>
      </c>
      <c r="AO89" s="5">
        <v>5.6</v>
      </c>
      <c r="AP89" s="5">
        <v>14</v>
      </c>
      <c r="AQ89" s="5">
        <v>5.6</v>
      </c>
      <c r="AR89" s="5">
        <v>5.2</v>
      </c>
      <c r="AS89" s="5">
        <v>4.8</v>
      </c>
      <c r="AT89" s="5">
        <v>3.8</v>
      </c>
      <c r="AU89" s="5">
        <v>2.8</v>
      </c>
      <c r="AV89" s="5">
        <v>1.4</v>
      </c>
      <c r="AW89" s="5">
        <v>0.9</v>
      </c>
      <c r="AX89" s="5">
        <v>0.3</v>
      </c>
      <c r="AY89" s="5">
        <v>0.3</v>
      </c>
      <c r="AZ89" s="5">
        <v>0.3</v>
      </c>
      <c r="BA89" s="5">
        <v>0.2</v>
      </c>
      <c r="BB89" s="5">
        <v>0.2</v>
      </c>
      <c r="BC89" s="5">
        <v>0.6</v>
      </c>
      <c r="BD89" s="5">
        <v>2.9</v>
      </c>
    </row>
    <row r="90" spans="1:57" outlineLevel="1" x14ac:dyDescent="0.25"/>
    <row r="91" spans="1:57" outlineLevel="1" x14ac:dyDescent="0.25"/>
    <row r="92" spans="1:57" x14ac:dyDescent="0.25">
      <c r="A92" s="21" t="s">
        <v>601</v>
      </c>
    </row>
    <row r="93" spans="1:57" outlineLevel="1" x14ac:dyDescent="0.25">
      <c r="A93" s="23" t="s">
        <v>33</v>
      </c>
      <c r="B93" s="5" t="s">
        <v>602</v>
      </c>
      <c r="C93" s="11">
        <v>3139689</v>
      </c>
      <c r="D93" s="11">
        <v>3179041</v>
      </c>
      <c r="E93" s="11">
        <v>3213622</v>
      </c>
      <c r="F93" s="11">
        <v>3244438</v>
      </c>
      <c r="G93" s="11">
        <v>3273894</v>
      </c>
      <c r="H93" s="11">
        <v>3301652</v>
      </c>
      <c r="I93" s="11">
        <v>3328664</v>
      </c>
      <c r="J93" s="11">
        <v>3355036</v>
      </c>
      <c r="K93" s="11">
        <v>3379514</v>
      </c>
      <c r="L93" s="11">
        <v>3397842</v>
      </c>
      <c r="M93" s="11">
        <v>3413202</v>
      </c>
      <c r="N93" s="11">
        <v>3432947</v>
      </c>
      <c r="O93" s="11">
        <v>3457179</v>
      </c>
      <c r="P93" s="11">
        <v>3485192</v>
      </c>
      <c r="Q93" s="11">
        <v>3514205</v>
      </c>
      <c r="R93" s="11">
        <v>3544543</v>
      </c>
      <c r="S93" s="11">
        <v>3578914</v>
      </c>
      <c r="T93" s="11">
        <v>3616367</v>
      </c>
      <c r="U93" s="11">
        <v>3655049</v>
      </c>
      <c r="V93" s="11">
        <v>3684255</v>
      </c>
      <c r="W93" s="11">
        <v>3697838</v>
      </c>
      <c r="X93" s="11">
        <v>3704134</v>
      </c>
      <c r="Y93" s="11">
        <v>3700114</v>
      </c>
      <c r="Z93" s="11">
        <v>3682613</v>
      </c>
      <c r="AA93" s="11">
        <v>3657144</v>
      </c>
      <c r="AB93" s="11">
        <v>3629102</v>
      </c>
      <c r="AC93" s="11">
        <v>3601613</v>
      </c>
      <c r="AD93" s="11">
        <v>3575137</v>
      </c>
      <c r="AE93" s="11">
        <v>3549331</v>
      </c>
      <c r="AF93" s="11">
        <v>3524238</v>
      </c>
      <c r="AG93" s="11">
        <v>3499536</v>
      </c>
      <c r="AH93" s="11">
        <v>3470818</v>
      </c>
      <c r="AI93" s="11">
        <v>3443067</v>
      </c>
      <c r="AJ93" s="11">
        <v>3415213</v>
      </c>
      <c r="AK93" s="11">
        <v>3377075</v>
      </c>
      <c r="AL93" s="11">
        <v>3322528</v>
      </c>
      <c r="AM93" s="11">
        <v>3269909</v>
      </c>
      <c r="AN93" s="11">
        <v>3231294</v>
      </c>
      <c r="AO93" s="11">
        <v>3198231</v>
      </c>
      <c r="AP93" s="11">
        <v>3162916</v>
      </c>
      <c r="AQ93" s="11">
        <v>3097282</v>
      </c>
      <c r="AR93" s="11">
        <v>3028115</v>
      </c>
      <c r="AS93" s="11">
        <v>2987773</v>
      </c>
      <c r="AT93" s="11">
        <v>2957689</v>
      </c>
      <c r="AU93" s="11">
        <v>2932367</v>
      </c>
      <c r="AV93" s="11">
        <v>2904910</v>
      </c>
      <c r="AW93" s="11">
        <v>2868231</v>
      </c>
      <c r="AX93" s="11">
        <v>2828403</v>
      </c>
      <c r="AY93" s="11">
        <v>2801543</v>
      </c>
      <c r="AZ93" s="11">
        <v>2794137</v>
      </c>
      <c r="BA93" s="11">
        <v>2794885</v>
      </c>
      <c r="BB93" s="11">
        <v>2800839</v>
      </c>
      <c r="BC93" s="11">
        <v>2831639</v>
      </c>
      <c r="BD93" s="11">
        <v>2803946</v>
      </c>
    </row>
    <row r="94" spans="1:57" outlineLevel="1" x14ac:dyDescent="0.25">
      <c r="A94" s="23" t="s">
        <v>42</v>
      </c>
      <c r="B94" s="5" t="s">
        <v>603</v>
      </c>
      <c r="AM94" s="11">
        <v>1187.3</v>
      </c>
      <c r="AN94" s="11">
        <v>1226.8</v>
      </c>
      <c r="AO94" s="11">
        <v>1374.8</v>
      </c>
      <c r="AP94" s="11">
        <v>1363.7</v>
      </c>
      <c r="AQ94" s="11">
        <v>1348.9</v>
      </c>
      <c r="AR94" s="11">
        <v>1325.9</v>
      </c>
      <c r="AS94" s="11">
        <v>1326.7</v>
      </c>
      <c r="AT94" s="11">
        <v>1309.8</v>
      </c>
      <c r="AU94" s="11">
        <v>1308.9000000000001</v>
      </c>
      <c r="AV94" s="11">
        <v>1331.6</v>
      </c>
      <c r="AW94" s="11">
        <v>1391.6</v>
      </c>
      <c r="AX94" s="11">
        <v>1357</v>
      </c>
      <c r="AY94" s="11">
        <v>1321.7</v>
      </c>
      <c r="AZ94" s="11">
        <v>1308.3</v>
      </c>
      <c r="BA94" s="11">
        <v>1347.9</v>
      </c>
      <c r="BB94" s="11">
        <v>1395.5</v>
      </c>
      <c r="BC94" s="11">
        <v>1471.1</v>
      </c>
    </row>
    <row r="95" spans="1:57" outlineLevel="1" x14ac:dyDescent="0.25">
      <c r="A95" s="27" t="s">
        <v>605</v>
      </c>
      <c r="B95" s="11" t="s">
        <v>606</v>
      </c>
      <c r="C95" s="11">
        <v>16.329709999999999</v>
      </c>
      <c r="D95" s="11">
        <v>16.756900000000002</v>
      </c>
      <c r="E95" s="11">
        <v>17.198989999999998</v>
      </c>
      <c r="F95" s="11">
        <v>17.58822</v>
      </c>
      <c r="G95" s="11">
        <v>17.824300000000001</v>
      </c>
      <c r="H95" s="11">
        <v>17.874610000000001</v>
      </c>
      <c r="I95" s="11">
        <v>17.824560000000002</v>
      </c>
      <c r="J95" s="11">
        <v>17.740970000000001</v>
      </c>
      <c r="K95" s="11">
        <v>17.613</v>
      </c>
      <c r="L95" s="11">
        <v>17.427980000000002</v>
      </c>
      <c r="M95" s="11">
        <v>17.14798</v>
      </c>
      <c r="N95" s="11">
        <v>16.771799999999999</v>
      </c>
      <c r="O95" s="11">
        <v>16.36046</v>
      </c>
      <c r="P95" s="11">
        <v>15.96017</v>
      </c>
      <c r="Q95" s="11">
        <v>15.658989999999999</v>
      </c>
      <c r="R95" s="11">
        <v>15.50465</v>
      </c>
      <c r="S95" s="11">
        <v>15.5036</v>
      </c>
      <c r="T95" s="11">
        <v>15.639900000000001</v>
      </c>
      <c r="U95" s="11">
        <v>15.878550000000001</v>
      </c>
      <c r="V95" s="11">
        <v>16.169699999999999</v>
      </c>
      <c r="W95" s="11">
        <v>16.496040000000001</v>
      </c>
      <c r="X95" s="11">
        <v>16.84609</v>
      </c>
      <c r="Y95" s="11">
        <v>17.258230000000001</v>
      </c>
      <c r="Z95" s="11">
        <v>17.72007</v>
      </c>
      <c r="AA95" s="11">
        <v>18.13409</v>
      </c>
      <c r="AB95" s="11">
        <v>18.558299999999999</v>
      </c>
      <c r="AC95" s="11">
        <v>19.027180000000001</v>
      </c>
      <c r="AD95" s="11">
        <v>19.53454</v>
      </c>
      <c r="AE95" s="11">
        <v>20.07414</v>
      </c>
      <c r="AF95" s="11">
        <v>20.592880000000001</v>
      </c>
      <c r="AG95" s="11">
        <v>21.157599999999999</v>
      </c>
      <c r="AH95" s="11">
        <v>21.787559999999999</v>
      </c>
      <c r="AI95" s="11">
        <v>22.414429999999999</v>
      </c>
      <c r="AJ95" s="11">
        <v>23.047039999999999</v>
      </c>
      <c r="AK95" s="11">
        <v>23.68037</v>
      </c>
      <c r="AL95" s="11">
        <v>24.26566</v>
      </c>
      <c r="AM95" s="11">
        <v>24.839379999999998</v>
      </c>
      <c r="AN95" s="11">
        <v>25.40287</v>
      </c>
      <c r="AO95" s="11">
        <v>25.910910000000001</v>
      </c>
      <c r="AP95" s="11">
        <v>26.340420000000002</v>
      </c>
      <c r="AQ95" s="11">
        <v>26.779890000000002</v>
      </c>
      <c r="AR95" s="11">
        <v>27.223510000000001</v>
      </c>
      <c r="AS95" s="11">
        <v>27.61054</v>
      </c>
      <c r="AT95" s="11">
        <v>28.042649999999998</v>
      </c>
      <c r="AU95" s="11">
        <v>28.575040000000001</v>
      </c>
      <c r="AV95" s="11">
        <v>29.117930000000001</v>
      </c>
      <c r="AW95" s="11">
        <v>29.618919999999999</v>
      </c>
      <c r="AX95" s="11">
        <v>30.128160000000001</v>
      </c>
      <c r="AY95" s="11">
        <v>30.601430000000001</v>
      </c>
      <c r="AZ95" s="11">
        <v>31.115210000000001</v>
      </c>
      <c r="BA95" s="11">
        <v>31.654170000000001</v>
      </c>
      <c r="BB95" s="11">
        <v>32.058</v>
      </c>
      <c r="BC95" s="11">
        <v>32.55498</v>
      </c>
      <c r="BD95" s="11">
        <v>33.493180000000002</v>
      </c>
    </row>
    <row r="96" spans="1:57" outlineLevel="1" x14ac:dyDescent="0.25">
      <c r="A96" s="27" t="s">
        <v>607</v>
      </c>
      <c r="B96" s="11" t="s">
        <v>608</v>
      </c>
      <c r="C96" s="11">
        <v>49.555</v>
      </c>
      <c r="D96" s="11">
        <v>50.719000000000001</v>
      </c>
      <c r="E96" s="11">
        <v>51.968000000000004</v>
      </c>
      <c r="F96" s="11">
        <v>53.21</v>
      </c>
      <c r="G96" s="11">
        <v>54.451000000000001</v>
      </c>
      <c r="H96" s="11">
        <v>55.685000000000002</v>
      </c>
      <c r="I96" s="11">
        <v>56.914999999999999</v>
      </c>
      <c r="J96" s="11">
        <v>58.131999999999998</v>
      </c>
      <c r="K96" s="11">
        <v>59.341999999999999</v>
      </c>
      <c r="L96" s="11">
        <v>60.360999999999997</v>
      </c>
      <c r="M96" s="11">
        <v>61.158000000000001</v>
      </c>
      <c r="N96" s="11">
        <v>61.945999999999998</v>
      </c>
      <c r="O96" s="11">
        <v>62.73</v>
      </c>
      <c r="P96" s="11">
        <v>63.506</v>
      </c>
      <c r="Q96" s="11">
        <v>64.277000000000001</v>
      </c>
      <c r="R96" s="11">
        <v>65.037999999999997</v>
      </c>
      <c r="S96" s="11">
        <v>65.793000000000006</v>
      </c>
      <c r="T96" s="11">
        <v>66.540000000000006</v>
      </c>
      <c r="U96" s="11">
        <v>67.28</v>
      </c>
      <c r="V96" s="11">
        <v>67.641999999999996</v>
      </c>
      <c r="W96" s="11">
        <v>67.582999999999998</v>
      </c>
      <c r="X96" s="11">
        <v>67.522999999999996</v>
      </c>
      <c r="Y96" s="11">
        <v>67.463999999999999</v>
      </c>
      <c r="Z96" s="11">
        <v>67.403999999999996</v>
      </c>
      <c r="AA96" s="11">
        <v>67.344999999999999</v>
      </c>
      <c r="AB96" s="11">
        <v>67.284999999999997</v>
      </c>
      <c r="AC96" s="11">
        <v>67.224999999999994</v>
      </c>
      <c r="AD96" s="11">
        <v>67.165999999999997</v>
      </c>
      <c r="AE96" s="11">
        <v>67.105999999999995</v>
      </c>
      <c r="AF96" s="11">
        <v>67.046000000000006</v>
      </c>
      <c r="AG96" s="11">
        <v>66.986000000000004</v>
      </c>
      <c r="AH96" s="11">
        <v>66.918999999999997</v>
      </c>
      <c r="AI96" s="11">
        <v>66.828000000000003</v>
      </c>
      <c r="AJ96" s="11">
        <v>66.736999999999995</v>
      </c>
      <c r="AK96" s="11">
        <v>66.646000000000001</v>
      </c>
      <c r="AL96" s="11">
        <v>66.635000000000005</v>
      </c>
      <c r="AM96" s="11">
        <v>66.706000000000003</v>
      </c>
      <c r="AN96" s="11">
        <v>66.777000000000001</v>
      </c>
      <c r="AO96" s="11">
        <v>66.847999999999999</v>
      </c>
      <c r="AP96" s="11">
        <v>66.841999999999999</v>
      </c>
      <c r="AQ96" s="11">
        <v>66.757000000000005</v>
      </c>
      <c r="AR96" s="11">
        <v>66.741</v>
      </c>
      <c r="AS96" s="11">
        <v>66.864000000000004</v>
      </c>
      <c r="AT96" s="11">
        <v>66.986000000000004</v>
      </c>
      <c r="AU96" s="11">
        <v>67.108000000000004</v>
      </c>
      <c r="AV96" s="11">
        <v>67.23</v>
      </c>
      <c r="AW96" s="11">
        <v>67.366</v>
      </c>
      <c r="AX96" s="11">
        <v>67.516000000000005</v>
      </c>
      <c r="AY96" s="11">
        <v>67.679000000000002</v>
      </c>
      <c r="AZ96" s="11">
        <v>67.855000000000004</v>
      </c>
      <c r="BA96" s="11">
        <v>68.046000000000006</v>
      </c>
      <c r="BB96" s="11">
        <v>68.248999999999995</v>
      </c>
      <c r="BC96" s="11">
        <v>68.465000000000003</v>
      </c>
      <c r="BD96" s="11">
        <v>68.694000000000003</v>
      </c>
    </row>
    <row r="97" spans="1:2" outlineLevel="1" x14ac:dyDescent="0.25">
      <c r="A97" s="27" t="s">
        <v>609</v>
      </c>
    </row>
    <row r="98" spans="1:2" outlineLevel="1" x14ac:dyDescent="0.25">
      <c r="A98" s="27"/>
    </row>
    <row r="99" spans="1:2" outlineLevel="1" x14ac:dyDescent="0.25">
      <c r="A99" s="27"/>
    </row>
    <row r="100" spans="1:2" x14ac:dyDescent="0.25">
      <c r="A100" s="21" t="s">
        <v>611</v>
      </c>
      <c r="B100" s="15"/>
    </row>
    <row r="101" spans="1:2" x14ac:dyDescent="0.25">
      <c r="A101" s="22" t="s">
        <v>612</v>
      </c>
      <c r="B101" s="15"/>
    </row>
    <row r="102" spans="1:2" x14ac:dyDescent="0.25">
      <c r="A102" s="23" t="s">
        <v>395</v>
      </c>
      <c r="B102" s="15"/>
    </row>
    <row r="103" spans="1:2" x14ac:dyDescent="0.25">
      <c r="A103" s="23" t="s">
        <v>463</v>
      </c>
      <c r="B103" s="15"/>
    </row>
    <row r="104" spans="1:2" x14ac:dyDescent="0.25">
      <c r="A104" s="23" t="s">
        <v>465</v>
      </c>
      <c r="B104" s="15"/>
    </row>
    <row r="105" spans="1:2" x14ac:dyDescent="0.25">
      <c r="A105" s="23" t="s">
        <v>467</v>
      </c>
      <c r="B105" s="15"/>
    </row>
    <row r="106" spans="1:2" x14ac:dyDescent="0.25">
      <c r="A106" s="23" t="s">
        <v>469</v>
      </c>
      <c r="B106" s="15"/>
    </row>
    <row r="107" spans="1:2" x14ac:dyDescent="0.25">
      <c r="A107" s="23" t="s">
        <v>470</v>
      </c>
      <c r="B107" s="15"/>
    </row>
    <row r="108" spans="1:2" x14ac:dyDescent="0.25">
      <c r="A108" s="23" t="s">
        <v>471</v>
      </c>
      <c r="B108" s="15"/>
    </row>
    <row r="109" spans="1:2" x14ac:dyDescent="0.25">
      <c r="A109" s="23" t="s">
        <v>473</v>
      </c>
      <c r="B109" s="15"/>
    </row>
    <row r="110" spans="1:2" x14ac:dyDescent="0.25">
      <c r="A110" s="23" t="s">
        <v>474</v>
      </c>
      <c r="B110" s="15"/>
    </row>
    <row r="111" spans="1:2" x14ac:dyDescent="0.25">
      <c r="A111" s="23" t="s">
        <v>475</v>
      </c>
      <c r="B111" s="15"/>
    </row>
    <row r="112" spans="1:2" x14ac:dyDescent="0.25">
      <c r="A112" s="23" t="s">
        <v>476</v>
      </c>
      <c r="B112" s="15"/>
    </row>
    <row r="113" spans="1:2" x14ac:dyDescent="0.25">
      <c r="A113" s="23" t="s">
        <v>478</v>
      </c>
      <c r="B113" s="15"/>
    </row>
    <row r="114" spans="1:2" x14ac:dyDescent="0.25">
      <c r="A114" s="23" t="s">
        <v>480</v>
      </c>
      <c r="B114" s="15"/>
    </row>
    <row r="115" spans="1:2" x14ac:dyDescent="0.25">
      <c r="A115" s="23" t="s">
        <v>482</v>
      </c>
      <c r="B115" s="15"/>
    </row>
    <row r="116" spans="1:2" x14ac:dyDescent="0.25">
      <c r="A116" s="23" t="s">
        <v>484</v>
      </c>
      <c r="B116" s="15"/>
    </row>
    <row r="117" spans="1:2" x14ac:dyDescent="0.25">
      <c r="A117" s="23" t="s">
        <v>486</v>
      </c>
      <c r="B117" s="15"/>
    </row>
    <row r="118" spans="1:2" x14ac:dyDescent="0.25">
      <c r="A118" s="23" t="s">
        <v>487</v>
      </c>
      <c r="B118" s="15"/>
    </row>
    <row r="119" spans="1:2" x14ac:dyDescent="0.25">
      <c r="A119" s="23" t="s">
        <v>490</v>
      </c>
      <c r="B119" s="15"/>
    </row>
    <row r="120" spans="1:2" x14ac:dyDescent="0.25">
      <c r="A120" s="23" t="s">
        <v>493</v>
      </c>
      <c r="B120" s="15"/>
    </row>
    <row r="121" spans="1:2" x14ac:dyDescent="0.25">
      <c r="A121" s="23" t="s">
        <v>494</v>
      </c>
      <c r="B121" s="15"/>
    </row>
    <row r="122" spans="1:2" x14ac:dyDescent="0.25">
      <c r="A122" s="23" t="s">
        <v>496</v>
      </c>
      <c r="B122" s="15"/>
    </row>
    <row r="123" spans="1:2" x14ac:dyDescent="0.25">
      <c r="A123" s="23" t="s">
        <v>498</v>
      </c>
      <c r="B123" s="15"/>
    </row>
    <row r="124" spans="1:2" x14ac:dyDescent="0.25">
      <c r="A124" s="23" t="s">
        <v>500</v>
      </c>
      <c r="B124" s="15"/>
    </row>
    <row r="125" spans="1:2" x14ac:dyDescent="0.25">
      <c r="A125" s="23" t="s">
        <v>502</v>
      </c>
      <c r="B125" s="15"/>
    </row>
    <row r="126" spans="1:2" x14ac:dyDescent="0.25">
      <c r="A126" s="23" t="s">
        <v>503</v>
      </c>
      <c r="B126" s="15"/>
    </row>
    <row r="127" spans="1:2" x14ac:dyDescent="0.25">
      <c r="A127" s="23" t="s">
        <v>504</v>
      </c>
      <c r="B127" s="15"/>
    </row>
    <row r="128" spans="1:2" x14ac:dyDescent="0.25">
      <c r="A128" s="23" t="s">
        <v>506</v>
      </c>
      <c r="B128" s="15"/>
    </row>
    <row r="129" spans="1:2" x14ac:dyDescent="0.25">
      <c r="A129" s="23" t="s">
        <v>508</v>
      </c>
      <c r="B129" s="15"/>
    </row>
    <row r="130" spans="1:2" x14ac:dyDescent="0.25">
      <c r="A130" s="22"/>
      <c r="B130" s="15"/>
    </row>
    <row r="131" spans="1:2" x14ac:dyDescent="0.25">
      <c r="B131" s="15"/>
    </row>
    <row r="132" spans="1:2" x14ac:dyDescent="0.25">
      <c r="A132" s="22" t="s">
        <v>615</v>
      </c>
      <c r="B132" s="15"/>
    </row>
    <row r="133" spans="1:2" x14ac:dyDescent="0.25">
      <c r="A133" s="23" t="s">
        <v>616</v>
      </c>
      <c r="B133" s="15"/>
    </row>
    <row r="134" spans="1:2" x14ac:dyDescent="0.25">
      <c r="A134" s="23" t="s">
        <v>617</v>
      </c>
      <c r="B134" s="15"/>
    </row>
    <row r="135" spans="1:2" x14ac:dyDescent="0.25">
      <c r="A135" s="23" t="s">
        <v>618</v>
      </c>
      <c r="B135" s="15"/>
    </row>
    <row r="136" spans="1:2" x14ac:dyDescent="0.25">
      <c r="A136" s="23" t="s">
        <v>619</v>
      </c>
      <c r="B136" s="15"/>
    </row>
    <row r="137" spans="1:2" x14ac:dyDescent="0.25">
      <c r="A137" s="23" t="s">
        <v>620</v>
      </c>
      <c r="B137" s="15"/>
    </row>
    <row r="138" spans="1:2" x14ac:dyDescent="0.25">
      <c r="A138" s="23" t="s">
        <v>621</v>
      </c>
      <c r="B138" s="15"/>
    </row>
    <row r="139" spans="1:2" x14ac:dyDescent="0.25">
      <c r="A139" s="23" t="s">
        <v>623</v>
      </c>
      <c r="B139" s="15"/>
    </row>
    <row r="140" spans="1:2" x14ac:dyDescent="0.25">
      <c r="A140" s="23" t="s">
        <v>625</v>
      </c>
      <c r="B140" s="15"/>
    </row>
    <row r="141" spans="1:2" x14ac:dyDescent="0.25">
      <c r="A141" s="23" t="s">
        <v>627</v>
      </c>
      <c r="B141" s="15"/>
    </row>
    <row r="142" spans="1:2" x14ac:dyDescent="0.25">
      <c r="A142" s="23" t="s">
        <v>629</v>
      </c>
      <c r="B142" s="15"/>
    </row>
    <row r="143" spans="1:2" x14ac:dyDescent="0.25">
      <c r="A143" s="23" t="s">
        <v>631</v>
      </c>
      <c r="B143" s="15"/>
    </row>
    <row r="144" spans="1:2" x14ac:dyDescent="0.25">
      <c r="A144" s="23" t="s">
        <v>633</v>
      </c>
      <c r="B144" s="15"/>
    </row>
    <row r="145" spans="1:2" x14ac:dyDescent="0.25">
      <c r="A145" s="23" t="s">
        <v>635</v>
      </c>
      <c r="B145" s="15"/>
    </row>
    <row r="146" spans="1:2" x14ac:dyDescent="0.25">
      <c r="A146" s="23" t="s">
        <v>637</v>
      </c>
      <c r="B146" s="15"/>
    </row>
    <row r="147" spans="1:2" x14ac:dyDescent="0.25">
      <c r="A147" s="23" t="s">
        <v>639</v>
      </c>
      <c r="B147" s="15"/>
    </row>
    <row r="148" spans="1:2" x14ac:dyDescent="0.25">
      <c r="A148" s="23" t="s">
        <v>641</v>
      </c>
      <c r="B148" s="15"/>
    </row>
    <row r="149" spans="1:2" x14ac:dyDescent="0.25">
      <c r="A149" s="23" t="s">
        <v>643</v>
      </c>
      <c r="B149" s="15"/>
    </row>
    <row r="150" spans="1:2" x14ac:dyDescent="0.25">
      <c r="A150" s="23" t="s">
        <v>645</v>
      </c>
      <c r="B150" s="15"/>
    </row>
    <row r="151" spans="1:2" x14ac:dyDescent="0.25">
      <c r="A151" s="23" t="s">
        <v>647</v>
      </c>
      <c r="B151" s="15"/>
    </row>
    <row r="152" spans="1:2" x14ac:dyDescent="0.25">
      <c r="A152" s="23" t="s">
        <v>649</v>
      </c>
      <c r="B152" s="15"/>
    </row>
    <row r="153" spans="1:2" x14ac:dyDescent="0.25">
      <c r="A153" s="23" t="s">
        <v>651</v>
      </c>
      <c r="B153" s="15"/>
    </row>
    <row r="154" spans="1:2" x14ac:dyDescent="0.25">
      <c r="A154" s="23" t="s">
        <v>653</v>
      </c>
      <c r="B154" s="15"/>
    </row>
    <row r="155" spans="1:2" x14ac:dyDescent="0.25">
      <c r="A155" s="23" t="s">
        <v>655</v>
      </c>
      <c r="B155" s="15"/>
    </row>
    <row r="156" spans="1:2" x14ac:dyDescent="0.25">
      <c r="A156" s="23" t="s">
        <v>657</v>
      </c>
      <c r="B156" s="15"/>
    </row>
    <row r="157" spans="1:2" x14ac:dyDescent="0.25">
      <c r="A157" s="23" t="s">
        <v>659</v>
      </c>
      <c r="B157" s="15"/>
    </row>
    <row r="158" spans="1:2" x14ac:dyDescent="0.25">
      <c r="A158" s="23" t="s">
        <v>661</v>
      </c>
      <c r="B158" s="15"/>
    </row>
    <row r="159" spans="1:2" x14ac:dyDescent="0.25">
      <c r="A159" s="23" t="s">
        <v>663</v>
      </c>
      <c r="B159" s="15"/>
    </row>
    <row r="160" spans="1:2" x14ac:dyDescent="0.25">
      <c r="A160" s="23" t="s">
        <v>665</v>
      </c>
      <c r="B160" s="15"/>
    </row>
    <row r="161" spans="1:2" x14ac:dyDescent="0.25">
      <c r="A161" s="23" t="s">
        <v>667</v>
      </c>
      <c r="B161" s="15"/>
    </row>
    <row r="162" spans="1:2" x14ac:dyDescent="0.25">
      <c r="A162" s="23" t="s">
        <v>669</v>
      </c>
      <c r="B162" s="15"/>
    </row>
    <row r="163" spans="1:2" x14ac:dyDescent="0.25">
      <c r="A163" s="23" t="s">
        <v>671</v>
      </c>
      <c r="B163" s="15"/>
    </row>
    <row r="164" spans="1:2" x14ac:dyDescent="0.25">
      <c r="A164" s="23" t="s">
        <v>673</v>
      </c>
      <c r="B164" s="15"/>
    </row>
    <row r="165" spans="1:2" x14ac:dyDescent="0.25">
      <c r="A165" s="23" t="s">
        <v>675</v>
      </c>
      <c r="B165" s="15"/>
    </row>
    <row r="166" spans="1:2" x14ac:dyDescent="0.25">
      <c r="A166" s="23" t="s">
        <v>677</v>
      </c>
      <c r="B166" s="15"/>
    </row>
    <row r="167" spans="1:2" x14ac:dyDescent="0.25">
      <c r="A167" s="23" t="s">
        <v>679</v>
      </c>
      <c r="B167" s="15"/>
    </row>
    <row r="168" spans="1:2" x14ac:dyDescent="0.25">
      <c r="A168" s="23" t="s">
        <v>681</v>
      </c>
      <c r="B168" s="15"/>
    </row>
    <row r="169" spans="1:2" x14ac:dyDescent="0.25">
      <c r="A169" s="23" t="s">
        <v>683</v>
      </c>
      <c r="B169" s="15"/>
    </row>
    <row r="170" spans="1:2" x14ac:dyDescent="0.25">
      <c r="A170" s="23" t="s">
        <v>685</v>
      </c>
      <c r="B170" s="15"/>
    </row>
    <row r="171" spans="1:2" x14ac:dyDescent="0.25">
      <c r="A171" s="23" t="s">
        <v>687</v>
      </c>
      <c r="B171" s="15"/>
    </row>
    <row r="172" spans="1:2" x14ac:dyDescent="0.25">
      <c r="A172" s="23" t="s">
        <v>689</v>
      </c>
      <c r="B172" s="15"/>
    </row>
    <row r="173" spans="1:2" x14ac:dyDescent="0.25">
      <c r="A173" s="23" t="s">
        <v>691</v>
      </c>
      <c r="B173" s="15"/>
    </row>
    <row r="174" spans="1:2" x14ac:dyDescent="0.25">
      <c r="A174" s="23" t="s">
        <v>693</v>
      </c>
      <c r="B174" s="15"/>
    </row>
    <row r="175" spans="1:2" x14ac:dyDescent="0.25">
      <c r="A175" s="23" t="s">
        <v>695</v>
      </c>
      <c r="B175" s="15"/>
    </row>
    <row r="176" spans="1:2" x14ac:dyDescent="0.25">
      <c r="A176" s="23" t="s">
        <v>697</v>
      </c>
      <c r="B176" s="15"/>
    </row>
    <row r="177" spans="1:2" x14ac:dyDescent="0.25">
      <c r="A177" s="23" t="s">
        <v>699</v>
      </c>
      <c r="B177" s="15"/>
    </row>
    <row r="178" spans="1:2" x14ac:dyDescent="0.25">
      <c r="A178" s="23" t="s">
        <v>701</v>
      </c>
      <c r="B178" s="15"/>
    </row>
    <row r="179" spans="1:2" x14ac:dyDescent="0.25">
      <c r="A179" s="23" t="s">
        <v>703</v>
      </c>
      <c r="B179" s="15"/>
    </row>
    <row r="180" spans="1:2" x14ac:dyDescent="0.25">
      <c r="A180" s="23" t="s">
        <v>705</v>
      </c>
      <c r="B180" s="15"/>
    </row>
    <row r="181" spans="1:2" x14ac:dyDescent="0.25">
      <c r="A181" s="23" t="s">
        <v>707</v>
      </c>
      <c r="B181" s="15"/>
    </row>
    <row r="182" spans="1:2" x14ac:dyDescent="0.25">
      <c r="A182" s="23" t="s">
        <v>709</v>
      </c>
      <c r="B182" s="15"/>
    </row>
    <row r="183" spans="1:2" x14ac:dyDescent="0.25">
      <c r="A183" s="23" t="s">
        <v>711</v>
      </c>
      <c r="B183" s="15"/>
    </row>
    <row r="184" spans="1:2" x14ac:dyDescent="0.25">
      <c r="A184" s="23" t="s">
        <v>713</v>
      </c>
      <c r="B184" s="15"/>
    </row>
    <row r="185" spans="1:2" x14ac:dyDescent="0.25">
      <c r="A185" s="23" t="s">
        <v>715</v>
      </c>
      <c r="B185" s="15"/>
    </row>
    <row r="186" spans="1:2" x14ac:dyDescent="0.25">
      <c r="A186" s="23" t="s">
        <v>717</v>
      </c>
      <c r="B186" s="15"/>
    </row>
    <row r="187" spans="1:2" x14ac:dyDescent="0.25">
      <c r="A187" s="23" t="s">
        <v>719</v>
      </c>
      <c r="B187" s="15"/>
    </row>
    <row r="188" spans="1:2" x14ac:dyDescent="0.25">
      <c r="A188" s="23" t="s">
        <v>721</v>
      </c>
      <c r="B188" s="15"/>
    </row>
    <row r="189" spans="1:2" x14ac:dyDescent="0.25">
      <c r="A189" s="23" t="s">
        <v>723</v>
      </c>
      <c r="B189" s="15"/>
    </row>
    <row r="190" spans="1:2" x14ac:dyDescent="0.25">
      <c r="A190" s="23" t="s">
        <v>725</v>
      </c>
      <c r="B190" s="15"/>
    </row>
    <row r="191" spans="1:2" x14ac:dyDescent="0.25">
      <c r="A191" s="23" t="s">
        <v>727</v>
      </c>
      <c r="B191" s="15"/>
    </row>
    <row r="192" spans="1:2" x14ac:dyDescent="0.25">
      <c r="A192" s="23" t="s">
        <v>729</v>
      </c>
      <c r="B192" s="15"/>
    </row>
    <row r="193" spans="1:2" x14ac:dyDescent="0.25">
      <c r="A193" s="23" t="s">
        <v>731</v>
      </c>
      <c r="B193" s="15"/>
    </row>
    <row r="194" spans="1:2" x14ac:dyDescent="0.25">
      <c r="A194" s="23" t="s">
        <v>733</v>
      </c>
      <c r="B194" s="15"/>
    </row>
    <row r="195" spans="1:2" x14ac:dyDescent="0.25">
      <c r="A195" s="23" t="s">
        <v>735</v>
      </c>
      <c r="B195" s="15"/>
    </row>
    <row r="196" spans="1:2" x14ac:dyDescent="0.25">
      <c r="A196" s="23" t="s">
        <v>737</v>
      </c>
      <c r="B196" s="15"/>
    </row>
    <row r="197" spans="1:2" x14ac:dyDescent="0.25">
      <c r="A197" s="23" t="s">
        <v>739</v>
      </c>
      <c r="B197" s="15"/>
    </row>
    <row r="198" spans="1:2" x14ac:dyDescent="0.25">
      <c r="A198" s="23" t="s">
        <v>740</v>
      </c>
      <c r="B198" s="15"/>
    </row>
    <row r="199" spans="1:2" x14ac:dyDescent="0.25">
      <c r="A199" s="23" t="s">
        <v>741</v>
      </c>
      <c r="B199" s="15"/>
    </row>
    <row r="200" spans="1:2" x14ac:dyDescent="0.25">
      <c r="A200" s="23" t="s">
        <v>742</v>
      </c>
      <c r="B200" s="15"/>
    </row>
    <row r="201" spans="1:2" x14ac:dyDescent="0.25">
      <c r="A201" s="23" t="s">
        <v>643</v>
      </c>
      <c r="B201" s="15"/>
    </row>
    <row r="202" spans="1:2" x14ac:dyDescent="0.25">
      <c r="A202" s="23" t="s">
        <v>744</v>
      </c>
      <c r="B202" s="15"/>
    </row>
    <row r="203" spans="1:2" x14ac:dyDescent="0.25">
      <c r="A203" s="23" t="s">
        <v>745</v>
      </c>
      <c r="B203" s="15"/>
    </row>
    <row r="204" spans="1:2" x14ac:dyDescent="0.25">
      <c r="A204" s="23" t="s">
        <v>746</v>
      </c>
      <c r="B204" s="15"/>
    </row>
    <row r="205" spans="1:2" x14ac:dyDescent="0.25">
      <c r="A205" s="23" t="s">
        <v>747</v>
      </c>
      <c r="B205" s="15"/>
    </row>
    <row r="206" spans="1:2" x14ac:dyDescent="0.25">
      <c r="A206" s="23" t="s">
        <v>749</v>
      </c>
      <c r="B206" s="15"/>
    </row>
    <row r="207" spans="1:2" x14ac:dyDescent="0.25">
      <c r="A207" s="23" t="s">
        <v>751</v>
      </c>
      <c r="B207" s="15"/>
    </row>
    <row r="208" spans="1:2" x14ac:dyDescent="0.25">
      <c r="A208" s="23" t="s">
        <v>753</v>
      </c>
      <c r="B208" s="15"/>
    </row>
    <row r="209" spans="1:2" x14ac:dyDescent="0.25">
      <c r="A209" s="23" t="s">
        <v>755</v>
      </c>
      <c r="B209" s="15"/>
    </row>
    <row r="210" spans="1:2" x14ac:dyDescent="0.25">
      <c r="A210" s="23" t="s">
        <v>757</v>
      </c>
      <c r="B210" s="15"/>
    </row>
    <row r="211" spans="1:2" outlineLevel="1" x14ac:dyDescent="0.25">
      <c r="A211" s="23" t="s">
        <v>759</v>
      </c>
    </row>
    <row r="212" spans="1:2" outlineLevel="1" x14ac:dyDescent="0.25">
      <c r="A212" s="23" t="s">
        <v>761</v>
      </c>
    </row>
    <row r="213" spans="1:2" outlineLevel="1" x14ac:dyDescent="0.25">
      <c r="A213" s="23" t="s">
        <v>763</v>
      </c>
    </row>
    <row r="214" spans="1:2" outlineLevel="1" x14ac:dyDescent="0.25">
      <c r="A214" s="23" t="s">
        <v>765</v>
      </c>
    </row>
    <row r="215" spans="1:2" outlineLevel="1" x14ac:dyDescent="0.25">
      <c r="A215" s="23" t="s">
        <v>767</v>
      </c>
    </row>
    <row r="216" spans="1:2" outlineLevel="1" x14ac:dyDescent="0.25"/>
    <row r="217" spans="1:2" outlineLevel="1" x14ac:dyDescent="0.25"/>
    <row r="218" spans="1:2" outlineLevel="1" x14ac:dyDescent="0.25">
      <c r="A218" s="22" t="s">
        <v>769</v>
      </c>
    </row>
    <row r="219" spans="1:2" outlineLevel="1" x14ac:dyDescent="0.25">
      <c r="A219" s="23" t="s">
        <v>770</v>
      </c>
    </row>
    <row r="220" spans="1:2" outlineLevel="1" x14ac:dyDescent="0.25">
      <c r="A220" s="23" t="s">
        <v>771</v>
      </c>
    </row>
    <row r="221" spans="1:2" outlineLevel="1" x14ac:dyDescent="0.25">
      <c r="A221" s="23" t="s">
        <v>772</v>
      </c>
    </row>
    <row r="222" spans="1:2" outlineLevel="1" x14ac:dyDescent="0.25">
      <c r="A222" s="23" t="s">
        <v>773</v>
      </c>
    </row>
    <row r="223" spans="1:2" outlineLevel="1" x14ac:dyDescent="0.25">
      <c r="A223" s="23" t="s">
        <v>774</v>
      </c>
    </row>
    <row r="224" spans="1:2" outlineLevel="1" x14ac:dyDescent="0.25">
      <c r="A224" s="23" t="s">
        <v>775</v>
      </c>
    </row>
    <row r="225" spans="1:56" outlineLevel="1" x14ac:dyDescent="0.25">
      <c r="A225" s="23" t="s">
        <v>776</v>
      </c>
    </row>
    <row r="226" spans="1:56" ht="30" x14ac:dyDescent="0.25">
      <c r="A226" s="26" t="s">
        <v>778</v>
      </c>
    </row>
    <row r="227" spans="1:56" ht="30" x14ac:dyDescent="0.25">
      <c r="A227" s="26" t="s">
        <v>780</v>
      </c>
    </row>
    <row r="228" spans="1:56" x14ac:dyDescent="0.25">
      <c r="A228" s="26" t="s">
        <v>782</v>
      </c>
    </row>
    <row r="229" spans="1:56" x14ac:dyDescent="0.25">
      <c r="A229" s="26" t="s">
        <v>783</v>
      </c>
    </row>
    <row r="232" spans="1:56" x14ac:dyDescent="0.25">
      <c r="A232" s="21" t="s">
        <v>784</v>
      </c>
    </row>
    <row r="233" spans="1:56" ht="45" x14ac:dyDescent="0.25">
      <c r="A233" s="28" t="s">
        <v>145</v>
      </c>
      <c r="B233" s="19" t="s">
        <v>785</v>
      </c>
      <c r="C233" s="11">
        <v>0.75</v>
      </c>
      <c r="D233" s="11">
        <v>0.75</v>
      </c>
      <c r="E233" s="11">
        <v>0.75</v>
      </c>
      <c r="F233" s="11">
        <v>0.75</v>
      </c>
      <c r="G233" s="11">
        <v>0.75</v>
      </c>
      <c r="H233" s="11">
        <v>0.75</v>
      </c>
      <c r="I233" s="11">
        <v>0.75</v>
      </c>
      <c r="J233" s="11">
        <v>0.75</v>
      </c>
      <c r="K233" s="11">
        <v>0.75</v>
      </c>
      <c r="L233" s="11">
        <v>0.75</v>
      </c>
      <c r="M233" s="11">
        <v>0.75</v>
      </c>
      <c r="N233" s="11">
        <v>0.75</v>
      </c>
      <c r="O233" s="11">
        <v>0.75</v>
      </c>
      <c r="P233" s="11">
        <v>0.75</v>
      </c>
      <c r="Q233" s="11">
        <v>0.75</v>
      </c>
      <c r="R233" s="11">
        <v>0.75</v>
      </c>
      <c r="S233" s="11">
        <v>0.75</v>
      </c>
      <c r="T233" s="11">
        <v>0.75</v>
      </c>
      <c r="U233" s="11">
        <v>0.75</v>
      </c>
      <c r="V233" s="11">
        <v>0.75</v>
      </c>
      <c r="W233" s="11">
        <v>0.75</v>
      </c>
      <c r="X233" s="11">
        <v>0.75</v>
      </c>
      <c r="Y233" s="11">
        <v>0.75</v>
      </c>
      <c r="Z233" s="11">
        <v>0.75</v>
      </c>
      <c r="AA233" s="11">
        <v>0.75</v>
      </c>
      <c r="AB233" s="11">
        <v>0.75</v>
      </c>
      <c r="AC233" s="11">
        <v>0.75</v>
      </c>
      <c r="AD233" s="11">
        <v>0.75</v>
      </c>
      <c r="AE233" s="11">
        <v>0.75</v>
      </c>
      <c r="AF233" s="11">
        <v>0.75</v>
      </c>
      <c r="AG233" s="11">
        <v>0.75</v>
      </c>
      <c r="AH233" s="11">
        <v>0.476941</v>
      </c>
      <c r="AI233" s="11">
        <v>0.20833299999999999</v>
      </c>
      <c r="AJ233" s="11">
        <v>0.20833299999999999</v>
      </c>
      <c r="AK233" s="11">
        <v>0.20833299999999999</v>
      </c>
      <c r="AL233" s="11">
        <v>0.20833299999999999</v>
      </c>
      <c r="AM233" s="11">
        <v>0.20833299999999999</v>
      </c>
      <c r="AN233" s="11">
        <v>0.20833299999999999</v>
      </c>
      <c r="AO233" s="11">
        <v>0.20833299999999999</v>
      </c>
      <c r="AP233" s="11">
        <v>0.20833299999999999</v>
      </c>
      <c r="AQ233" s="11">
        <v>0.20833299999999999</v>
      </c>
      <c r="AR233" s="11">
        <v>0.20833299999999999</v>
      </c>
      <c r="AS233" s="11">
        <v>0.20833299999999999</v>
      </c>
      <c r="AT233" s="11">
        <v>0.20833299999999999</v>
      </c>
      <c r="AU233" s="11">
        <v>0.20833299999999999</v>
      </c>
      <c r="AV233" s="11">
        <v>0.20833299999999999</v>
      </c>
      <c r="AW233" s="11">
        <v>0.20833299999999999</v>
      </c>
      <c r="AX233" s="11">
        <v>0.20833299999999999</v>
      </c>
      <c r="AY233" s="11">
        <v>0.20833299999999999</v>
      </c>
      <c r="AZ233" s="11">
        <v>0.20833299999999999</v>
      </c>
      <c r="BA233" s="11">
        <v>0.20833299999999999</v>
      </c>
      <c r="BB233" s="11">
        <v>0.20833299999999999</v>
      </c>
    </row>
    <row r="234" spans="1:56" x14ac:dyDescent="0.25">
      <c r="A234" s="28" t="s">
        <v>150</v>
      </c>
      <c r="B234" s="12" t="s">
        <v>153</v>
      </c>
      <c r="C234" s="11">
        <v>0.75</v>
      </c>
      <c r="D234" s="11">
        <v>0.75</v>
      </c>
      <c r="E234" s="11">
        <v>0.75</v>
      </c>
      <c r="F234" s="11">
        <v>0.75</v>
      </c>
      <c r="G234" s="11">
        <v>0.75</v>
      </c>
      <c r="H234" s="11">
        <v>0.75</v>
      </c>
      <c r="I234" s="11">
        <v>0.75</v>
      </c>
      <c r="J234" s="11">
        <v>0.75</v>
      </c>
      <c r="K234" s="11">
        <v>0.75</v>
      </c>
      <c r="L234" s="11">
        <v>0.75</v>
      </c>
      <c r="M234" s="11">
        <v>0.75</v>
      </c>
      <c r="N234" s="11">
        <v>0.75</v>
      </c>
      <c r="O234" s="11">
        <v>0.75</v>
      </c>
      <c r="P234" s="11">
        <v>0.75</v>
      </c>
      <c r="Q234" s="11">
        <v>0.75</v>
      </c>
      <c r="R234" s="11">
        <v>0.75</v>
      </c>
      <c r="S234" s="11">
        <v>0.75</v>
      </c>
      <c r="T234" s="11">
        <v>0.75</v>
      </c>
      <c r="U234" s="11">
        <v>0.75</v>
      </c>
      <c r="V234" s="11">
        <v>0.75</v>
      </c>
      <c r="W234" s="11">
        <v>0.75</v>
      </c>
      <c r="X234" s="11">
        <v>0.75</v>
      </c>
      <c r="Y234" s="11">
        <v>0.75</v>
      </c>
      <c r="Z234" s="11">
        <v>0.75</v>
      </c>
      <c r="AA234" s="11">
        <v>0.5</v>
      </c>
      <c r="AB234" s="11">
        <v>0.5</v>
      </c>
      <c r="AC234" s="11">
        <v>0.5</v>
      </c>
      <c r="AD234" s="11">
        <v>0.5</v>
      </c>
      <c r="AE234" s="11">
        <v>0.5</v>
      </c>
      <c r="AF234" s="11">
        <v>0.5</v>
      </c>
      <c r="AG234" s="11">
        <v>0.5</v>
      </c>
      <c r="AH234" s="11">
        <v>0.5</v>
      </c>
      <c r="AI234" s="11">
        <v>0.5</v>
      </c>
      <c r="AJ234" s="11">
        <v>0.5</v>
      </c>
      <c r="AK234" s="11">
        <v>0.5</v>
      </c>
      <c r="AL234" s="11">
        <v>0.5</v>
      </c>
      <c r="AM234" s="11">
        <v>0.5</v>
      </c>
      <c r="AN234" s="11">
        <v>0.5</v>
      </c>
      <c r="AO234" s="11">
        <v>0.5</v>
      </c>
      <c r="AP234" s="11">
        <v>0.5</v>
      </c>
      <c r="AQ234" s="11">
        <v>0.25</v>
      </c>
      <c r="AR234" s="11">
        <v>0.25</v>
      </c>
      <c r="AS234" s="11">
        <v>0.25</v>
      </c>
      <c r="AT234" s="11">
        <v>0.25</v>
      </c>
      <c r="AU234" s="11">
        <v>0.25</v>
      </c>
      <c r="AV234" s="11">
        <v>0.25</v>
      </c>
      <c r="AW234" s="11">
        <v>0.25</v>
      </c>
      <c r="AX234" s="11">
        <v>0.25</v>
      </c>
      <c r="AY234" s="11">
        <v>0.25</v>
      </c>
      <c r="AZ234" s="11">
        <v>0.25</v>
      </c>
      <c r="BA234" s="11">
        <v>0.25</v>
      </c>
    </row>
    <row r="235" spans="1:56" ht="45" x14ac:dyDescent="0.25">
      <c r="A235" s="28" t="s">
        <v>786</v>
      </c>
      <c r="B235" s="19" t="s">
        <v>787</v>
      </c>
      <c r="C235" s="11">
        <v>71.354169999999996</v>
      </c>
      <c r="D235" s="11" t="s">
        <v>188</v>
      </c>
      <c r="E235" s="11" t="s">
        <v>188</v>
      </c>
      <c r="F235" s="11" t="s">
        <v>188</v>
      </c>
      <c r="G235" s="11" t="s">
        <v>188</v>
      </c>
      <c r="H235" s="11">
        <v>74.698800000000006</v>
      </c>
      <c r="I235" s="11" t="s">
        <v>188</v>
      </c>
      <c r="J235" s="11" t="s">
        <v>188</v>
      </c>
      <c r="K235" s="11" t="s">
        <v>188</v>
      </c>
      <c r="L235" s="11" t="s">
        <v>188</v>
      </c>
      <c r="M235" s="11">
        <v>76.797389999999993</v>
      </c>
      <c r="N235" s="11">
        <v>77.115989999999996</v>
      </c>
      <c r="O235" s="11" t="s">
        <v>188</v>
      </c>
      <c r="P235" s="11" t="s">
        <v>188</v>
      </c>
      <c r="Q235" s="11" t="s">
        <v>188</v>
      </c>
      <c r="R235" s="11" t="s">
        <v>188</v>
      </c>
      <c r="S235" s="11" t="s">
        <v>188</v>
      </c>
      <c r="T235" s="11" t="s">
        <v>188</v>
      </c>
      <c r="U235" s="11" t="s">
        <v>188</v>
      </c>
      <c r="V235" s="11" t="s">
        <v>188</v>
      </c>
      <c r="W235" s="11" t="s">
        <v>188</v>
      </c>
      <c r="X235" s="11" t="s">
        <v>188</v>
      </c>
      <c r="Y235" s="11" t="s">
        <v>188</v>
      </c>
      <c r="Z235" s="11" t="s">
        <v>188</v>
      </c>
      <c r="AA235" s="11" t="s">
        <v>188</v>
      </c>
      <c r="AB235" s="11" t="s">
        <v>188</v>
      </c>
      <c r="AC235" s="11" t="s">
        <v>188</v>
      </c>
      <c r="AD235" s="11" t="s">
        <v>188</v>
      </c>
      <c r="AE235" s="11" t="s">
        <v>188</v>
      </c>
      <c r="AF235" s="11" t="s">
        <v>188</v>
      </c>
      <c r="AG235" s="11" t="s">
        <v>188</v>
      </c>
      <c r="AH235" s="11" t="s">
        <v>188</v>
      </c>
      <c r="AI235" s="11" t="s">
        <v>188</v>
      </c>
      <c r="AJ235" s="11" t="s">
        <v>188</v>
      </c>
      <c r="AK235" s="11" t="s">
        <v>188</v>
      </c>
      <c r="AL235" s="11" t="s">
        <v>188</v>
      </c>
      <c r="AM235" s="11" t="s">
        <v>188</v>
      </c>
      <c r="AN235" s="11" t="s">
        <v>188</v>
      </c>
      <c r="AO235" s="11" t="s">
        <v>188</v>
      </c>
      <c r="AP235" s="11" t="s">
        <v>188</v>
      </c>
      <c r="AQ235" s="11" t="s">
        <v>188</v>
      </c>
      <c r="AR235" s="11" t="s">
        <v>188</v>
      </c>
      <c r="AS235" s="11" t="s">
        <v>188</v>
      </c>
      <c r="AT235" s="11" t="s">
        <v>188</v>
      </c>
      <c r="AU235" s="11" t="s">
        <v>188</v>
      </c>
      <c r="AV235" s="11" t="s">
        <v>188</v>
      </c>
      <c r="AW235" s="11" t="s">
        <v>188</v>
      </c>
      <c r="AX235" s="11" t="s">
        <v>188</v>
      </c>
      <c r="AY235" s="11" t="s">
        <v>188</v>
      </c>
      <c r="AZ235" s="11" t="s">
        <v>188</v>
      </c>
      <c r="BA235" s="11" t="s">
        <v>188</v>
      </c>
      <c r="BB235" s="11" t="s">
        <v>188</v>
      </c>
      <c r="BC235" s="11" t="s">
        <v>188</v>
      </c>
      <c r="BD235" s="11" t="s">
        <v>188</v>
      </c>
    </row>
    <row r="236" spans="1:56" ht="30" x14ac:dyDescent="0.25">
      <c r="A236" s="29" t="s">
        <v>788</v>
      </c>
      <c r="B236" s="16" t="s">
        <v>789</v>
      </c>
      <c r="C236" s="5" t="s">
        <v>188</v>
      </c>
      <c r="D236" s="5" t="s">
        <v>188</v>
      </c>
      <c r="E236" s="5" t="s">
        <v>188</v>
      </c>
      <c r="F236" s="5" t="s">
        <v>188</v>
      </c>
      <c r="G236" s="5" t="s">
        <v>188</v>
      </c>
      <c r="H236" s="5" t="s">
        <v>188</v>
      </c>
      <c r="I236" s="5" t="s">
        <v>188</v>
      </c>
      <c r="J236" s="5" t="s">
        <v>188</v>
      </c>
      <c r="K236" s="5" t="s">
        <v>188</v>
      </c>
      <c r="L236" s="5" t="s">
        <v>188</v>
      </c>
      <c r="M236" s="5" t="s">
        <v>188</v>
      </c>
      <c r="N236" s="5" t="s">
        <v>188</v>
      </c>
      <c r="O236" s="5" t="s">
        <v>188</v>
      </c>
      <c r="P236" s="5" t="s">
        <v>188</v>
      </c>
      <c r="Q236" s="5" t="s">
        <v>188</v>
      </c>
      <c r="R236" s="5" t="s">
        <v>188</v>
      </c>
      <c r="S236" s="5" t="s">
        <v>188</v>
      </c>
      <c r="T236" s="5" t="s">
        <v>188</v>
      </c>
      <c r="U236" s="5" t="s">
        <v>188</v>
      </c>
      <c r="V236" s="5" t="s">
        <v>188</v>
      </c>
      <c r="W236" s="5" t="s">
        <v>188</v>
      </c>
      <c r="X236" s="5" t="s">
        <v>188</v>
      </c>
      <c r="Y236" s="5" t="s">
        <v>188</v>
      </c>
      <c r="Z236" s="5" t="s">
        <v>188</v>
      </c>
      <c r="AA236" s="5" t="s">
        <v>188</v>
      </c>
      <c r="AB236" s="5" t="s">
        <v>188</v>
      </c>
      <c r="AC236" s="5" t="s">
        <v>188</v>
      </c>
      <c r="AD236" s="5" t="s">
        <v>188</v>
      </c>
      <c r="AE236" s="5" t="s">
        <v>188</v>
      </c>
      <c r="AF236" s="5" t="s">
        <v>188</v>
      </c>
      <c r="AG236" s="5" t="s">
        <v>188</v>
      </c>
      <c r="AH236" s="5" t="s">
        <v>188</v>
      </c>
      <c r="AI236" s="5" t="s">
        <v>188</v>
      </c>
      <c r="AJ236" s="5" t="s">
        <v>188</v>
      </c>
      <c r="AK236" s="5" t="s">
        <v>188</v>
      </c>
      <c r="AL236" s="5" t="s">
        <v>188</v>
      </c>
      <c r="AM236" s="5" t="s">
        <v>188</v>
      </c>
      <c r="AN236" s="5" t="s">
        <v>188</v>
      </c>
      <c r="AO236" s="5" t="s">
        <v>188</v>
      </c>
      <c r="AP236" s="5" t="s">
        <v>188</v>
      </c>
      <c r="AQ236" s="5" t="s">
        <v>188</v>
      </c>
    </row>
  </sheetData>
  <mergeCells count="1">
    <mergeCell ref="A1:XFD1"/>
  </mergeCells>
  <hyperlinks>
    <hyperlink ref="B52" r:id="rId1" location="/" xr:uid="{D38DA6EB-81EA-4866-BA00-7E6C201A870A}"/>
    <hyperlink ref="B54" r:id="rId2" xr:uid="{4C7615F3-D9A5-40B5-A0B2-CDD2604D73A9}"/>
    <hyperlink ref="B55" r:id="rId3" xr:uid="{9E9497F6-A011-464E-B135-05CBFAB40E35}"/>
    <hyperlink ref="B56" r:id="rId4" xr:uid="{27EAFA4C-83B3-428F-A6F5-5D9C4AEC8BF2}"/>
    <hyperlink ref="B57" r:id="rId5" xr:uid="{6CBE5608-FF37-4C73-B2B4-9D7F1AFEB932}"/>
    <hyperlink ref="B233" r:id="rId6" display="https://rpubs.com/Konstantin_Xo/RHMR" xr:uid="{775809AB-18A5-46F7-955E-C9986271A120}"/>
    <hyperlink ref="B235" r:id="rId7" display="https://dataverse.shinyapps.io/socialhousing/" xr:uid="{75D492A7-76E5-4024-8F9B-AC74B2ABF1B8}"/>
    <hyperlink ref="B234" r:id="rId8" xr:uid="{C6715F09-9CDB-4366-98C2-7CDA38AAA52B}"/>
    <hyperlink ref="B27" r:id="rId9" xr:uid="{64DBA3E5-36D3-4C90-BBA9-ABFE92439DBC}"/>
  </hyperlinks>
  <pageMargins left="0.7" right="0.7" top="0.78740157499999996" bottom="0.78740157499999996" header="0.3" footer="0.3"/>
  <pageSetup paperSize="9" orientation="portrait" r:id="rId10"/>
  <drawing r:id="rId1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51737B"/>
  </sheetPr>
  <dimension ref="A1:BE236"/>
  <sheetViews>
    <sheetView workbookViewId="0">
      <pane xSplit="1" topLeftCell="B1" activePane="topRight" state="frozen"/>
      <selection pane="topRight" activeCell="A25" sqref="A25"/>
    </sheetView>
  </sheetViews>
  <sheetFormatPr baseColWidth="10" defaultColWidth="9.140625" defaultRowHeight="15" outlineLevelRow="1" x14ac:dyDescent="0.25"/>
  <cols>
    <col min="1" max="1" width="81.140625" style="23" customWidth="1"/>
    <col min="2" max="2" width="42.28515625" style="5" customWidth="1"/>
    <col min="3" max="5" width="9.28515625" style="5" bestFit="1" customWidth="1"/>
    <col min="6" max="6" width="9.140625" style="5"/>
    <col min="7" max="7" width="9.28515625" style="5" bestFit="1" customWidth="1"/>
    <col min="8" max="8" width="9.7109375" style="5" bestFit="1" customWidth="1"/>
    <col min="9" max="13" width="9.28515625" style="5" bestFit="1" customWidth="1"/>
    <col min="14" max="14" width="9.7109375" style="5" bestFit="1" customWidth="1"/>
    <col min="15" max="16" width="9.28515625" style="5" bestFit="1" customWidth="1"/>
    <col min="17" max="17" width="9.140625" style="5"/>
    <col min="18" max="19" width="9.28515625" style="5" bestFit="1" customWidth="1"/>
    <col min="20" max="20" width="9.7109375" style="5" bestFit="1" customWidth="1"/>
    <col min="21" max="21" width="9.28515625" style="5" bestFit="1" customWidth="1"/>
    <col min="22" max="22" width="9.140625" style="5"/>
    <col min="23" max="27" width="9.28515625" style="5" bestFit="1" customWidth="1"/>
    <col min="28" max="28" width="9.140625" style="5"/>
    <col min="29" max="40" width="9.28515625" style="5" bestFit="1" customWidth="1"/>
    <col min="41" max="42" width="9.7109375" style="5" bestFit="1" customWidth="1"/>
    <col min="43" max="52" width="9.28515625" style="5" bestFit="1" customWidth="1"/>
    <col min="53" max="53" width="9.7109375" style="5" bestFit="1" customWidth="1"/>
    <col min="54" max="56" width="9.28515625" style="5" bestFit="1" customWidth="1"/>
    <col min="57" max="16384" width="9.140625" style="5"/>
  </cols>
  <sheetData>
    <row r="1" spans="1:57" s="92" customFormat="1" ht="90" customHeight="1" x14ac:dyDescent="0.25"/>
    <row r="3" spans="1:57" ht="21" x14ac:dyDescent="0.35">
      <c r="A3" s="64" t="s">
        <v>840</v>
      </c>
      <c r="B3" s="4"/>
    </row>
    <row r="5" spans="1:57" s="23" customFormat="1" x14ac:dyDescent="0.25">
      <c r="B5" s="23" t="s">
        <v>512</v>
      </c>
      <c r="C5" s="20">
        <v>1970</v>
      </c>
      <c r="D5" s="20">
        <v>1971</v>
      </c>
      <c r="E5" s="20">
        <v>1972</v>
      </c>
      <c r="F5" s="20">
        <v>1973</v>
      </c>
      <c r="G5" s="20">
        <v>1974</v>
      </c>
      <c r="H5" s="20">
        <v>1975</v>
      </c>
      <c r="I5" s="20">
        <v>1976</v>
      </c>
      <c r="J5" s="20">
        <v>1977</v>
      </c>
      <c r="K5" s="20">
        <v>1978</v>
      </c>
      <c r="L5" s="20">
        <v>1979</v>
      </c>
      <c r="M5" s="20">
        <v>1980</v>
      </c>
      <c r="N5" s="20">
        <v>1981</v>
      </c>
      <c r="O5" s="20">
        <v>1982</v>
      </c>
      <c r="P5" s="20">
        <v>1983</v>
      </c>
      <c r="Q5" s="20">
        <v>1984</v>
      </c>
      <c r="R5" s="20">
        <v>1985</v>
      </c>
      <c r="S5" s="20">
        <v>1986</v>
      </c>
      <c r="T5" s="20">
        <v>1987</v>
      </c>
      <c r="U5" s="20">
        <v>1988</v>
      </c>
      <c r="V5" s="20">
        <v>1989</v>
      </c>
      <c r="W5" s="20">
        <v>1990</v>
      </c>
      <c r="X5" s="20">
        <v>1991</v>
      </c>
      <c r="Y5" s="20">
        <v>1992</v>
      </c>
      <c r="Z5" s="20">
        <v>1993</v>
      </c>
      <c r="AA5" s="20">
        <v>1994</v>
      </c>
      <c r="AB5" s="20">
        <v>1995</v>
      </c>
      <c r="AC5" s="20">
        <v>1996</v>
      </c>
      <c r="AD5" s="20">
        <v>1997</v>
      </c>
      <c r="AE5" s="20">
        <v>1998</v>
      </c>
      <c r="AF5" s="20">
        <v>1999</v>
      </c>
      <c r="AG5" s="20">
        <v>2000</v>
      </c>
      <c r="AH5" s="20">
        <v>2001</v>
      </c>
      <c r="AI5" s="20">
        <v>2002</v>
      </c>
      <c r="AJ5" s="20">
        <v>2003</v>
      </c>
      <c r="AK5" s="20">
        <v>2004</v>
      </c>
      <c r="AL5" s="20">
        <v>2005</v>
      </c>
      <c r="AM5" s="20">
        <v>2006</v>
      </c>
      <c r="AN5" s="20">
        <v>2007</v>
      </c>
      <c r="AO5" s="20">
        <v>2008</v>
      </c>
      <c r="AP5" s="20">
        <v>2009</v>
      </c>
      <c r="AQ5" s="20">
        <v>2010</v>
      </c>
      <c r="AR5" s="20">
        <v>2011</v>
      </c>
      <c r="AS5" s="20">
        <v>2012</v>
      </c>
      <c r="AT5" s="20">
        <v>2013</v>
      </c>
      <c r="AU5" s="20">
        <v>2014</v>
      </c>
      <c r="AV5" s="20">
        <v>2015</v>
      </c>
      <c r="AW5" s="20">
        <v>2016</v>
      </c>
      <c r="AX5" s="20">
        <v>2017</v>
      </c>
      <c r="AY5" s="20">
        <v>2018</v>
      </c>
      <c r="AZ5" s="20">
        <v>2019</v>
      </c>
      <c r="BA5" s="20">
        <v>2020</v>
      </c>
      <c r="BB5" s="20">
        <v>2021</v>
      </c>
      <c r="BC5" s="20">
        <v>2022</v>
      </c>
      <c r="BD5" s="20">
        <v>2023</v>
      </c>
      <c r="BE5" s="20">
        <v>2024</v>
      </c>
    </row>
    <row r="6" spans="1:57" x14ac:dyDescent="0.25">
      <c r="A6" s="21" t="s">
        <v>513</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row>
    <row r="7" spans="1:57" x14ac:dyDescent="0.25">
      <c r="A7" s="23" t="s">
        <v>514</v>
      </c>
      <c r="B7" s="5" t="s">
        <v>791</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7"/>
      <c r="AK7" s="7">
        <v>79.8</v>
      </c>
      <c r="AL7" s="7">
        <v>77.8</v>
      </c>
      <c r="AM7" s="7">
        <v>82.4</v>
      </c>
      <c r="AN7" s="7">
        <v>81.8</v>
      </c>
      <c r="AO7" s="7">
        <v>79.900000000000006</v>
      </c>
      <c r="AP7" s="7">
        <v>76.2</v>
      </c>
      <c r="AQ7" s="7">
        <v>77.7</v>
      </c>
      <c r="AR7" s="7">
        <v>77.599999999999994</v>
      </c>
      <c r="AS7" s="7">
        <v>80.599999999999994</v>
      </c>
      <c r="AT7" s="7">
        <v>83.9</v>
      </c>
      <c r="AU7" s="7">
        <v>83.7</v>
      </c>
      <c r="AV7" s="7">
        <v>86.9</v>
      </c>
      <c r="AW7" s="7">
        <v>85.7</v>
      </c>
      <c r="AX7" s="7">
        <v>85</v>
      </c>
      <c r="AY7" s="7">
        <v>83.7</v>
      </c>
      <c r="AZ7" s="7">
        <v>80.7</v>
      </c>
      <c r="BA7" s="7">
        <v>78.8</v>
      </c>
      <c r="BB7" s="7">
        <v>76.599999999999994</v>
      </c>
      <c r="BC7" s="7">
        <v>81.599999999999994</v>
      </c>
      <c r="BD7" s="7">
        <v>76</v>
      </c>
    </row>
    <row r="8" spans="1:57" x14ac:dyDescent="0.25">
      <c r="A8" s="23" t="s">
        <v>516</v>
      </c>
      <c r="B8" s="5" t="s">
        <v>791</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7"/>
      <c r="AK8" s="7">
        <v>44</v>
      </c>
      <c r="AL8" s="7">
        <v>41.3</v>
      </c>
      <c r="AM8" s="7">
        <v>37.9</v>
      </c>
      <c r="AN8" s="7">
        <v>36.700000000000003</v>
      </c>
      <c r="AO8" s="7">
        <v>40.5</v>
      </c>
      <c r="AP8" s="7">
        <v>36.5</v>
      </c>
      <c r="AQ8" s="7">
        <v>34.6</v>
      </c>
      <c r="AR8" s="7">
        <v>36.1</v>
      </c>
      <c r="AS8" s="7">
        <v>38.6</v>
      </c>
      <c r="AT8" s="7">
        <v>42.5</v>
      </c>
      <c r="AU8" s="7">
        <v>41.1</v>
      </c>
      <c r="AV8" s="7">
        <v>38.700000000000003</v>
      </c>
      <c r="AW8" s="7">
        <v>42.8</v>
      </c>
      <c r="AX8" s="7">
        <v>45.7</v>
      </c>
      <c r="AY8" s="7">
        <v>42.9</v>
      </c>
      <c r="AZ8" s="7">
        <v>45.6</v>
      </c>
      <c r="BA8" s="7">
        <v>38.1</v>
      </c>
      <c r="BB8" s="7">
        <v>46.3</v>
      </c>
      <c r="BC8" s="7">
        <v>52</v>
      </c>
      <c r="BD8" s="7">
        <v>43.7</v>
      </c>
    </row>
    <row r="9" spans="1:57" x14ac:dyDescent="0.25">
      <c r="A9" s="20" t="s">
        <v>517</v>
      </c>
      <c r="B9" s="5" t="s">
        <v>791</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7"/>
      <c r="AK9" s="7">
        <v>1.81</v>
      </c>
      <c r="AL9" s="7">
        <v>1.88</v>
      </c>
      <c r="AM9" s="7">
        <v>2.17</v>
      </c>
      <c r="AN9" s="7">
        <v>2.23</v>
      </c>
      <c r="AO9" s="7">
        <v>1.97</v>
      </c>
      <c r="AP9" s="7">
        <v>2.09</v>
      </c>
      <c r="AQ9" s="7">
        <v>2.25</v>
      </c>
      <c r="AR9" s="7">
        <v>2.15</v>
      </c>
      <c r="AS9" s="7">
        <v>2.09</v>
      </c>
      <c r="AT9" s="7">
        <v>1.97</v>
      </c>
      <c r="AU9" s="7">
        <v>2.04</v>
      </c>
      <c r="AV9" s="7">
        <v>2.25</v>
      </c>
      <c r="AW9" s="7">
        <v>2</v>
      </c>
      <c r="AX9" s="7">
        <v>1.86</v>
      </c>
      <c r="AY9" s="7">
        <v>1.95</v>
      </c>
      <c r="AZ9" s="7">
        <v>1.77</v>
      </c>
      <c r="BA9" s="7">
        <v>2.0699999999999998</v>
      </c>
      <c r="BB9" s="7">
        <v>1.65</v>
      </c>
      <c r="BC9" s="7">
        <v>1.57</v>
      </c>
      <c r="BD9" s="7">
        <f>BD7/BD8</f>
        <v>1.7391304347826086</v>
      </c>
    </row>
    <row r="10" spans="1:57" x14ac:dyDescent="0.25">
      <c r="A10" s="20" t="s">
        <v>518</v>
      </c>
      <c r="B10" s="5" t="s">
        <v>791</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7"/>
      <c r="AK10" s="7">
        <v>12</v>
      </c>
      <c r="AL10" s="7">
        <v>11</v>
      </c>
      <c r="AM10" s="7">
        <v>12.91</v>
      </c>
      <c r="AN10" s="7">
        <v>20.180180180180201</v>
      </c>
      <c r="AO10" s="7">
        <v>11.8429442556005</v>
      </c>
      <c r="AP10" s="7">
        <v>12.07</v>
      </c>
      <c r="AQ10" s="7">
        <v>13.46</v>
      </c>
      <c r="AR10" s="7">
        <v>14.41</v>
      </c>
      <c r="AS10" s="7">
        <v>14.56</v>
      </c>
      <c r="AT10" s="7">
        <v>14.61</v>
      </c>
      <c r="AU10" s="7">
        <v>15.77</v>
      </c>
      <c r="AV10" s="7">
        <v>15.98</v>
      </c>
      <c r="AW10" s="7">
        <v>19.13</v>
      </c>
      <c r="AX10" s="7">
        <v>20.059999999999999</v>
      </c>
      <c r="AY10" s="7">
        <v>19.64</v>
      </c>
      <c r="AZ10" s="7">
        <v>21.16</v>
      </c>
      <c r="BA10" s="7">
        <v>19.88</v>
      </c>
      <c r="BB10" s="7">
        <v>13.4923080689865</v>
      </c>
      <c r="BC10" s="7">
        <v>33.6</v>
      </c>
      <c r="BD10" s="7">
        <v>40.24</v>
      </c>
    </row>
    <row r="11" spans="1:57" x14ac:dyDescent="0.25">
      <c r="A11" s="20" t="s">
        <v>519</v>
      </c>
      <c r="B11" s="5" t="s">
        <v>791</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7"/>
      <c r="AK11" s="7">
        <v>8.6199999999999992</v>
      </c>
      <c r="AL11" s="7">
        <v>7.57</v>
      </c>
      <c r="AM11" s="7">
        <v>9.36</v>
      </c>
      <c r="AN11" s="7">
        <v>13.539253539253499</v>
      </c>
      <c r="AO11" s="7">
        <v>8.0748620981546999</v>
      </c>
      <c r="AP11" s="7">
        <v>8.16</v>
      </c>
      <c r="AQ11" s="7">
        <v>9.2899999999999991</v>
      </c>
      <c r="AR11" s="7">
        <v>9.8699999999999992</v>
      </c>
      <c r="AS11" s="7">
        <v>10.51</v>
      </c>
      <c r="AT11" s="7">
        <v>10.52</v>
      </c>
      <c r="AU11" s="7">
        <v>12.07</v>
      </c>
      <c r="AV11" s="7">
        <v>11.72</v>
      </c>
      <c r="AW11" s="7">
        <v>15.35</v>
      </c>
      <c r="AX11" s="7">
        <v>16.16</v>
      </c>
      <c r="AY11" s="7">
        <v>15.38</v>
      </c>
      <c r="AZ11" s="7">
        <v>16.88</v>
      </c>
      <c r="BA11" s="7">
        <v>14.83</v>
      </c>
      <c r="BB11" s="7">
        <v>9.6953183584302298</v>
      </c>
      <c r="BC11" s="7">
        <v>26.23</v>
      </c>
      <c r="BD11" s="7">
        <v>31.63</v>
      </c>
    </row>
    <row r="12" spans="1:57" x14ac:dyDescent="0.25">
      <c r="A12" s="20" t="s">
        <v>520</v>
      </c>
      <c r="B12" s="5" t="s">
        <v>791</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7"/>
      <c r="AK12" s="7">
        <v>6.17</v>
      </c>
      <c r="AL12" s="7">
        <v>5.87</v>
      </c>
      <c r="AM12" s="7">
        <v>7.27</v>
      </c>
      <c r="AN12" s="7">
        <v>9.1634491634491599</v>
      </c>
      <c r="AO12" s="7">
        <v>5.3845429580471897</v>
      </c>
      <c r="AP12" s="7">
        <v>5.12</v>
      </c>
      <c r="AQ12" s="7">
        <v>6.78</v>
      </c>
      <c r="AR12" s="7">
        <v>6.15</v>
      </c>
      <c r="AS12" s="7">
        <v>7.05</v>
      </c>
      <c r="AT12" s="7">
        <v>7.59</v>
      </c>
      <c r="AU12" s="7">
        <v>8.92</v>
      </c>
      <c r="AV12" s="7">
        <v>8.17</v>
      </c>
      <c r="AW12" s="7">
        <v>12.51</v>
      </c>
      <c r="AX12" s="7">
        <v>13.2</v>
      </c>
      <c r="AY12" s="7">
        <v>12</v>
      </c>
      <c r="AZ12" s="7">
        <v>13.24</v>
      </c>
      <c r="BA12" s="7">
        <v>11.12</v>
      </c>
      <c r="BB12" s="7">
        <v>6.4262236104673702</v>
      </c>
      <c r="BC12" s="7">
        <v>19.23</v>
      </c>
      <c r="BD12" s="7">
        <v>24.41</v>
      </c>
    </row>
    <row r="13" spans="1:57" x14ac:dyDescent="0.25">
      <c r="A13" s="23" t="s">
        <v>792</v>
      </c>
      <c r="B13" s="5" t="s">
        <v>791</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7"/>
      <c r="AK13" s="7">
        <v>0.62292999999999998</v>
      </c>
      <c r="AL13" s="7">
        <v>0.56232499999999996</v>
      </c>
      <c r="AM13" s="7">
        <v>1.1195440000000001</v>
      </c>
      <c r="AN13" s="7">
        <v>10.9433189124096</v>
      </c>
      <c r="AO13" s="7">
        <v>10.205614526328199</v>
      </c>
      <c r="AP13" s="7">
        <v>0.65584500000000001</v>
      </c>
      <c r="AQ13" s="7">
        <v>0.80022700000000002</v>
      </c>
      <c r="AR13" s="7">
        <v>1.023155</v>
      </c>
      <c r="AS13" s="7">
        <v>1.2204870000000001</v>
      </c>
      <c r="AT13" s="7">
        <v>1.359942</v>
      </c>
      <c r="AU13" s="7">
        <v>1.139051</v>
      </c>
      <c r="AV13" s="7">
        <v>1.631203</v>
      </c>
      <c r="AW13" s="7">
        <v>2.3459159999999999</v>
      </c>
      <c r="AX13" s="7">
        <v>2.6874539999999998</v>
      </c>
      <c r="AY13" s="7">
        <v>3.1730489999999998</v>
      </c>
      <c r="AZ13" s="7">
        <v>3.2430850000000002</v>
      </c>
      <c r="BA13" s="7">
        <v>2.1255709999999999</v>
      </c>
      <c r="BB13" s="7">
        <v>2.6889620422534799</v>
      </c>
      <c r="BC13" s="7">
        <v>16.119084000000001</v>
      </c>
      <c r="BD13" s="7">
        <v>19.578873000000002</v>
      </c>
    </row>
    <row r="14" spans="1:57" x14ac:dyDescent="0.25">
      <c r="A14" s="23" t="s">
        <v>793</v>
      </c>
      <c r="B14" s="5" t="s">
        <v>791</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7"/>
      <c r="AK14" s="7">
        <v>18.215371999999999</v>
      </c>
      <c r="AL14" s="7">
        <v>17.894107999999999</v>
      </c>
      <c r="AM14" s="7">
        <v>21.822813</v>
      </c>
      <c r="AN14" s="7">
        <v>30.1562700567675</v>
      </c>
      <c r="AO14" s="7">
        <v>25.200884580809401</v>
      </c>
      <c r="AP14" s="7">
        <v>14.090714999999999</v>
      </c>
      <c r="AQ14" s="7">
        <v>17.55893</v>
      </c>
      <c r="AR14" s="7">
        <v>15.269273999999999</v>
      </c>
      <c r="AS14" s="7">
        <v>19.127407000000002</v>
      </c>
      <c r="AT14" s="7">
        <v>21.447901999999999</v>
      </c>
      <c r="AU14" s="7">
        <v>26.27169</v>
      </c>
      <c r="AV14" s="7">
        <v>23.447814999999999</v>
      </c>
      <c r="AW14" s="7">
        <v>37.283721</v>
      </c>
      <c r="AX14" s="7">
        <v>39.062288000000002</v>
      </c>
      <c r="AY14" s="7">
        <v>32.648369000000002</v>
      </c>
      <c r="AZ14" s="7">
        <v>33.833007000000002</v>
      </c>
      <c r="BA14" s="7">
        <v>28.522860999999999</v>
      </c>
      <c r="BB14" s="7">
        <v>14.4424082808587</v>
      </c>
      <c r="BC14" s="7">
        <v>26.067198999999999</v>
      </c>
      <c r="BD14" s="7">
        <v>34.678792999999999</v>
      </c>
    </row>
    <row r="15" spans="1:57" x14ac:dyDescent="0.25">
      <c r="A15" s="20" t="s">
        <v>523</v>
      </c>
      <c r="B15" s="5" t="s">
        <v>791</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7"/>
      <c r="AK15" s="7">
        <v>15.01</v>
      </c>
      <c r="AL15" s="7">
        <v>1.01</v>
      </c>
      <c r="AM15" s="7">
        <v>1.01</v>
      </c>
      <c r="AN15" s="7">
        <v>0.87165606385999395</v>
      </c>
      <c r="AO15" s="7">
        <v>0.99946380311539296</v>
      </c>
      <c r="AP15" s="7">
        <v>0.99</v>
      </c>
      <c r="AQ15" s="7">
        <v>1.04</v>
      </c>
      <c r="AR15" s="7">
        <v>1.07</v>
      </c>
      <c r="AS15" s="7">
        <v>1.03</v>
      </c>
      <c r="AT15" s="7">
        <v>1.08</v>
      </c>
      <c r="AU15" s="7">
        <v>1.1200000000000001</v>
      </c>
      <c r="AV15" s="7">
        <v>1.1399999999999999</v>
      </c>
      <c r="AW15" s="7">
        <v>1.1599999999999999</v>
      </c>
      <c r="AX15" s="7">
        <v>1.1399999999999999</v>
      </c>
      <c r="AY15" s="7">
        <v>1.1100000000000001</v>
      </c>
      <c r="AZ15" s="7">
        <v>1.0900000000000001</v>
      </c>
      <c r="BA15" s="7">
        <v>1.06</v>
      </c>
      <c r="BB15" s="7">
        <v>0.94</v>
      </c>
      <c r="BC15" s="7">
        <v>0.84</v>
      </c>
      <c r="BD15" s="7">
        <v>0.78</v>
      </c>
    </row>
    <row r="16" spans="1:57" outlineLevel="1" x14ac:dyDescent="0.25">
      <c r="A16" s="25" t="s">
        <v>524</v>
      </c>
      <c r="B16" s="5" t="s">
        <v>525</v>
      </c>
      <c r="AJ16" s="7">
        <v>3.6</v>
      </c>
      <c r="AK16" s="7">
        <v>4.5</v>
      </c>
      <c r="AL16" s="7">
        <v>3.8</v>
      </c>
      <c r="AM16" s="7">
        <v>4.8</v>
      </c>
      <c r="AN16" s="7">
        <v>3.9</v>
      </c>
      <c r="AO16" s="7">
        <v>3.7</v>
      </c>
      <c r="AP16" s="7">
        <v>3.7</v>
      </c>
      <c r="AQ16" s="7">
        <v>4.7</v>
      </c>
      <c r="AR16" s="7">
        <v>4.2</v>
      </c>
      <c r="AS16" s="7">
        <v>4.9000000000000004</v>
      </c>
      <c r="AT16" s="7">
        <v>5.6</v>
      </c>
      <c r="AU16" s="7">
        <v>6.8</v>
      </c>
      <c r="AV16" s="7">
        <v>6</v>
      </c>
      <c r="AW16" s="7">
        <v>7</v>
      </c>
      <c r="AX16" s="7">
        <v>7.1</v>
      </c>
      <c r="AY16" s="7">
        <v>9.1999999999999993</v>
      </c>
      <c r="AZ16" s="7">
        <v>10.1</v>
      </c>
      <c r="BA16" s="7">
        <v>8.5</v>
      </c>
      <c r="BB16" s="7">
        <v>5.0999999999999996</v>
      </c>
      <c r="BC16" s="7">
        <v>15.2</v>
      </c>
      <c r="BD16" s="7">
        <v>22.7</v>
      </c>
    </row>
    <row r="17" spans="1:56" outlineLevel="1" x14ac:dyDescent="0.25">
      <c r="A17" s="20" t="s">
        <v>526</v>
      </c>
      <c r="B17" s="5" t="s">
        <v>515</v>
      </c>
      <c r="AJ17" s="7"/>
      <c r="AK17" s="7">
        <v>48.24</v>
      </c>
      <c r="AL17" s="7">
        <v>49.49</v>
      </c>
      <c r="AM17" s="7">
        <v>61.26</v>
      </c>
      <c r="AN17" s="7">
        <v>65.339739190116703</v>
      </c>
      <c r="AO17" s="7">
        <v>49.728932178037297</v>
      </c>
      <c r="AP17" s="7">
        <v>51.99</v>
      </c>
      <c r="AQ17" s="7">
        <v>54.49</v>
      </c>
      <c r="AR17" s="7">
        <v>58.67</v>
      </c>
      <c r="AS17" s="7">
        <v>61.68</v>
      </c>
      <c r="AT17" s="7">
        <v>65.11</v>
      </c>
      <c r="AU17" s="7">
        <v>68.23</v>
      </c>
      <c r="AV17" s="7">
        <v>71.59</v>
      </c>
      <c r="AW17" s="7">
        <v>68.650000000000006</v>
      </c>
      <c r="AX17" s="7">
        <v>71.87</v>
      </c>
      <c r="AY17" s="7">
        <v>78.44</v>
      </c>
      <c r="AZ17" s="7">
        <v>76.87</v>
      </c>
      <c r="BA17" s="7">
        <v>73.34</v>
      </c>
      <c r="BB17" s="7">
        <v>70.800005852266594</v>
      </c>
      <c r="BC17" s="7">
        <v>63.24</v>
      </c>
      <c r="BD17" s="7">
        <v>67.75</v>
      </c>
    </row>
    <row r="18" spans="1:56" outlineLevel="1" x14ac:dyDescent="0.25">
      <c r="A18" s="20" t="s">
        <v>527</v>
      </c>
      <c r="B18" s="5" t="s">
        <v>515</v>
      </c>
      <c r="AJ18" s="7"/>
      <c r="AK18" s="7">
        <v>32.46</v>
      </c>
      <c r="AL18" s="7">
        <v>30.8</v>
      </c>
      <c r="AM18" s="7">
        <v>43.19</v>
      </c>
      <c r="AN18" s="7">
        <v>45.092656142759097</v>
      </c>
      <c r="AO18" s="7">
        <v>33.256645728843502</v>
      </c>
      <c r="AP18" s="7">
        <v>36.08</v>
      </c>
      <c r="AQ18" s="7">
        <v>36.56</v>
      </c>
      <c r="AR18" s="7">
        <v>41.3</v>
      </c>
      <c r="AS18" s="7">
        <v>44.87</v>
      </c>
      <c r="AT18" s="7">
        <v>49.3</v>
      </c>
      <c r="AU18" s="7">
        <v>53.07</v>
      </c>
      <c r="AV18" s="7">
        <v>55.23</v>
      </c>
      <c r="AW18" s="7">
        <v>52.5</v>
      </c>
      <c r="AX18" s="7">
        <v>58.01</v>
      </c>
      <c r="AY18" s="7">
        <v>61.74</v>
      </c>
      <c r="AZ18" s="7">
        <v>61.65</v>
      </c>
      <c r="BA18" s="7">
        <v>59.33</v>
      </c>
      <c r="BB18" s="7">
        <v>52.353007383835497</v>
      </c>
      <c r="BC18" s="7">
        <v>44.92</v>
      </c>
      <c r="BD18" s="7">
        <v>49.73</v>
      </c>
    </row>
    <row r="19" spans="1:56" outlineLevel="1" x14ac:dyDescent="0.25">
      <c r="A19" s="20" t="s">
        <v>528</v>
      </c>
      <c r="B19" s="5" t="s">
        <v>515</v>
      </c>
      <c r="AJ19" s="7"/>
      <c r="AK19" s="7">
        <v>20.55</v>
      </c>
      <c r="AL19" s="7">
        <v>19.39</v>
      </c>
      <c r="AM19" s="7">
        <v>30.82</v>
      </c>
      <c r="AN19" s="7">
        <v>29.169526424159201</v>
      </c>
      <c r="AO19" s="7">
        <v>23.029297267596</v>
      </c>
      <c r="AP19" s="7">
        <v>22.31</v>
      </c>
      <c r="AQ19" s="7">
        <v>23.55</v>
      </c>
      <c r="AR19" s="7">
        <v>27.65</v>
      </c>
      <c r="AS19" s="7">
        <v>30.38</v>
      </c>
      <c r="AT19" s="7">
        <v>33.340000000000003</v>
      </c>
      <c r="AU19" s="7">
        <v>39.880000000000003</v>
      </c>
      <c r="AV19" s="7">
        <v>39.1</v>
      </c>
      <c r="AW19" s="7">
        <v>40.1</v>
      </c>
      <c r="AX19" s="7">
        <v>44.32</v>
      </c>
      <c r="AY19" s="7">
        <v>46.23</v>
      </c>
      <c r="AZ19" s="7">
        <v>46.23</v>
      </c>
      <c r="BA19" s="7">
        <v>42.43</v>
      </c>
      <c r="BB19" s="7">
        <v>37.052014444436402</v>
      </c>
      <c r="BC19" s="7">
        <v>34.69</v>
      </c>
      <c r="BD19" s="7">
        <v>37.69</v>
      </c>
    </row>
    <row r="20" spans="1:56" outlineLevel="1" x14ac:dyDescent="0.25">
      <c r="A20" s="20" t="s">
        <v>794</v>
      </c>
      <c r="B20" s="5" t="s">
        <v>515</v>
      </c>
      <c r="AJ20" s="7"/>
      <c r="AK20" s="7">
        <v>4.42</v>
      </c>
      <c r="AL20" s="7">
        <v>4.45</v>
      </c>
      <c r="AM20" s="7">
        <v>5.67</v>
      </c>
      <c r="AN20" s="7">
        <v>5.34</v>
      </c>
      <c r="AO20" s="7">
        <v>5.16</v>
      </c>
      <c r="AP20" s="7">
        <v>5.12</v>
      </c>
      <c r="AQ20" s="7">
        <v>4.71</v>
      </c>
      <c r="AR20" s="7">
        <v>4.41</v>
      </c>
      <c r="AS20" s="7">
        <v>4.3</v>
      </c>
      <c r="AT20" s="7">
        <v>4.6500000000000004</v>
      </c>
      <c r="AU20" s="7">
        <v>4.51</v>
      </c>
      <c r="AV20" s="7">
        <v>5</v>
      </c>
      <c r="AW20" s="7">
        <v>4.74</v>
      </c>
      <c r="AX20" s="7">
        <v>5.35</v>
      </c>
      <c r="AY20" s="7">
        <v>5.51</v>
      </c>
      <c r="AZ20" s="7">
        <v>5.76</v>
      </c>
      <c r="BA20" s="7">
        <v>5.12</v>
      </c>
      <c r="BB20" s="7">
        <v>4.6500000000000004</v>
      </c>
      <c r="BC20" s="7">
        <v>4.9400000000000004</v>
      </c>
      <c r="BD20" s="7">
        <v>5.67</v>
      </c>
    </row>
    <row r="21" spans="1:56" outlineLevel="1" x14ac:dyDescent="0.25">
      <c r="A21" s="23" t="s">
        <v>530</v>
      </c>
      <c r="B21" s="5" t="s">
        <v>531</v>
      </c>
      <c r="AK21" s="5" t="s">
        <v>188</v>
      </c>
      <c r="AL21" s="5" t="s">
        <v>188</v>
      </c>
      <c r="AM21" s="5" t="s">
        <v>188</v>
      </c>
      <c r="AN21" s="5">
        <v>6.6</v>
      </c>
      <c r="AO21" s="5">
        <v>6.6</v>
      </c>
      <c r="AP21" s="5">
        <v>6.3</v>
      </c>
      <c r="AQ21" s="5">
        <v>6.6</v>
      </c>
      <c r="AR21" s="5">
        <v>6.8</v>
      </c>
      <c r="AS21" s="5">
        <v>7.1</v>
      </c>
      <c r="AT21" s="5">
        <v>7.1</v>
      </c>
      <c r="AU21" s="5">
        <v>7.5</v>
      </c>
      <c r="AV21" s="5">
        <v>7.9</v>
      </c>
      <c r="AW21" s="5">
        <v>8.3000000000000007</v>
      </c>
      <c r="AX21" s="5">
        <v>8.1</v>
      </c>
      <c r="AY21" s="5">
        <v>9.4</v>
      </c>
      <c r="AZ21" s="5">
        <v>9.8000000000000007</v>
      </c>
      <c r="BA21" s="11">
        <v>11.1</v>
      </c>
      <c r="BB21" s="5">
        <v>11.7</v>
      </c>
      <c r="BC21" s="5">
        <v>12.1</v>
      </c>
      <c r="BD21" s="5">
        <v>10</v>
      </c>
    </row>
    <row r="22" spans="1:56" outlineLevel="1" x14ac:dyDescent="0.25">
      <c r="A22" s="20" t="s">
        <v>532</v>
      </c>
      <c r="B22" s="5" t="s">
        <v>515</v>
      </c>
      <c r="AK22" s="5" t="s">
        <v>188</v>
      </c>
      <c r="AL22" s="5" t="s">
        <v>188</v>
      </c>
      <c r="AM22" s="5" t="s">
        <v>188</v>
      </c>
      <c r="AN22" s="5" t="s">
        <v>188</v>
      </c>
      <c r="AO22" s="5" t="s">
        <v>188</v>
      </c>
      <c r="AP22" s="5" t="s">
        <v>188</v>
      </c>
      <c r="AQ22" s="5" t="s">
        <v>188</v>
      </c>
      <c r="AR22" s="5" t="s">
        <v>188</v>
      </c>
      <c r="AS22" s="5" t="s">
        <v>188</v>
      </c>
      <c r="AT22" s="5" t="s">
        <v>188</v>
      </c>
      <c r="AU22" s="5" t="s">
        <v>188</v>
      </c>
      <c r="AV22" s="5" t="s">
        <v>188</v>
      </c>
      <c r="AW22" s="5" t="s">
        <v>188</v>
      </c>
      <c r="AX22" s="5" t="s">
        <v>188</v>
      </c>
      <c r="AY22" s="5" t="s">
        <v>188</v>
      </c>
      <c r="AZ22" s="5" t="s">
        <v>188</v>
      </c>
      <c r="BA22" s="11">
        <v>1.8</v>
      </c>
      <c r="BB22" s="5" t="s">
        <v>188</v>
      </c>
      <c r="BC22" s="5" t="s">
        <v>188</v>
      </c>
      <c r="BD22" s="5" t="s">
        <v>188</v>
      </c>
    </row>
    <row r="23" spans="1:56" outlineLevel="1" x14ac:dyDescent="0.25">
      <c r="A23" s="20" t="s">
        <v>533</v>
      </c>
      <c r="B23" s="5" t="s">
        <v>515</v>
      </c>
      <c r="AK23" s="11">
        <v>28.2</v>
      </c>
      <c r="AL23" s="11">
        <v>26.6</v>
      </c>
      <c r="AM23" s="11">
        <v>28.8</v>
      </c>
      <c r="AN23" s="11">
        <v>34</v>
      </c>
      <c r="AO23" s="11">
        <v>32.9</v>
      </c>
      <c r="AP23" s="11">
        <v>33</v>
      </c>
      <c r="AQ23" s="11">
        <v>36.4</v>
      </c>
      <c r="AR23" s="11">
        <v>36.4</v>
      </c>
      <c r="AS23" s="11">
        <v>38.200000000000003</v>
      </c>
      <c r="AT23" s="11">
        <v>35</v>
      </c>
      <c r="AU23" s="11">
        <v>31.5</v>
      </c>
      <c r="AV23" s="11">
        <v>30.1</v>
      </c>
      <c r="AW23" s="11">
        <v>36</v>
      </c>
      <c r="AX23" s="11">
        <v>33.700000000000003</v>
      </c>
      <c r="AY23" s="11">
        <v>35.200000000000003</v>
      </c>
      <c r="AZ23" s="11">
        <v>32.1</v>
      </c>
      <c r="BA23" s="11">
        <v>31.5</v>
      </c>
      <c r="BB23" s="11" t="s">
        <v>188</v>
      </c>
      <c r="BC23" s="11" t="s">
        <v>188</v>
      </c>
      <c r="BD23" s="11">
        <v>34.6</v>
      </c>
    </row>
    <row r="24" spans="1:56" outlineLevel="1" x14ac:dyDescent="0.25">
      <c r="A24" s="20" t="s">
        <v>534</v>
      </c>
      <c r="B24" s="5" t="s">
        <v>515</v>
      </c>
      <c r="AK24" s="5" t="s">
        <v>188</v>
      </c>
      <c r="AL24" s="5" t="s">
        <v>188</v>
      </c>
      <c r="AM24" s="5" t="s">
        <v>188</v>
      </c>
      <c r="AN24" s="11">
        <v>10.199999999999999</v>
      </c>
      <c r="AO24" s="5" t="s">
        <v>188</v>
      </c>
      <c r="AP24" s="5" t="s">
        <v>188</v>
      </c>
      <c r="AQ24" s="5" t="s">
        <v>188</v>
      </c>
      <c r="AR24" s="5" t="s">
        <v>188</v>
      </c>
      <c r="AS24" s="11">
        <v>12.9</v>
      </c>
      <c r="AT24" s="5" t="s">
        <v>188</v>
      </c>
      <c r="AU24" s="5" t="s">
        <v>188</v>
      </c>
      <c r="AV24" s="5" t="s">
        <v>188</v>
      </c>
      <c r="AW24" s="5" t="s">
        <v>188</v>
      </c>
      <c r="AX24" s="5" t="s">
        <v>188</v>
      </c>
      <c r="AY24" s="5" t="s">
        <v>188</v>
      </c>
      <c r="AZ24" s="5" t="s">
        <v>188</v>
      </c>
      <c r="BA24" s="5" t="s">
        <v>188</v>
      </c>
      <c r="BB24" s="5" t="s">
        <v>188</v>
      </c>
      <c r="BC24" s="5" t="s">
        <v>188</v>
      </c>
      <c r="BD24" s="5" t="s">
        <v>188</v>
      </c>
    </row>
    <row r="25" spans="1:56" outlineLevel="1" x14ac:dyDescent="0.25">
      <c r="A25" s="23" t="s">
        <v>535</v>
      </c>
      <c r="B25" s="5" t="s">
        <v>804</v>
      </c>
      <c r="AK25" s="5" t="s">
        <v>188</v>
      </c>
      <c r="AL25" s="5" t="s">
        <v>188</v>
      </c>
      <c r="AM25" s="5" t="s">
        <v>188</v>
      </c>
      <c r="AN25" s="5">
        <v>52.1</v>
      </c>
      <c r="AO25" s="5">
        <v>52.7</v>
      </c>
      <c r="AP25" s="5">
        <v>40.6</v>
      </c>
      <c r="AQ25" s="5">
        <v>41.1</v>
      </c>
      <c r="AR25" s="5">
        <v>43.4</v>
      </c>
      <c r="AS25" s="5">
        <v>44.5</v>
      </c>
      <c r="AT25" s="5">
        <v>44.2</v>
      </c>
      <c r="AU25" s="5">
        <v>46.2</v>
      </c>
      <c r="AV25" s="5">
        <v>47.4</v>
      </c>
      <c r="AW25" s="5">
        <v>49.3</v>
      </c>
      <c r="AX25" s="5">
        <v>48.4</v>
      </c>
      <c r="AY25" s="5">
        <v>56.4</v>
      </c>
      <c r="AZ25" s="5">
        <v>57.2</v>
      </c>
      <c r="BA25" s="11">
        <v>63.8</v>
      </c>
      <c r="BB25" s="5">
        <v>66.8</v>
      </c>
      <c r="BC25" s="5">
        <v>73.900000000000006</v>
      </c>
      <c r="BD25" s="5">
        <v>73.8</v>
      </c>
    </row>
    <row r="26" spans="1:56" outlineLevel="1" x14ac:dyDescent="0.25">
      <c r="A26" s="20" t="s">
        <v>536</v>
      </c>
      <c r="B26" s="11" t="s">
        <v>515</v>
      </c>
      <c r="AK26" s="5" t="s">
        <v>188</v>
      </c>
      <c r="AL26" s="5" t="s">
        <v>188</v>
      </c>
      <c r="AM26" s="5" t="s">
        <v>188</v>
      </c>
      <c r="AN26" s="5" t="s">
        <v>188</v>
      </c>
      <c r="AO26" s="5" t="s">
        <v>188</v>
      </c>
      <c r="AP26" s="5" t="s">
        <v>188</v>
      </c>
      <c r="AQ26" s="5" t="s">
        <v>188</v>
      </c>
      <c r="AR26" s="5" t="s">
        <v>188</v>
      </c>
      <c r="AS26" s="5" t="s">
        <v>188</v>
      </c>
      <c r="AT26" s="5" t="s">
        <v>188</v>
      </c>
      <c r="AU26" s="5" t="s">
        <v>188</v>
      </c>
      <c r="AV26" s="5" t="s">
        <v>188</v>
      </c>
      <c r="AW26" s="5" t="s">
        <v>188</v>
      </c>
      <c r="AX26" s="5" t="s">
        <v>188</v>
      </c>
      <c r="AY26" s="5" t="s">
        <v>188</v>
      </c>
      <c r="AZ26" s="5" t="s">
        <v>188</v>
      </c>
      <c r="BA26" s="11">
        <v>1.8</v>
      </c>
      <c r="BB26" s="5" t="s">
        <v>188</v>
      </c>
      <c r="BC26" s="5" t="s">
        <v>188</v>
      </c>
      <c r="BD26" s="5" t="s">
        <v>188</v>
      </c>
    </row>
    <row r="27" spans="1:56" outlineLevel="1" x14ac:dyDescent="0.25">
      <c r="A27" s="23" t="s">
        <v>537</v>
      </c>
      <c r="B27" s="12" t="s">
        <v>538</v>
      </c>
      <c r="AK27" s="5" t="s">
        <v>188</v>
      </c>
      <c r="AL27" s="5" t="s">
        <v>188</v>
      </c>
      <c r="AM27" s="5" t="s">
        <v>188</v>
      </c>
      <c r="AN27" s="5" t="s">
        <v>188</v>
      </c>
      <c r="AO27" s="5" t="s">
        <v>188</v>
      </c>
      <c r="AP27" s="5" t="s">
        <v>188</v>
      </c>
      <c r="AQ27" s="13">
        <v>0.66100000000000003</v>
      </c>
      <c r="AR27" s="5" t="s">
        <v>188</v>
      </c>
      <c r="AS27" s="5" t="s">
        <v>188</v>
      </c>
      <c r="AT27" s="5" t="s">
        <v>188</v>
      </c>
      <c r="AU27" s="13">
        <v>0.64600000000000002</v>
      </c>
      <c r="AV27" s="5" t="s">
        <v>188</v>
      </c>
      <c r="AW27" s="5" t="s">
        <v>188</v>
      </c>
      <c r="AX27" s="13">
        <v>0.65200000000000002</v>
      </c>
      <c r="AY27" s="5" t="s">
        <v>188</v>
      </c>
      <c r="AZ27" s="5" t="s">
        <v>188</v>
      </c>
      <c r="BA27" s="5" t="s">
        <v>188</v>
      </c>
      <c r="BB27" s="5">
        <v>0.63800000000000001</v>
      </c>
      <c r="BC27" s="5" t="s">
        <v>188</v>
      </c>
      <c r="BD27" s="5" t="s">
        <v>188</v>
      </c>
    </row>
    <row r="28" spans="1:56" outlineLevel="1" x14ac:dyDescent="0.25">
      <c r="A28" s="20" t="s">
        <v>539</v>
      </c>
      <c r="B28" s="5" t="s">
        <v>320</v>
      </c>
      <c r="AK28" s="5" t="s">
        <v>188</v>
      </c>
      <c r="AL28" s="5" t="s">
        <v>188</v>
      </c>
      <c r="AM28" s="5" t="s">
        <v>188</v>
      </c>
      <c r="AN28" s="5" t="s">
        <v>188</v>
      </c>
      <c r="AO28" s="5" t="s">
        <v>188</v>
      </c>
      <c r="AP28" s="5" t="s">
        <v>188</v>
      </c>
      <c r="AQ28" s="5">
        <v>14.7</v>
      </c>
      <c r="AR28" s="5">
        <v>14.7</v>
      </c>
      <c r="AS28" s="5">
        <v>14</v>
      </c>
      <c r="AT28" s="5">
        <v>13.8</v>
      </c>
      <c r="AU28" s="5">
        <v>13</v>
      </c>
      <c r="AV28" s="5">
        <v>12.1</v>
      </c>
      <c r="AW28" s="5">
        <v>11.3</v>
      </c>
      <c r="AX28" s="5">
        <v>10.4</v>
      </c>
      <c r="AY28" s="5">
        <v>10</v>
      </c>
      <c r="AZ28" s="5">
        <v>10.9</v>
      </c>
      <c r="BA28" s="5">
        <v>12</v>
      </c>
      <c r="BB28" s="5">
        <v>13.2</v>
      </c>
      <c r="BC28" s="5">
        <v>13.4</v>
      </c>
      <c r="BD28" s="5">
        <v>12.5</v>
      </c>
    </row>
    <row r="29" spans="1:56" outlineLevel="1" x14ac:dyDescent="0.25">
      <c r="A29" s="20" t="s">
        <v>540</v>
      </c>
      <c r="B29" s="5" t="s">
        <v>515</v>
      </c>
      <c r="AK29" s="5" t="s">
        <v>188</v>
      </c>
      <c r="AL29" s="5" t="s">
        <v>188</v>
      </c>
      <c r="AM29" s="5" t="s">
        <v>188</v>
      </c>
      <c r="AN29" s="5" t="s">
        <v>188</v>
      </c>
      <c r="AO29" s="8">
        <v>63.850348199999999</v>
      </c>
      <c r="AP29" s="8">
        <v>65.293847200000002</v>
      </c>
      <c r="AQ29" s="8">
        <v>65.863838099999995</v>
      </c>
      <c r="AR29" s="8">
        <v>67.990585199999998</v>
      </c>
      <c r="AS29" s="8">
        <v>66.141117399999999</v>
      </c>
      <c r="AT29" s="8">
        <v>62.177104200000002</v>
      </c>
      <c r="AU29" s="8">
        <v>59.724833699999998</v>
      </c>
      <c r="AV29" s="8">
        <v>60.137784699999997</v>
      </c>
      <c r="AW29" s="8">
        <v>56.837761999999998</v>
      </c>
      <c r="AX29" s="8">
        <v>55.840494499999998</v>
      </c>
      <c r="AY29" s="8">
        <v>58.716665300000003</v>
      </c>
      <c r="AZ29" s="8">
        <v>57.878012900000002</v>
      </c>
      <c r="BA29" s="8">
        <v>58.367429899999998</v>
      </c>
      <c r="BB29" s="5" t="s">
        <v>188</v>
      </c>
      <c r="BC29" s="5" t="s">
        <v>188</v>
      </c>
      <c r="BD29" s="8">
        <v>45.0797551</v>
      </c>
    </row>
    <row r="30" spans="1:56" outlineLevel="1" x14ac:dyDescent="0.25">
      <c r="A30" s="20" t="s">
        <v>541</v>
      </c>
      <c r="B30" s="5" t="s">
        <v>515</v>
      </c>
      <c r="AK30" s="5" t="s">
        <v>188</v>
      </c>
      <c r="AL30" s="5" t="s">
        <v>188</v>
      </c>
      <c r="AM30" s="5" t="s">
        <v>188</v>
      </c>
      <c r="AN30" s="5" t="s">
        <v>188</v>
      </c>
      <c r="AO30" s="8">
        <v>29.6968</v>
      </c>
      <c r="AP30" s="8">
        <v>28.587693699999999</v>
      </c>
      <c r="AQ30" s="8">
        <v>28.5167489</v>
      </c>
      <c r="AR30" s="8">
        <v>26.591892399999999</v>
      </c>
      <c r="AS30" s="8">
        <v>27.359752700000001</v>
      </c>
      <c r="AT30" s="8">
        <v>30.533845899999999</v>
      </c>
      <c r="AU30" s="8">
        <v>32.508821900000001</v>
      </c>
      <c r="AV30" s="8">
        <v>32.191707700000002</v>
      </c>
      <c r="AW30" s="8">
        <v>33.187862699999997</v>
      </c>
      <c r="AX30" s="8">
        <v>34.371029399999998</v>
      </c>
      <c r="AY30" s="8">
        <v>32.223619900000003</v>
      </c>
      <c r="AZ30" s="8">
        <v>32.968626200000003</v>
      </c>
      <c r="BA30" s="8">
        <v>32.1501442</v>
      </c>
      <c r="BB30" s="5" t="s">
        <v>188</v>
      </c>
      <c r="BC30" s="5" t="s">
        <v>188</v>
      </c>
      <c r="BD30" s="8">
        <v>40.231923199999997</v>
      </c>
    </row>
    <row r="31" spans="1:56" outlineLevel="1" x14ac:dyDescent="0.25">
      <c r="A31" s="20" t="s">
        <v>542</v>
      </c>
      <c r="B31" s="5" t="s">
        <v>515</v>
      </c>
      <c r="AK31" s="5" t="s">
        <v>188</v>
      </c>
      <c r="AL31" s="5" t="s">
        <v>188</v>
      </c>
      <c r="AM31" s="5" t="s">
        <v>188</v>
      </c>
      <c r="AN31" s="5" t="s">
        <v>188</v>
      </c>
      <c r="AO31" s="8">
        <v>5.6876890199999997</v>
      </c>
      <c r="AP31" s="8">
        <v>5.4521978899999999</v>
      </c>
      <c r="AQ31" s="8">
        <v>4.5447762899999997</v>
      </c>
      <c r="AR31" s="8">
        <v>4.40418997</v>
      </c>
      <c r="AS31" s="8">
        <v>5.38170927</v>
      </c>
      <c r="AT31" s="8">
        <v>5.7408096500000001</v>
      </c>
      <c r="AU31" s="8">
        <v>6.18970704</v>
      </c>
      <c r="AV31" s="8">
        <v>5.8345076300000001</v>
      </c>
      <c r="AW31" s="8">
        <v>7.5873271100000004</v>
      </c>
      <c r="AX31" s="8">
        <v>8.1314484900000004</v>
      </c>
      <c r="AY31" s="8">
        <v>7.6857168800000002</v>
      </c>
      <c r="AZ31" s="8">
        <v>7.2079566599999998</v>
      </c>
      <c r="BA31" s="8">
        <v>7.5671770800000004</v>
      </c>
      <c r="BB31" s="5" t="s">
        <v>188</v>
      </c>
      <c r="BC31" s="5" t="s">
        <v>188</v>
      </c>
      <c r="BD31" s="8">
        <v>11.346187199999999</v>
      </c>
    </row>
    <row r="32" spans="1:56" outlineLevel="1" x14ac:dyDescent="0.25">
      <c r="A32" s="20" t="s">
        <v>543</v>
      </c>
      <c r="B32" s="5" t="s">
        <v>515</v>
      </c>
      <c r="AK32" s="5" t="s">
        <v>188</v>
      </c>
      <c r="AL32" s="5" t="s">
        <v>188</v>
      </c>
      <c r="AM32" s="5" t="s">
        <v>188</v>
      </c>
      <c r="AN32" s="5" t="s">
        <v>188</v>
      </c>
      <c r="AO32" s="8">
        <v>0.73642580999999996</v>
      </c>
      <c r="AP32" s="8">
        <v>0.54914037000000004</v>
      </c>
      <c r="AQ32" s="8">
        <v>1.02595561</v>
      </c>
      <c r="AR32" s="8">
        <v>0.77409695000000001</v>
      </c>
      <c r="AS32" s="8">
        <v>1.09354749</v>
      </c>
      <c r="AT32" s="8">
        <v>1.3182764199999999</v>
      </c>
      <c r="AU32" s="8">
        <v>1.4336066199999999</v>
      </c>
      <c r="AV32" s="8">
        <v>1.64557709</v>
      </c>
      <c r="AW32" s="8">
        <v>2.0543059100000001</v>
      </c>
      <c r="AX32" s="8">
        <v>1.3768588500000001</v>
      </c>
      <c r="AY32" s="8">
        <v>1.2334426300000001</v>
      </c>
      <c r="AZ32" s="8">
        <v>1.8072426100000001</v>
      </c>
      <c r="BA32" s="8">
        <v>1.5948653100000001</v>
      </c>
      <c r="BB32" s="5" t="s">
        <v>188</v>
      </c>
      <c r="BC32" s="5" t="s">
        <v>188</v>
      </c>
      <c r="BD32" s="8">
        <v>2.8036980800000002</v>
      </c>
    </row>
    <row r="33" spans="1:56" outlineLevel="1" x14ac:dyDescent="0.25">
      <c r="A33" s="20" t="s">
        <v>544</v>
      </c>
      <c r="B33" s="5" t="s">
        <v>515</v>
      </c>
      <c r="AK33" s="5" t="s">
        <v>188</v>
      </c>
      <c r="AL33" s="5" t="s">
        <v>188</v>
      </c>
      <c r="AM33" s="5" t="s">
        <v>188</v>
      </c>
      <c r="AN33" s="5" t="s">
        <v>188</v>
      </c>
      <c r="AO33" s="8">
        <v>2.8736919999999999E-2</v>
      </c>
      <c r="AP33" s="8">
        <v>0.11712085999999999</v>
      </c>
      <c r="AQ33" s="8">
        <v>4.8681040000000002E-2</v>
      </c>
      <c r="AR33" s="8">
        <v>0.23923543</v>
      </c>
      <c r="AS33" s="8">
        <v>2.3873149999999999E-2</v>
      </c>
      <c r="AT33" s="8">
        <v>0.22996384</v>
      </c>
      <c r="AU33" s="8">
        <v>0.14303073999999999</v>
      </c>
      <c r="AV33" s="8">
        <v>0.19042291</v>
      </c>
      <c r="AW33" s="8">
        <v>0.33274228</v>
      </c>
      <c r="AX33" s="8">
        <v>0.28016874000000003</v>
      </c>
      <c r="AY33" s="8">
        <v>0.14055529</v>
      </c>
      <c r="AZ33" s="8">
        <v>0.13816163000000001</v>
      </c>
      <c r="BA33" s="8">
        <v>0.32038349999999999</v>
      </c>
      <c r="BB33" s="5" t="s">
        <v>188</v>
      </c>
      <c r="BC33" s="5" t="s">
        <v>188</v>
      </c>
      <c r="BD33" s="8">
        <v>0.53843642999999997</v>
      </c>
    </row>
    <row r="34" spans="1:56" outlineLevel="1" x14ac:dyDescent="0.25">
      <c r="A34" s="23" t="s">
        <v>545</v>
      </c>
      <c r="B34" s="5" t="s">
        <v>515</v>
      </c>
      <c r="AK34" s="5" t="s">
        <v>188</v>
      </c>
      <c r="AL34" s="5" t="s">
        <v>188</v>
      </c>
      <c r="AM34" s="5" t="s">
        <v>188</v>
      </c>
      <c r="AN34" s="5" t="s">
        <v>188</v>
      </c>
      <c r="AO34" s="8">
        <v>86.075586299999998</v>
      </c>
      <c r="AP34" s="8">
        <v>87.416834100000003</v>
      </c>
      <c r="AQ34" s="8">
        <v>85.030596599999996</v>
      </c>
      <c r="AR34" s="8">
        <v>86.271475600000002</v>
      </c>
      <c r="AS34" s="8">
        <v>85.510213800000002</v>
      </c>
      <c r="AT34" s="8">
        <v>84.617226099999996</v>
      </c>
      <c r="AU34" s="8">
        <v>84.306278399999997</v>
      </c>
      <c r="AV34" s="8">
        <v>84.124553000000006</v>
      </c>
      <c r="AW34" s="8">
        <v>78.334397499999994</v>
      </c>
      <c r="AX34" s="8">
        <v>78.735747900000007</v>
      </c>
      <c r="AY34" s="8">
        <v>79.058672999999999</v>
      </c>
      <c r="AZ34" s="8">
        <v>78.825399700000006</v>
      </c>
      <c r="BA34" s="8">
        <v>78.446853099999998</v>
      </c>
      <c r="BB34" s="8">
        <v>82.670799700000003</v>
      </c>
      <c r="BC34" s="8">
        <v>73.024348500000002</v>
      </c>
      <c r="BD34" s="8">
        <v>69.342361600000004</v>
      </c>
    </row>
    <row r="35" spans="1:56" outlineLevel="1" x14ac:dyDescent="0.25">
      <c r="A35" s="23" t="s">
        <v>546</v>
      </c>
      <c r="B35" s="5" t="s">
        <v>515</v>
      </c>
      <c r="AK35" s="5" t="s">
        <v>188</v>
      </c>
      <c r="AL35" s="5" t="s">
        <v>188</v>
      </c>
      <c r="AM35" s="5" t="s">
        <v>188</v>
      </c>
      <c r="AN35" s="5" t="s">
        <v>188</v>
      </c>
      <c r="AO35" s="8">
        <v>11.8195619</v>
      </c>
      <c r="AP35" s="8">
        <v>10.577015100000001</v>
      </c>
      <c r="AQ35" s="8">
        <v>12.6916715</v>
      </c>
      <c r="AR35" s="8">
        <v>11.4212185</v>
      </c>
      <c r="AS35" s="8">
        <v>12.005910200000001</v>
      </c>
      <c r="AT35" s="8">
        <v>12.502784800000001</v>
      </c>
      <c r="AU35" s="8">
        <v>12.5209732</v>
      </c>
      <c r="AV35" s="8">
        <v>12.5712169</v>
      </c>
      <c r="AW35" s="8">
        <v>16.9091901</v>
      </c>
      <c r="AX35" s="8">
        <v>17.305952600000001</v>
      </c>
      <c r="AY35" s="8">
        <v>17.413897200000001</v>
      </c>
      <c r="AZ35" s="8">
        <v>16.774286199999999</v>
      </c>
      <c r="BA35" s="8">
        <v>16.897235599999998</v>
      </c>
      <c r="BB35" s="8">
        <v>14.8057222</v>
      </c>
      <c r="BC35" s="8">
        <v>23.145736599999999</v>
      </c>
      <c r="BD35" s="8">
        <v>24.671708599999999</v>
      </c>
    </row>
    <row r="36" spans="1:56" outlineLevel="1" x14ac:dyDescent="0.25">
      <c r="A36" s="23" t="s">
        <v>547</v>
      </c>
      <c r="B36" s="5" t="s">
        <v>515</v>
      </c>
      <c r="AK36" s="5" t="s">
        <v>188</v>
      </c>
      <c r="AL36" s="5" t="s">
        <v>188</v>
      </c>
      <c r="AM36" s="5" t="s">
        <v>188</v>
      </c>
      <c r="AN36" s="5" t="s">
        <v>188</v>
      </c>
      <c r="AO36" s="8">
        <v>2.0501058799999998</v>
      </c>
      <c r="AP36" s="8">
        <v>1.80092885</v>
      </c>
      <c r="AQ36" s="8">
        <v>2.0791563599999998</v>
      </c>
      <c r="AR36" s="8">
        <v>2.0335349100000002</v>
      </c>
      <c r="AS36" s="8">
        <v>2.3550850200000002</v>
      </c>
      <c r="AT36" s="8">
        <v>2.3946625899999998</v>
      </c>
      <c r="AU36" s="8">
        <v>2.8200583699999999</v>
      </c>
      <c r="AV36" s="8">
        <v>2.9955518400000001</v>
      </c>
      <c r="AW36" s="8">
        <v>4.05378565</v>
      </c>
      <c r="AX36" s="8">
        <v>3.4963869000000001</v>
      </c>
      <c r="AY36" s="8">
        <v>3.06537097</v>
      </c>
      <c r="AZ36" s="8">
        <v>3.9458386600000002</v>
      </c>
      <c r="BA36" s="8">
        <v>4.1888586200000004</v>
      </c>
      <c r="BB36" s="8">
        <v>2.2676322299999998</v>
      </c>
      <c r="BC36" s="8">
        <v>3.20048457</v>
      </c>
      <c r="BD36" s="8">
        <v>5.0310906600000003</v>
      </c>
    </row>
    <row r="37" spans="1:56" outlineLevel="1" x14ac:dyDescent="0.25">
      <c r="A37" s="23" t="s">
        <v>548</v>
      </c>
      <c r="B37" s="5" t="s">
        <v>515</v>
      </c>
      <c r="AK37" s="5" t="s">
        <v>188</v>
      </c>
      <c r="AL37" s="5" t="s">
        <v>188</v>
      </c>
      <c r="AM37" s="5" t="s">
        <v>188</v>
      </c>
      <c r="AN37" s="5" t="s">
        <v>188</v>
      </c>
      <c r="AO37" s="8">
        <v>5.4745879999999997E-2</v>
      </c>
      <c r="AP37" s="8">
        <v>0.20522198</v>
      </c>
      <c r="AQ37" s="8">
        <v>0.19857551000000001</v>
      </c>
      <c r="AR37" s="8">
        <v>0.27377098</v>
      </c>
      <c r="AS37" s="8">
        <v>0.12879098</v>
      </c>
      <c r="AT37" s="8">
        <v>0.48532648</v>
      </c>
      <c r="AU37" s="8">
        <v>0.35269002999999999</v>
      </c>
      <c r="AV37" s="8">
        <v>0.30867823</v>
      </c>
      <c r="AW37" s="8">
        <v>0.70262678000000001</v>
      </c>
      <c r="AX37" s="8">
        <v>0.46191262</v>
      </c>
      <c r="AY37" s="8">
        <v>0.46205884000000003</v>
      </c>
      <c r="AZ37" s="8">
        <v>0.45447544000000001</v>
      </c>
      <c r="BA37" s="8">
        <v>0.46705268</v>
      </c>
      <c r="BB37" s="8">
        <v>0.25584583</v>
      </c>
      <c r="BC37" s="8">
        <v>0.62943042000000005</v>
      </c>
      <c r="BD37" s="8">
        <v>0.95483907999999995</v>
      </c>
    </row>
    <row r="38" spans="1:56" outlineLevel="1" x14ac:dyDescent="0.25">
      <c r="A38" s="23" t="s">
        <v>549</v>
      </c>
      <c r="B38" s="5" t="s">
        <v>515</v>
      </c>
      <c r="AK38" s="5" t="s">
        <v>188</v>
      </c>
      <c r="AL38" s="5" t="s">
        <v>188</v>
      </c>
      <c r="AM38" s="5" t="s">
        <v>188</v>
      </c>
      <c r="AN38" s="5" t="s">
        <v>188</v>
      </c>
      <c r="AO38" s="8">
        <v>1.1042139399999999</v>
      </c>
      <c r="AP38" s="8">
        <v>1.9049441199999999</v>
      </c>
      <c r="AQ38" s="8">
        <v>1.2977654199999999</v>
      </c>
      <c r="AR38" s="8">
        <v>1.6914787200000001</v>
      </c>
      <c r="AS38" s="8">
        <v>1.29039748</v>
      </c>
      <c r="AT38" s="8">
        <v>2.7405114500000001</v>
      </c>
      <c r="AU38" s="8">
        <v>2.2755030500000002</v>
      </c>
      <c r="AV38" s="8">
        <v>2.5406874199999998</v>
      </c>
      <c r="AW38" s="8">
        <v>2.75611965</v>
      </c>
      <c r="AX38" s="8">
        <v>1.51654048</v>
      </c>
      <c r="AY38" s="8">
        <v>2.1689941199999998</v>
      </c>
      <c r="AZ38" s="8">
        <v>1.7457115299999999</v>
      </c>
      <c r="BA38" s="8">
        <v>1.7967219800000001</v>
      </c>
      <c r="BB38" s="8">
        <v>2.0740651099999998</v>
      </c>
      <c r="BC38" s="8">
        <v>1.34127822</v>
      </c>
      <c r="BD38" s="8">
        <v>2.62123836</v>
      </c>
    </row>
    <row r="39" spans="1:56" outlineLevel="1" x14ac:dyDescent="0.25">
      <c r="A39" s="23" t="s">
        <v>550</v>
      </c>
      <c r="B39" s="5" t="s">
        <v>515</v>
      </c>
      <c r="AK39" s="5" t="s">
        <v>188</v>
      </c>
      <c r="AL39" s="5" t="s">
        <v>188</v>
      </c>
      <c r="AM39" s="5" t="s">
        <v>188</v>
      </c>
      <c r="AN39" s="5" t="s">
        <v>188</v>
      </c>
      <c r="AO39" s="8">
        <v>1.11600524</v>
      </c>
      <c r="AP39" s="8">
        <v>2.1121846500000001</v>
      </c>
      <c r="AQ39" s="8">
        <v>1.78007961</v>
      </c>
      <c r="AR39" s="8">
        <v>2.0663236899999999</v>
      </c>
      <c r="AS39" s="8">
        <v>1.9440776799999999</v>
      </c>
      <c r="AT39" s="8">
        <v>2.8939828799999998</v>
      </c>
      <c r="AU39" s="8">
        <v>2.73613924</v>
      </c>
      <c r="AV39" s="8">
        <v>2.1197774900000002</v>
      </c>
      <c r="AW39" s="8">
        <v>3.9637131700000001</v>
      </c>
      <c r="AX39" s="8">
        <v>1.6532951199999999</v>
      </c>
      <c r="AY39" s="8">
        <v>3.2248066199999998</v>
      </c>
      <c r="AZ39" s="8">
        <v>2.2876435399999999</v>
      </c>
      <c r="BA39" s="8">
        <v>2.30860501</v>
      </c>
      <c r="BB39" s="8">
        <v>2.8742937199999998</v>
      </c>
      <c r="BC39" s="8">
        <v>3.6551641300000002</v>
      </c>
      <c r="BD39" s="8">
        <v>3.7880526899999998</v>
      </c>
    </row>
    <row r="40" spans="1:56" outlineLevel="1" x14ac:dyDescent="0.25">
      <c r="A40" s="20" t="s">
        <v>551</v>
      </c>
      <c r="B40" s="5" t="s">
        <v>515</v>
      </c>
      <c r="AK40" s="11">
        <v>0.98</v>
      </c>
      <c r="AL40" s="11">
        <v>0.76</v>
      </c>
      <c r="AM40" s="11">
        <v>0.62</v>
      </c>
      <c r="AN40" s="11">
        <v>0.71</v>
      </c>
      <c r="AO40" s="8">
        <v>0.79725520999999999</v>
      </c>
      <c r="AP40" s="8">
        <v>0.57003437000000001</v>
      </c>
      <c r="AQ40" s="8">
        <v>0.47448993</v>
      </c>
      <c r="AR40" s="8">
        <v>0.90547626999999997</v>
      </c>
      <c r="AS40" s="8">
        <v>0.78350947999999998</v>
      </c>
      <c r="AT40" s="8">
        <v>1.60005526</v>
      </c>
      <c r="AU40" s="8">
        <v>0.53419833000000005</v>
      </c>
      <c r="AV40" s="8">
        <v>0.98429063999999999</v>
      </c>
      <c r="AW40" s="8">
        <v>1.97358181</v>
      </c>
      <c r="AX40" s="8">
        <v>2.1544995500000002</v>
      </c>
      <c r="AY40" s="8">
        <v>2.2250964500000001</v>
      </c>
      <c r="AZ40" s="8">
        <v>2.48707631</v>
      </c>
      <c r="BA40" s="8">
        <v>4.2881881100000001</v>
      </c>
      <c r="BB40" s="8">
        <v>2.3557275299999998</v>
      </c>
      <c r="BC40" s="8">
        <v>2.33516558</v>
      </c>
      <c r="BD40" s="8">
        <v>2.4773038299999999</v>
      </c>
    </row>
    <row r="41" spans="1:56" outlineLevel="1" x14ac:dyDescent="0.25">
      <c r="A41" s="23" t="s">
        <v>552</v>
      </c>
      <c r="B41" s="5" t="s">
        <v>515</v>
      </c>
      <c r="AK41" s="11">
        <v>8.69</v>
      </c>
      <c r="AL41" s="11">
        <v>9.25</v>
      </c>
      <c r="AM41" s="11">
        <v>7.94</v>
      </c>
      <c r="AN41" s="11">
        <v>8.17</v>
      </c>
      <c r="AO41" s="8">
        <v>8.34470782</v>
      </c>
      <c r="AP41" s="8">
        <v>6.5567842699999996</v>
      </c>
      <c r="AQ41" s="8">
        <v>8.4300170899999998</v>
      </c>
      <c r="AR41" s="8">
        <v>7.0838138300000004</v>
      </c>
      <c r="AS41" s="8">
        <v>7.1198514599999996</v>
      </c>
      <c r="AT41" s="8">
        <v>6.1949750300000002</v>
      </c>
      <c r="AU41" s="8">
        <v>6.6154967899999999</v>
      </c>
      <c r="AV41" s="8">
        <v>7.22775927</v>
      </c>
      <c r="AW41" s="8">
        <v>7.6825027600000002</v>
      </c>
      <c r="AX41" s="8">
        <v>8.3820643500000003</v>
      </c>
      <c r="AY41" s="8">
        <v>8.5260004400000007</v>
      </c>
      <c r="AZ41" s="8">
        <v>7.7325174800000003</v>
      </c>
      <c r="BA41" s="8">
        <v>8.4410982800000003</v>
      </c>
      <c r="BB41" s="8">
        <v>8.0651040399999996</v>
      </c>
      <c r="BC41" s="8">
        <v>5.8955030900000001</v>
      </c>
      <c r="BD41" s="8">
        <v>7.3477729299999996</v>
      </c>
    </row>
    <row r="42" spans="1:56" outlineLevel="1" x14ac:dyDescent="0.25">
      <c r="A42" s="20" t="s">
        <v>553</v>
      </c>
      <c r="B42" s="5" t="s">
        <v>515</v>
      </c>
      <c r="AK42" s="11">
        <v>14.79</v>
      </c>
      <c r="AL42" s="11">
        <v>14.08</v>
      </c>
      <c r="AM42" s="11">
        <v>14.67</v>
      </c>
      <c r="AN42" s="11">
        <v>14</v>
      </c>
      <c r="AO42" s="8">
        <v>15.290899700000001</v>
      </c>
      <c r="AP42" s="8">
        <v>15.9670717</v>
      </c>
      <c r="AQ42" s="8">
        <v>15.7882316</v>
      </c>
      <c r="AR42" s="8">
        <v>14.4374968</v>
      </c>
      <c r="AS42" s="8">
        <v>15.1587941</v>
      </c>
      <c r="AT42" s="8">
        <v>14.097483499999999</v>
      </c>
      <c r="AU42" s="8">
        <v>13.976774000000001</v>
      </c>
      <c r="AV42" s="8">
        <v>13.4922871</v>
      </c>
      <c r="AW42" s="8">
        <v>17.168992599999999</v>
      </c>
      <c r="AX42" s="8">
        <v>16.4123506</v>
      </c>
      <c r="AY42" s="8">
        <v>16.5031389</v>
      </c>
      <c r="AZ42" s="8">
        <v>14.1625277</v>
      </c>
      <c r="BA42" s="8">
        <v>13.7957854</v>
      </c>
      <c r="BB42" s="5" t="s">
        <v>188</v>
      </c>
      <c r="BC42" s="5" t="s">
        <v>188</v>
      </c>
      <c r="BD42" s="8">
        <v>16.3637382</v>
      </c>
    </row>
    <row r="43" spans="1:56" outlineLevel="1" x14ac:dyDescent="0.25">
      <c r="A43" s="23" t="s">
        <v>554</v>
      </c>
      <c r="B43" s="5" t="s">
        <v>515</v>
      </c>
      <c r="AK43" s="5" t="s">
        <v>188</v>
      </c>
      <c r="AL43" s="5" t="s">
        <v>188</v>
      </c>
      <c r="AM43" s="5" t="s">
        <v>188</v>
      </c>
      <c r="AN43" s="5" t="s">
        <v>188</v>
      </c>
      <c r="AO43" s="8">
        <v>0</v>
      </c>
      <c r="AP43" s="8">
        <v>0</v>
      </c>
      <c r="AQ43" s="8">
        <v>0</v>
      </c>
      <c r="AR43" s="8">
        <v>1.2393366100000001</v>
      </c>
      <c r="AS43" s="8">
        <v>2.60148629</v>
      </c>
      <c r="AT43" s="8">
        <v>1.42292957</v>
      </c>
      <c r="AU43" s="8">
        <v>1.08677972</v>
      </c>
      <c r="AV43" s="8">
        <v>1.2152456599999999</v>
      </c>
      <c r="AW43" s="8">
        <v>1.46257803</v>
      </c>
      <c r="AX43" s="8">
        <v>1.25143765</v>
      </c>
      <c r="AY43" s="8">
        <v>1.3686963000000001</v>
      </c>
      <c r="AZ43" s="8">
        <v>1.58092013</v>
      </c>
      <c r="BA43" s="8">
        <v>1.54877475</v>
      </c>
      <c r="BB43" s="5" t="s">
        <v>188</v>
      </c>
      <c r="BC43" s="5" t="s">
        <v>188</v>
      </c>
      <c r="BD43" s="8">
        <v>0</v>
      </c>
    </row>
    <row r="44" spans="1:56" outlineLevel="1" x14ac:dyDescent="0.25">
      <c r="A44" s="23" t="s">
        <v>555</v>
      </c>
      <c r="B44" s="5" t="s">
        <v>515</v>
      </c>
      <c r="AK44" s="5" t="s">
        <v>188</v>
      </c>
      <c r="AL44" s="5" t="s">
        <v>188</v>
      </c>
      <c r="AM44" s="5" t="s">
        <v>188</v>
      </c>
      <c r="AN44" s="5" t="s">
        <v>188</v>
      </c>
      <c r="AO44" s="8">
        <v>0</v>
      </c>
      <c r="AP44" s="8">
        <v>0</v>
      </c>
      <c r="AQ44" s="8">
        <v>0</v>
      </c>
      <c r="AR44" s="8">
        <v>1.3930671699999999</v>
      </c>
      <c r="AS44" s="8">
        <v>1.5483375500000001</v>
      </c>
      <c r="AT44" s="8">
        <v>1.5895974900000001</v>
      </c>
      <c r="AU44" s="8">
        <v>1.1489681199999999</v>
      </c>
      <c r="AV44" s="8">
        <v>1.19560768</v>
      </c>
      <c r="AW44" s="8">
        <v>2.1114693400000002</v>
      </c>
      <c r="AX44" s="8">
        <v>1.6151380099999999</v>
      </c>
      <c r="AY44" s="8">
        <v>1.6037262800000001</v>
      </c>
      <c r="AZ44" s="8">
        <v>1.82761511</v>
      </c>
      <c r="BA44" s="8">
        <v>1.7481081300000001</v>
      </c>
      <c r="BB44" s="5" t="s">
        <v>188</v>
      </c>
      <c r="BC44" s="5" t="s">
        <v>188</v>
      </c>
      <c r="BD44" s="8">
        <v>0</v>
      </c>
    </row>
    <row r="45" spans="1:56" outlineLevel="1" x14ac:dyDescent="0.25">
      <c r="A45" s="23" t="s">
        <v>556</v>
      </c>
      <c r="B45" s="5" t="s">
        <v>515</v>
      </c>
      <c r="AK45" s="11">
        <v>15.62</v>
      </c>
      <c r="AL45" s="11">
        <v>15.78</v>
      </c>
      <c r="AM45" s="11">
        <v>12</v>
      </c>
      <c r="AN45" s="11">
        <v>10.48</v>
      </c>
      <c r="AO45" s="8">
        <v>11.5433778</v>
      </c>
      <c r="AP45" s="8">
        <v>11.2331162</v>
      </c>
      <c r="AQ45" s="8">
        <v>10.8839919</v>
      </c>
      <c r="AR45" s="8">
        <v>10.9098755</v>
      </c>
      <c r="AS45" s="8">
        <v>14.255146</v>
      </c>
      <c r="AT45" s="8">
        <v>13.4213375</v>
      </c>
      <c r="AU45" s="8">
        <v>17.1519105</v>
      </c>
      <c r="AV45" s="8">
        <v>15.615385099999999</v>
      </c>
      <c r="AW45" s="8">
        <v>12.725232699999999</v>
      </c>
      <c r="AX45" s="8">
        <v>12.6424734</v>
      </c>
      <c r="AY45" s="8">
        <v>12.0227503</v>
      </c>
      <c r="AZ45" s="8">
        <v>11.884191299999999</v>
      </c>
      <c r="BA45" s="8">
        <v>12.009629199999999</v>
      </c>
      <c r="BB45" s="5" t="s">
        <v>188</v>
      </c>
      <c r="BC45" s="5" t="s">
        <v>188</v>
      </c>
      <c r="BD45" s="8">
        <v>8.0826062699999994</v>
      </c>
    </row>
    <row r="46" spans="1:56" outlineLevel="1" x14ac:dyDescent="0.25">
      <c r="A46" s="23" t="s">
        <v>557</v>
      </c>
      <c r="B46" s="5" t="s">
        <v>515</v>
      </c>
      <c r="AK46" s="11">
        <v>18.61</v>
      </c>
      <c r="AL46" s="11">
        <v>18.899999999999999</v>
      </c>
      <c r="AM46" s="11">
        <v>17.559999999999999</v>
      </c>
      <c r="AN46" s="11">
        <v>16.32</v>
      </c>
      <c r="AO46" s="8">
        <v>16.401243300000001</v>
      </c>
      <c r="AP46" s="8">
        <v>16.906724199999999</v>
      </c>
      <c r="AQ46" s="8">
        <v>12.0327947</v>
      </c>
      <c r="AR46" s="8">
        <v>11.1443374</v>
      </c>
      <c r="AS46" s="8">
        <v>13.161826100000001</v>
      </c>
      <c r="AT46" s="8">
        <v>12.147497299999999</v>
      </c>
      <c r="AU46" s="8">
        <v>15.4801134</v>
      </c>
      <c r="AV46" s="8">
        <v>16.952851200000001</v>
      </c>
      <c r="AW46" s="8">
        <v>16.638878699999999</v>
      </c>
      <c r="AX46" s="8">
        <v>18.275417999999998</v>
      </c>
      <c r="AY46" s="8">
        <v>14.996371399999999</v>
      </c>
      <c r="AZ46" s="8">
        <v>15.306338</v>
      </c>
      <c r="BA46" s="8">
        <v>14.851954900000001</v>
      </c>
      <c r="BB46" s="5" t="s">
        <v>188</v>
      </c>
      <c r="BC46" s="5" t="s">
        <v>188</v>
      </c>
      <c r="BD46" s="8">
        <v>10.1046587</v>
      </c>
    </row>
    <row r="47" spans="1:56" outlineLevel="1" x14ac:dyDescent="0.25">
      <c r="A47" s="23" t="s">
        <v>558</v>
      </c>
      <c r="B47" s="5" t="s">
        <v>515</v>
      </c>
      <c r="AK47" s="11">
        <v>26.38</v>
      </c>
      <c r="AL47" s="11">
        <v>25.59</v>
      </c>
      <c r="AM47" s="11">
        <v>23.9</v>
      </c>
      <c r="AN47" s="11">
        <v>21.99</v>
      </c>
      <c r="AO47" s="8">
        <v>21.200422400000001</v>
      </c>
      <c r="AP47" s="8">
        <v>22.192081999999999</v>
      </c>
      <c r="AQ47" s="8">
        <v>17.278048999999999</v>
      </c>
      <c r="AR47" s="8">
        <v>15.2477514</v>
      </c>
      <c r="AS47" s="8">
        <v>16.822123000000001</v>
      </c>
      <c r="AT47" s="8">
        <v>19.138570399999999</v>
      </c>
      <c r="AU47" s="8">
        <v>19.492229099999999</v>
      </c>
      <c r="AV47" s="8">
        <v>20.7155077</v>
      </c>
      <c r="AW47" s="8">
        <v>20.546684800000001</v>
      </c>
      <c r="AX47" s="8">
        <v>21.942185599999998</v>
      </c>
      <c r="AY47" s="8">
        <v>20.016550299999999</v>
      </c>
      <c r="AZ47" s="8">
        <v>20.562172</v>
      </c>
      <c r="BA47" s="8">
        <v>19.985425899999999</v>
      </c>
      <c r="BB47" s="5" t="s">
        <v>188</v>
      </c>
      <c r="BC47" s="5" t="s">
        <v>188</v>
      </c>
      <c r="BD47" s="8">
        <v>32.598526499999998</v>
      </c>
    </row>
    <row r="48" spans="1:56" outlineLevel="1" x14ac:dyDescent="0.25">
      <c r="AQ48" s="11"/>
      <c r="AR48" s="11"/>
      <c r="AS48" s="11"/>
      <c r="AT48" s="11"/>
      <c r="AU48" s="11"/>
      <c r="AV48" s="11"/>
      <c r="AW48" s="11"/>
      <c r="AX48" s="11"/>
      <c r="AY48" s="11"/>
      <c r="AZ48" s="11"/>
      <c r="BA48" s="11"/>
      <c r="BB48" s="11"/>
      <c r="BC48" s="11"/>
      <c r="BD48" s="11"/>
    </row>
    <row r="49" spans="1:56" x14ac:dyDescent="0.25">
      <c r="A49" s="21" t="s">
        <v>559</v>
      </c>
    </row>
    <row r="50" spans="1:56" outlineLevel="1" x14ac:dyDescent="0.25">
      <c r="A50" s="23" t="s">
        <v>101</v>
      </c>
      <c r="B50" s="5" t="s">
        <v>102</v>
      </c>
      <c r="AN50" s="5">
        <v>74.5</v>
      </c>
      <c r="AO50" s="5">
        <v>73.8</v>
      </c>
      <c r="AP50" s="5">
        <v>70.400000000000006</v>
      </c>
      <c r="AQ50" s="5">
        <v>68.099999999999994</v>
      </c>
      <c r="AR50" s="5">
        <v>68.2</v>
      </c>
      <c r="AS50" s="5">
        <v>70.8</v>
      </c>
      <c r="AT50" s="5">
        <v>73</v>
      </c>
      <c r="AU50" s="5">
        <v>72.5</v>
      </c>
      <c r="AV50" s="5">
        <v>73.2</v>
      </c>
      <c r="AW50" s="5">
        <v>73.900000000000006</v>
      </c>
      <c r="AX50" s="5">
        <v>74.7</v>
      </c>
      <c r="AY50" s="5">
        <v>71.2</v>
      </c>
      <c r="AZ50" s="5">
        <v>70.900000000000006</v>
      </c>
      <c r="BA50" s="5">
        <v>68.400000000000006</v>
      </c>
      <c r="BB50" s="5">
        <v>71.099999999999994</v>
      </c>
      <c r="BC50" s="5">
        <v>72.400000000000006</v>
      </c>
      <c r="BD50" s="5">
        <v>67.599999999999994</v>
      </c>
    </row>
    <row r="51" spans="1:56" outlineLevel="1" x14ac:dyDescent="0.25">
      <c r="A51" s="23" t="s">
        <v>106</v>
      </c>
      <c r="B51" s="5" t="s">
        <v>102</v>
      </c>
      <c r="AN51" s="5">
        <v>43.2</v>
      </c>
      <c r="AO51" s="5">
        <v>41.9</v>
      </c>
      <c r="AP51" s="5">
        <v>40.4</v>
      </c>
      <c r="AQ51" s="5">
        <v>39.4</v>
      </c>
      <c r="AR51" s="5">
        <v>40</v>
      </c>
      <c r="AS51" s="5">
        <v>42.6</v>
      </c>
      <c r="AT51" s="5">
        <v>45.6</v>
      </c>
      <c r="AU51" s="5">
        <v>42.5</v>
      </c>
      <c r="AV51" s="5">
        <v>42.8</v>
      </c>
      <c r="AW51" s="5">
        <v>43.3</v>
      </c>
      <c r="AX51" s="5">
        <v>42.7</v>
      </c>
      <c r="AY51" s="5">
        <v>41.9</v>
      </c>
      <c r="AZ51" s="5">
        <v>41.8</v>
      </c>
      <c r="BA51" s="5">
        <v>42.6</v>
      </c>
      <c r="BB51" s="5">
        <v>45.9</v>
      </c>
      <c r="BC51" s="5">
        <v>43.2</v>
      </c>
      <c r="BD51" s="5">
        <v>41.8</v>
      </c>
    </row>
    <row r="52" spans="1:56" outlineLevel="1" x14ac:dyDescent="0.25">
      <c r="A52" s="23" t="s">
        <v>560</v>
      </c>
      <c r="B52" s="12" t="s">
        <v>317</v>
      </c>
      <c r="C52" s="5">
        <v>80871</v>
      </c>
      <c r="N52" s="5">
        <v>94045</v>
      </c>
      <c r="X52" s="5">
        <v>105780</v>
      </c>
      <c r="AH52" s="5">
        <v>119616</v>
      </c>
    </row>
    <row r="53" spans="1:56" outlineLevel="1" x14ac:dyDescent="0.25">
      <c r="A53" s="23" t="s">
        <v>113</v>
      </c>
    </row>
    <row r="54" spans="1:56" outlineLevel="1" x14ac:dyDescent="0.25">
      <c r="A54" s="23" t="s">
        <v>562</v>
      </c>
      <c r="B54" s="12" t="s">
        <v>563</v>
      </c>
      <c r="AQ54" s="5">
        <v>47089</v>
      </c>
      <c r="AR54" s="5">
        <v>50225</v>
      </c>
      <c r="AS54" s="5">
        <v>52227</v>
      </c>
      <c r="AT54" s="5">
        <v>54839</v>
      </c>
      <c r="AU54" s="5">
        <v>57208</v>
      </c>
      <c r="AV54" s="5">
        <v>59127</v>
      </c>
      <c r="AW54" s="5">
        <v>61324</v>
      </c>
      <c r="AX54" s="5">
        <v>64541</v>
      </c>
      <c r="AY54" s="5">
        <v>68145</v>
      </c>
      <c r="AZ54" s="5">
        <v>71839</v>
      </c>
      <c r="BA54" s="5">
        <v>76906</v>
      </c>
      <c r="BB54" s="5">
        <v>82597</v>
      </c>
    </row>
    <row r="55" spans="1:56" outlineLevel="1" x14ac:dyDescent="0.25">
      <c r="A55" s="23" t="s">
        <v>564</v>
      </c>
      <c r="B55" s="12" t="s">
        <v>563</v>
      </c>
      <c r="AQ55" s="5">
        <v>43.8</v>
      </c>
      <c r="AR55" s="5">
        <v>45.7</v>
      </c>
      <c r="AS55" s="5">
        <v>46.7</v>
      </c>
      <c r="AT55" s="5">
        <v>47.6</v>
      </c>
      <c r="AU55" s="5">
        <v>48.3</v>
      </c>
      <c r="AV55" s="5">
        <v>49.1</v>
      </c>
      <c r="AW55" s="5">
        <v>50.4</v>
      </c>
      <c r="AX55" s="5">
        <v>52.7</v>
      </c>
      <c r="AY55" s="5">
        <v>54.8</v>
      </c>
      <c r="AZ55" s="5">
        <v>56.8</v>
      </c>
      <c r="BA55" s="5">
        <v>60.7</v>
      </c>
      <c r="BB55" s="5">
        <v>57.9</v>
      </c>
    </row>
    <row r="56" spans="1:56" outlineLevel="1" x14ac:dyDescent="0.25">
      <c r="A56" s="23" t="s">
        <v>565</v>
      </c>
      <c r="B56" s="12" t="s">
        <v>563</v>
      </c>
      <c r="AQ56" s="5">
        <v>2.16</v>
      </c>
      <c r="AR56" s="5">
        <v>2.4</v>
      </c>
      <c r="AS56" s="5">
        <v>2.23</v>
      </c>
      <c r="AT56" s="5">
        <v>2.13</v>
      </c>
      <c r="AU56" s="5">
        <v>2.02</v>
      </c>
      <c r="AV56" s="5">
        <v>1.86</v>
      </c>
      <c r="AW56" s="5">
        <v>1.68</v>
      </c>
      <c r="AX56" s="5">
        <v>1.74</v>
      </c>
      <c r="AY56" s="5">
        <v>1.75</v>
      </c>
      <c r="AZ56" s="5">
        <v>1.53</v>
      </c>
      <c r="BA56" s="5">
        <v>1.34</v>
      </c>
      <c r="BB56" s="5">
        <v>1.32</v>
      </c>
    </row>
    <row r="57" spans="1:56" outlineLevel="1" x14ac:dyDescent="0.25">
      <c r="A57" s="26" t="s">
        <v>566</v>
      </c>
      <c r="B57" s="12" t="s">
        <v>563</v>
      </c>
      <c r="AQ57" s="5">
        <v>113.4</v>
      </c>
      <c r="AR57" s="5">
        <v>117.1</v>
      </c>
      <c r="AS57" s="5">
        <v>120</v>
      </c>
      <c r="AT57" s="5">
        <v>121.8</v>
      </c>
      <c r="AU57" s="5">
        <v>125.8</v>
      </c>
      <c r="AV57" s="5">
        <v>131.69999999999999</v>
      </c>
      <c r="AW57" s="5">
        <v>136.1</v>
      </c>
      <c r="AX57" s="5">
        <v>138.1</v>
      </c>
      <c r="AY57" s="5">
        <v>143.1</v>
      </c>
      <c r="AZ57" s="5">
        <v>146.6</v>
      </c>
      <c r="BA57" s="5">
        <v>151.6</v>
      </c>
      <c r="BB57" s="5">
        <v>163.19999999999999</v>
      </c>
    </row>
    <row r="58" spans="1:56" outlineLevel="1" x14ac:dyDescent="0.25"/>
    <row r="59" spans="1:56" outlineLevel="1" x14ac:dyDescent="0.25"/>
    <row r="60" spans="1:56" x14ac:dyDescent="0.25">
      <c r="A60" s="21" t="s">
        <v>567</v>
      </c>
    </row>
    <row r="61" spans="1:56" outlineLevel="1" x14ac:dyDescent="0.25">
      <c r="A61" s="23" t="s">
        <v>76</v>
      </c>
      <c r="B61" s="5" t="s">
        <v>806</v>
      </c>
      <c r="AN61" s="11">
        <v>74.420190000000005</v>
      </c>
      <c r="AO61" s="11">
        <v>76.907690000000002</v>
      </c>
      <c r="AP61" s="11">
        <v>76.020189999999999</v>
      </c>
      <c r="AQ61" s="11">
        <v>80.140199999999993</v>
      </c>
      <c r="AR61" s="11">
        <v>83.087459999999993</v>
      </c>
      <c r="AS61" s="11">
        <v>86.575469999999996</v>
      </c>
      <c r="AT61" s="11">
        <v>90.894729999999996</v>
      </c>
      <c r="AU61" s="11">
        <v>94.877740000000003</v>
      </c>
      <c r="AV61" s="11">
        <v>100</v>
      </c>
      <c r="AW61" s="11">
        <v>106.0063</v>
      </c>
      <c r="AX61" s="11">
        <v>111.9598</v>
      </c>
      <c r="AY61" s="11">
        <v>119.8618</v>
      </c>
      <c r="AZ61" s="11">
        <v>131.98679999999999</v>
      </c>
      <c r="BA61" s="11">
        <v>151.1146</v>
      </c>
      <c r="BB61" s="11">
        <v>172.15119999999999</v>
      </c>
      <c r="BC61" s="11">
        <v>188.6002</v>
      </c>
      <c r="BD61" s="11">
        <v>171.5094</v>
      </c>
    </row>
    <row r="62" spans="1:56" outlineLevel="1" x14ac:dyDescent="0.25">
      <c r="A62" s="23" t="s">
        <v>81</v>
      </c>
      <c r="B62" s="5" t="s">
        <v>570</v>
      </c>
      <c r="AR62" s="17">
        <v>29814</v>
      </c>
      <c r="AS62" s="17">
        <v>30373</v>
      </c>
      <c r="AT62" s="17">
        <v>31838</v>
      </c>
      <c r="AU62" s="17">
        <v>31664</v>
      </c>
      <c r="AV62" s="17">
        <v>31838</v>
      </c>
      <c r="AW62" s="17">
        <v>31503</v>
      </c>
      <c r="AX62" s="17">
        <v>32766</v>
      </c>
      <c r="AY62" s="17">
        <v>34028</v>
      </c>
      <c r="AZ62" s="17">
        <v>34018</v>
      </c>
      <c r="BA62" s="17">
        <v>34510</v>
      </c>
      <c r="BB62" s="17">
        <v>35186</v>
      </c>
      <c r="BC62" s="17">
        <v>37040</v>
      </c>
    </row>
    <row r="63" spans="1:56" outlineLevel="1" x14ac:dyDescent="0.25">
      <c r="A63" s="23" t="s">
        <v>86</v>
      </c>
      <c r="B63" s="5" t="s">
        <v>85</v>
      </c>
      <c r="X63" s="11">
        <v>55284.569360000001</v>
      </c>
      <c r="Y63" s="11">
        <v>56753.472040000001</v>
      </c>
      <c r="Z63" s="11">
        <v>57853.104979999996</v>
      </c>
      <c r="AA63" s="11">
        <v>58789.521890000004</v>
      </c>
      <c r="AB63" s="11">
        <v>58750</v>
      </c>
      <c r="AC63" s="11">
        <v>59509.525959999999</v>
      </c>
      <c r="AD63" s="11">
        <v>60632.471940000003</v>
      </c>
      <c r="AE63" s="11">
        <v>60777.333509999997</v>
      </c>
      <c r="AF63" s="11">
        <v>62143.770400000001</v>
      </c>
      <c r="AG63" s="11">
        <v>64217.094449999997</v>
      </c>
      <c r="AH63" s="11">
        <v>64622.099179999997</v>
      </c>
      <c r="AI63" s="11">
        <v>65946.634850000002</v>
      </c>
      <c r="AJ63" s="11">
        <v>65475.217299999997</v>
      </c>
      <c r="AK63" s="11">
        <v>66216.951830000005</v>
      </c>
      <c r="AL63" s="11">
        <v>66536.842109999998</v>
      </c>
      <c r="AM63" s="11">
        <v>67458</v>
      </c>
      <c r="AN63" s="11">
        <v>69283</v>
      </c>
      <c r="AO63" s="11">
        <v>68923</v>
      </c>
      <c r="AP63" s="11">
        <v>71070</v>
      </c>
      <c r="AQ63" s="11">
        <v>71085</v>
      </c>
      <c r="AR63" s="11">
        <v>71478</v>
      </c>
      <c r="AS63" s="11">
        <v>70741</v>
      </c>
      <c r="AT63" s="11">
        <v>71601</v>
      </c>
      <c r="AU63" s="11">
        <v>72846</v>
      </c>
      <c r="AV63" s="11">
        <v>73225</v>
      </c>
      <c r="AW63" s="11">
        <v>72999</v>
      </c>
      <c r="AX63" s="11">
        <v>73918</v>
      </c>
      <c r="AY63" s="11">
        <v>74261</v>
      </c>
      <c r="AZ63" s="11">
        <v>74399</v>
      </c>
      <c r="BA63" s="11">
        <v>74839</v>
      </c>
      <c r="BB63" s="11">
        <v>79018.902530000007</v>
      </c>
      <c r="BC63" s="11">
        <v>78310.145120000001</v>
      </c>
    </row>
    <row r="64" spans="1:56" outlineLevel="1" x14ac:dyDescent="0.25">
      <c r="A64" s="23" t="s">
        <v>90</v>
      </c>
      <c r="B64" s="5" t="s">
        <v>572</v>
      </c>
      <c r="AN64" s="5">
        <v>87.156212170000003</v>
      </c>
      <c r="AO64" s="5">
        <v>86.698830630000003</v>
      </c>
      <c r="AP64" s="5">
        <v>84.934933970000003</v>
      </c>
      <c r="AQ64" s="5">
        <v>87.903050820000004</v>
      </c>
      <c r="AR64" s="5">
        <v>88.86737205</v>
      </c>
      <c r="AS64" s="5">
        <v>90.232137370000004</v>
      </c>
      <c r="AT64" s="5">
        <v>91.459817459999996</v>
      </c>
      <c r="AU64" s="5">
        <v>94.558435970000005</v>
      </c>
      <c r="AV64" s="5">
        <v>100</v>
      </c>
      <c r="AW64" s="5">
        <v>106.03034700000001</v>
      </c>
      <c r="AX64" s="5">
        <v>106.9320774</v>
      </c>
      <c r="AY64" s="5">
        <v>111.9216689</v>
      </c>
      <c r="AZ64" s="5">
        <v>119.0761682</v>
      </c>
      <c r="BA64" s="5">
        <v>129.22004939999999</v>
      </c>
      <c r="BB64" s="5">
        <v>146.95322580000001</v>
      </c>
      <c r="BC64" s="5">
        <v>153.77590420000001</v>
      </c>
      <c r="BD64" s="5">
        <v>129.445448</v>
      </c>
    </row>
    <row r="65" spans="1:56" outlineLevel="1" x14ac:dyDescent="0.25">
      <c r="A65" s="23" t="s">
        <v>94</v>
      </c>
      <c r="B65" s="5" t="s">
        <v>95</v>
      </c>
      <c r="AN65" s="5">
        <v>101.33216950000001</v>
      </c>
      <c r="AO65" s="5">
        <v>100.44937969999999</v>
      </c>
      <c r="AP65" s="5">
        <v>102.06846830000001</v>
      </c>
      <c r="AQ65" s="5">
        <v>102.065691</v>
      </c>
      <c r="AR65" s="5">
        <v>101.4278745</v>
      </c>
      <c r="AS65" s="5">
        <v>100.1543262</v>
      </c>
      <c r="AT65" s="5">
        <v>98.039820559999995</v>
      </c>
      <c r="AU65" s="5">
        <v>98.036918400000005</v>
      </c>
      <c r="AV65" s="5">
        <v>100</v>
      </c>
      <c r="AW65" s="5">
        <v>100.87402280000001</v>
      </c>
      <c r="AX65" s="5">
        <v>97.447723150000002</v>
      </c>
      <c r="AY65" s="5">
        <v>96.478126500000002</v>
      </c>
      <c r="AZ65" s="5">
        <v>94.476363309999996</v>
      </c>
      <c r="BA65" s="5">
        <v>90.517604250000005</v>
      </c>
      <c r="BB65" s="5">
        <v>91.606070259999996</v>
      </c>
      <c r="BC65" s="5">
        <v>89.015379440000004</v>
      </c>
      <c r="BD65" s="5">
        <v>83.800341630000005</v>
      </c>
    </row>
    <row r="66" spans="1:56" outlineLevel="1" x14ac:dyDescent="0.25"/>
    <row r="67" spans="1:56" outlineLevel="1" x14ac:dyDescent="0.25"/>
    <row r="68" spans="1:56" x14ac:dyDescent="0.25">
      <c r="A68" s="21" t="s">
        <v>574</v>
      </c>
    </row>
    <row r="69" spans="1:56" outlineLevel="1" x14ac:dyDescent="0.25">
      <c r="A69" s="23" t="s">
        <v>575</v>
      </c>
      <c r="C69" s="5" t="s">
        <v>188</v>
      </c>
      <c r="D69" s="5" t="s">
        <v>188</v>
      </c>
      <c r="E69" s="5" t="s">
        <v>188</v>
      </c>
      <c r="F69" s="5" t="s">
        <v>188</v>
      </c>
      <c r="G69" s="5" t="s">
        <v>188</v>
      </c>
      <c r="H69" s="5" t="s">
        <v>188</v>
      </c>
      <c r="I69" s="5" t="s">
        <v>188</v>
      </c>
      <c r="J69" s="5" t="s">
        <v>188</v>
      </c>
      <c r="K69" s="5" t="s">
        <v>188</v>
      </c>
      <c r="L69" s="5" t="s">
        <v>188</v>
      </c>
      <c r="M69" s="5" t="s">
        <v>188</v>
      </c>
      <c r="N69" s="5" t="s">
        <v>188</v>
      </c>
      <c r="O69" s="5" t="s">
        <v>188</v>
      </c>
      <c r="P69" s="5" t="s">
        <v>188</v>
      </c>
      <c r="Q69" s="5" t="s">
        <v>188</v>
      </c>
      <c r="R69" s="5" t="s">
        <v>188</v>
      </c>
      <c r="S69" s="5" t="s">
        <v>188</v>
      </c>
      <c r="T69" s="5" t="s">
        <v>188</v>
      </c>
      <c r="U69" s="5" t="s">
        <v>188</v>
      </c>
      <c r="V69" s="5" t="s">
        <v>188</v>
      </c>
      <c r="W69" s="5" t="s">
        <v>188</v>
      </c>
      <c r="X69" s="5" t="s">
        <v>188</v>
      </c>
      <c r="Y69" s="5" t="s">
        <v>188</v>
      </c>
      <c r="Z69" s="5" t="s">
        <v>188</v>
      </c>
      <c r="AA69" s="5" t="s">
        <v>188</v>
      </c>
      <c r="AB69" s="5" t="s">
        <v>188</v>
      </c>
      <c r="AC69" s="5" t="s">
        <v>188</v>
      </c>
      <c r="AD69" s="5" t="s">
        <v>188</v>
      </c>
      <c r="AE69" s="5" t="s">
        <v>188</v>
      </c>
      <c r="AF69" s="5" t="s">
        <v>188</v>
      </c>
      <c r="AG69" s="5">
        <v>2574.46</v>
      </c>
      <c r="AH69" s="5">
        <v>2574.46</v>
      </c>
      <c r="AI69" s="5">
        <v>2574.46</v>
      </c>
      <c r="AJ69" s="5">
        <v>2574.46</v>
      </c>
      <c r="AK69" s="5">
        <v>2574.46</v>
      </c>
      <c r="AL69" s="5">
        <v>2574.46</v>
      </c>
      <c r="AM69" s="5">
        <v>2574.46</v>
      </c>
      <c r="AN69" s="5">
        <v>2574.46</v>
      </c>
      <c r="AO69" s="5">
        <v>2574.46</v>
      </c>
      <c r="AP69" s="5">
        <v>2574.46</v>
      </c>
      <c r="AQ69" s="5">
        <v>2574.46</v>
      </c>
      <c r="AR69" s="5">
        <v>2574.46</v>
      </c>
      <c r="AS69" s="5">
        <v>2574.46</v>
      </c>
      <c r="AT69" s="5">
        <v>2574.46</v>
      </c>
      <c r="AU69" s="5">
        <v>2574.46</v>
      </c>
      <c r="AV69" s="5">
        <v>2574.46</v>
      </c>
      <c r="AW69" s="5">
        <v>2574.46</v>
      </c>
      <c r="AX69" s="5">
        <v>2574.46</v>
      </c>
      <c r="AY69" s="5">
        <v>2574.46</v>
      </c>
      <c r="AZ69" s="5">
        <v>2574.46</v>
      </c>
      <c r="BA69" s="5">
        <v>2574.46</v>
      </c>
      <c r="BB69" s="5">
        <v>2574.46</v>
      </c>
      <c r="BC69" s="5" t="s">
        <v>188</v>
      </c>
      <c r="BD69" s="5" t="s">
        <v>188</v>
      </c>
    </row>
    <row r="70" spans="1:56" outlineLevel="1" x14ac:dyDescent="0.25">
      <c r="A70" s="23" t="s">
        <v>577</v>
      </c>
      <c r="C70" s="5">
        <v>325</v>
      </c>
      <c r="D70" s="5">
        <v>325</v>
      </c>
      <c r="E70" s="5">
        <v>325</v>
      </c>
      <c r="F70" s="5">
        <v>325</v>
      </c>
      <c r="G70" s="5">
        <v>325</v>
      </c>
      <c r="H70" s="5">
        <v>325</v>
      </c>
      <c r="I70" s="5">
        <v>325</v>
      </c>
      <c r="J70" s="5">
        <v>325</v>
      </c>
      <c r="K70" s="5">
        <v>325</v>
      </c>
      <c r="L70" s="5">
        <v>325</v>
      </c>
      <c r="M70" s="5">
        <v>325</v>
      </c>
      <c r="N70" s="5">
        <v>325</v>
      </c>
      <c r="O70" s="5">
        <v>325</v>
      </c>
      <c r="P70" s="5">
        <v>325</v>
      </c>
      <c r="Q70" s="5">
        <v>325</v>
      </c>
      <c r="R70" s="5">
        <v>325</v>
      </c>
      <c r="S70" s="5">
        <v>325</v>
      </c>
      <c r="T70" s="5">
        <v>325</v>
      </c>
      <c r="U70" s="5">
        <v>325</v>
      </c>
      <c r="V70" s="5">
        <v>325</v>
      </c>
      <c r="W70" s="5">
        <v>325</v>
      </c>
      <c r="X70" s="5">
        <v>325</v>
      </c>
      <c r="Y70" s="5">
        <v>325</v>
      </c>
      <c r="Z70" s="5">
        <v>325</v>
      </c>
      <c r="AA70" s="5">
        <v>325</v>
      </c>
      <c r="AB70" s="5">
        <v>325</v>
      </c>
      <c r="AC70" s="5">
        <v>325</v>
      </c>
      <c r="AD70" s="5">
        <v>325</v>
      </c>
      <c r="AE70" s="5">
        <v>325</v>
      </c>
      <c r="AF70" s="5">
        <v>325</v>
      </c>
      <c r="AG70" s="5">
        <v>325</v>
      </c>
      <c r="AH70" s="5">
        <v>325</v>
      </c>
      <c r="AI70" s="5">
        <v>325</v>
      </c>
      <c r="AJ70" s="5">
        <v>325</v>
      </c>
      <c r="AK70" s="5">
        <v>325</v>
      </c>
      <c r="AL70" s="5">
        <v>325</v>
      </c>
      <c r="AM70" s="5">
        <v>325</v>
      </c>
      <c r="AN70" s="5">
        <v>325</v>
      </c>
      <c r="AO70" s="5">
        <v>325</v>
      </c>
      <c r="AP70" s="5">
        <v>325</v>
      </c>
      <c r="AQ70" s="5">
        <v>325</v>
      </c>
      <c r="AR70" s="5">
        <v>325</v>
      </c>
      <c r="AS70" s="5">
        <v>325</v>
      </c>
      <c r="AT70" s="5">
        <v>325</v>
      </c>
      <c r="AU70" s="5">
        <v>325</v>
      </c>
      <c r="AV70" s="5">
        <v>325</v>
      </c>
      <c r="AW70" s="5">
        <v>325</v>
      </c>
      <c r="AX70" s="5">
        <v>325</v>
      </c>
      <c r="AY70" s="5">
        <v>325</v>
      </c>
      <c r="AZ70" s="5">
        <v>325</v>
      </c>
      <c r="BA70" s="5">
        <v>325</v>
      </c>
      <c r="BB70" s="5">
        <v>325</v>
      </c>
      <c r="BC70" s="5">
        <v>325</v>
      </c>
      <c r="BD70" s="5">
        <v>325</v>
      </c>
    </row>
    <row r="71" spans="1:56" outlineLevel="1" x14ac:dyDescent="0.25">
      <c r="A71" s="23" t="s">
        <v>579</v>
      </c>
      <c r="C71" s="5">
        <v>16.34</v>
      </c>
      <c r="D71" s="5">
        <v>16.11</v>
      </c>
      <c r="E71" s="5">
        <v>15.2</v>
      </c>
      <c r="F71" s="5">
        <v>17.25</v>
      </c>
      <c r="G71" s="5">
        <v>15.29</v>
      </c>
      <c r="H71" s="5">
        <v>17.29</v>
      </c>
      <c r="I71" s="5">
        <v>18.54</v>
      </c>
      <c r="J71" s="5">
        <v>15.52</v>
      </c>
      <c r="K71" s="5">
        <v>14.68</v>
      </c>
      <c r="L71" s="5">
        <v>15.46</v>
      </c>
      <c r="M71" s="5">
        <v>14.91</v>
      </c>
      <c r="N71" s="5">
        <v>15.7</v>
      </c>
      <c r="O71" s="5">
        <v>16.79</v>
      </c>
      <c r="P71" s="5">
        <v>18.45</v>
      </c>
      <c r="Q71" s="5">
        <v>15.6</v>
      </c>
      <c r="R71" s="5">
        <v>15.2</v>
      </c>
      <c r="S71" s="5">
        <v>16.239999999999998</v>
      </c>
      <c r="T71" s="5">
        <v>15.28</v>
      </c>
      <c r="U71" s="5">
        <v>15.66</v>
      </c>
      <c r="V71" s="5">
        <v>16.579999999999998</v>
      </c>
      <c r="W71" s="5">
        <v>16.649999999999999</v>
      </c>
      <c r="X71" s="5">
        <v>16.64</v>
      </c>
      <c r="Y71" s="5">
        <v>17.5</v>
      </c>
      <c r="Z71" s="5">
        <v>16.22</v>
      </c>
      <c r="AA71" s="5">
        <v>18.29</v>
      </c>
      <c r="AB71" s="5">
        <v>17.86</v>
      </c>
      <c r="AC71" s="5">
        <v>16.239999999999998</v>
      </c>
      <c r="AD71" s="5">
        <v>17.350000000000001</v>
      </c>
      <c r="AE71" s="5">
        <v>16.420000000000002</v>
      </c>
      <c r="AF71" s="5">
        <v>17.03</v>
      </c>
      <c r="AG71" s="5">
        <v>16.3</v>
      </c>
      <c r="AH71" s="5">
        <v>17</v>
      </c>
      <c r="AI71" s="5">
        <v>17.46</v>
      </c>
      <c r="AJ71" s="5">
        <v>19.84</v>
      </c>
      <c r="AK71" s="5">
        <v>16.77</v>
      </c>
      <c r="AL71" s="5">
        <v>17.21</v>
      </c>
      <c r="AM71" s="5">
        <v>18.22</v>
      </c>
      <c r="AN71" s="5">
        <v>16.440000000000001</v>
      </c>
      <c r="AO71" s="5">
        <v>16.71</v>
      </c>
      <c r="AP71" s="5">
        <v>17.170000000000002</v>
      </c>
      <c r="AQ71" s="5">
        <v>17.52</v>
      </c>
      <c r="AR71" s="5">
        <v>16.2</v>
      </c>
      <c r="AS71" s="5">
        <v>16.59</v>
      </c>
      <c r="AT71" s="5">
        <v>17.38</v>
      </c>
      <c r="AU71" s="5">
        <v>16.87</v>
      </c>
      <c r="AV71" s="5">
        <v>18.39</v>
      </c>
      <c r="AW71" s="5">
        <v>17.399999999999999</v>
      </c>
      <c r="AX71" s="5">
        <v>18.11</v>
      </c>
      <c r="AY71" s="5">
        <v>19.149999999999999</v>
      </c>
      <c r="AZ71" s="5">
        <v>18.760000000000002</v>
      </c>
      <c r="BA71" s="5">
        <v>18.2</v>
      </c>
      <c r="BB71" s="5">
        <v>17.170000000000002</v>
      </c>
      <c r="BC71" s="5">
        <v>19.23</v>
      </c>
      <c r="BD71" s="5">
        <v>18.399999999999999</v>
      </c>
    </row>
    <row r="72" spans="1:56" outlineLevel="1" x14ac:dyDescent="0.25">
      <c r="A72" s="23" t="s">
        <v>581</v>
      </c>
      <c r="C72" s="5">
        <v>0.34</v>
      </c>
      <c r="D72" s="5">
        <v>1.52</v>
      </c>
      <c r="E72" s="5">
        <v>1.31</v>
      </c>
      <c r="F72" s="5">
        <v>0.77</v>
      </c>
      <c r="G72" s="5">
        <v>4.3099999999999996</v>
      </c>
      <c r="H72" s="5">
        <v>2.63</v>
      </c>
      <c r="I72" s="5">
        <v>1.21</v>
      </c>
      <c r="J72" s="5">
        <v>2.85</v>
      </c>
      <c r="K72" s="5">
        <v>0.95</v>
      </c>
      <c r="L72" s="5">
        <v>-0.24</v>
      </c>
      <c r="M72" s="5">
        <v>1.1100000000000001</v>
      </c>
      <c r="N72" s="5">
        <v>-0.01</v>
      </c>
      <c r="O72" s="5">
        <v>0.79</v>
      </c>
      <c r="P72" s="5">
        <v>1.45</v>
      </c>
      <c r="Q72" s="5">
        <v>1.26</v>
      </c>
      <c r="R72" s="5">
        <v>-0.53</v>
      </c>
      <c r="S72" s="5">
        <v>-0.5</v>
      </c>
      <c r="T72" s="5">
        <v>-0.28999999999999998</v>
      </c>
      <c r="U72" s="5">
        <v>3.77</v>
      </c>
      <c r="V72" s="5">
        <v>2.66</v>
      </c>
      <c r="W72" s="5">
        <v>3.27</v>
      </c>
      <c r="X72" s="5">
        <v>0.26</v>
      </c>
      <c r="Y72" s="5">
        <v>2.16</v>
      </c>
      <c r="Z72" s="5">
        <v>2.3199999999999998</v>
      </c>
      <c r="AA72" s="5">
        <v>2.98</v>
      </c>
      <c r="AB72" s="5">
        <v>2.35</v>
      </c>
      <c r="AC72" s="5">
        <v>-0.57999999999999996</v>
      </c>
      <c r="AD72" s="5">
        <v>1.56</v>
      </c>
      <c r="AE72" s="5">
        <v>2.76</v>
      </c>
      <c r="AF72" s="5">
        <v>2.33</v>
      </c>
      <c r="AG72" s="5">
        <v>3.52</v>
      </c>
      <c r="AH72" s="5">
        <v>2.08</v>
      </c>
      <c r="AI72" s="5">
        <v>3.29</v>
      </c>
      <c r="AJ72" s="5">
        <v>0.83</v>
      </c>
      <c r="AK72" s="5">
        <v>1.47</v>
      </c>
      <c r="AL72" s="5">
        <v>1.05</v>
      </c>
      <c r="AM72" s="5">
        <v>1.35</v>
      </c>
      <c r="AN72" s="5">
        <v>3.93</v>
      </c>
      <c r="AO72" s="5">
        <v>2.9</v>
      </c>
      <c r="AP72" s="5">
        <v>0.52</v>
      </c>
      <c r="AQ72" s="5">
        <v>-0.93</v>
      </c>
      <c r="AR72" s="5">
        <v>3.11</v>
      </c>
      <c r="AS72" s="5">
        <v>1.53</v>
      </c>
      <c r="AT72" s="5">
        <v>1.1499999999999999</v>
      </c>
      <c r="AU72" s="5">
        <v>3.83</v>
      </c>
      <c r="AV72" s="5">
        <v>3.23</v>
      </c>
      <c r="AW72" s="5">
        <v>2.52</v>
      </c>
      <c r="AX72" s="5">
        <v>1.82</v>
      </c>
      <c r="AY72" s="5">
        <v>2.46</v>
      </c>
      <c r="AZ72" s="5">
        <v>3.3</v>
      </c>
      <c r="BA72" s="5">
        <v>4.4000000000000004</v>
      </c>
      <c r="BB72" s="5">
        <v>3</v>
      </c>
      <c r="BC72" s="5">
        <v>3.15</v>
      </c>
      <c r="BD72" s="5">
        <v>4.08</v>
      </c>
    </row>
    <row r="73" spans="1:56" outlineLevel="1" x14ac:dyDescent="0.25">
      <c r="A73" s="23" t="s">
        <v>582</v>
      </c>
      <c r="C73" s="5" t="s">
        <v>188</v>
      </c>
      <c r="D73" s="5" t="s">
        <v>188</v>
      </c>
      <c r="E73" s="5" t="s">
        <v>188</v>
      </c>
      <c r="F73" s="5" t="s">
        <v>188</v>
      </c>
      <c r="G73" s="5" t="s">
        <v>188</v>
      </c>
      <c r="H73" s="5" t="s">
        <v>188</v>
      </c>
      <c r="I73" s="5" t="s">
        <v>188</v>
      </c>
      <c r="J73" s="5" t="s">
        <v>188</v>
      </c>
      <c r="K73" s="5" t="s">
        <v>188</v>
      </c>
      <c r="L73" s="5" t="s">
        <v>188</v>
      </c>
      <c r="M73" s="5" t="s">
        <v>188</v>
      </c>
      <c r="N73" s="5" t="s">
        <v>188</v>
      </c>
      <c r="O73" s="5" t="s">
        <v>188</v>
      </c>
      <c r="P73" s="5" t="s">
        <v>188</v>
      </c>
      <c r="Q73" s="5" t="s">
        <v>188</v>
      </c>
      <c r="R73" s="5" t="s">
        <v>188</v>
      </c>
      <c r="S73" s="5" t="s">
        <v>188</v>
      </c>
      <c r="T73" s="5" t="s">
        <v>188</v>
      </c>
      <c r="U73" s="5" t="s">
        <v>188</v>
      </c>
      <c r="V73" s="5" t="s">
        <v>188</v>
      </c>
      <c r="W73" s="5" t="s">
        <v>188</v>
      </c>
      <c r="X73" s="5" t="s">
        <v>188</v>
      </c>
      <c r="Y73" s="5" t="s">
        <v>188</v>
      </c>
      <c r="Z73" s="5" t="s">
        <v>188</v>
      </c>
      <c r="AA73" s="5" t="s">
        <v>188</v>
      </c>
      <c r="AB73" s="5" t="s">
        <v>188</v>
      </c>
      <c r="AC73" s="5" t="s">
        <v>188</v>
      </c>
      <c r="AD73" s="5" t="s">
        <v>188</v>
      </c>
      <c r="AE73" s="5" t="s">
        <v>188</v>
      </c>
      <c r="AF73" s="5" t="s">
        <v>188</v>
      </c>
      <c r="AG73" s="5">
        <f t="shared" ref="AG73:BB73" si="0">AG93/AG69</f>
        <v>169.47243305392197</v>
      </c>
      <c r="AH73" s="5">
        <f t="shared" si="0"/>
        <v>171.50198488226658</v>
      </c>
      <c r="AI73" s="5">
        <f t="shared" si="0"/>
        <v>173.30818890175027</v>
      </c>
      <c r="AJ73" s="5">
        <f t="shared" si="0"/>
        <v>175.42707985363921</v>
      </c>
      <c r="AK73" s="5">
        <f t="shared" si="0"/>
        <v>177.93828608717945</v>
      </c>
      <c r="AL73" s="5">
        <f t="shared" si="0"/>
        <v>180.681774041935</v>
      </c>
      <c r="AM73" s="5">
        <f t="shared" si="0"/>
        <v>183.58684928101428</v>
      </c>
      <c r="AN73" s="5">
        <f t="shared" si="0"/>
        <v>186.44414751054589</v>
      </c>
      <c r="AO73" s="5">
        <f t="shared" si="0"/>
        <v>189.80679443456103</v>
      </c>
      <c r="AP73" s="5">
        <f t="shared" si="0"/>
        <v>193.35433450121579</v>
      </c>
      <c r="AQ73" s="5">
        <f t="shared" si="0"/>
        <v>196.91624651383202</v>
      </c>
      <c r="AR73" s="5">
        <f t="shared" si="0"/>
        <v>201.34202900802498</v>
      </c>
      <c r="AS73" s="5">
        <f t="shared" si="0"/>
        <v>206.23587082339597</v>
      </c>
      <c r="AT73" s="5">
        <f t="shared" si="0"/>
        <v>211.05785290895955</v>
      </c>
      <c r="AU73" s="5">
        <f t="shared" si="0"/>
        <v>216.09152987422604</v>
      </c>
      <c r="AV73" s="5">
        <f t="shared" si="0"/>
        <v>221.25183533634237</v>
      </c>
      <c r="AW73" s="5">
        <f t="shared" si="0"/>
        <v>226.07226369801822</v>
      </c>
      <c r="AX73" s="5">
        <f t="shared" si="0"/>
        <v>231.63537207802801</v>
      </c>
      <c r="AY73" s="5">
        <f t="shared" si="0"/>
        <v>236.14660938604601</v>
      </c>
      <c r="AZ73" s="5">
        <f t="shared" si="0"/>
        <v>240.82759102879828</v>
      </c>
      <c r="BA73" s="5">
        <f t="shared" si="0"/>
        <v>244.87426489438562</v>
      </c>
      <c r="BB73" s="5">
        <f t="shared" si="0"/>
        <v>248.62068161866955</v>
      </c>
      <c r="BC73" s="5" t="s">
        <v>188</v>
      </c>
      <c r="BD73" s="5" t="s">
        <v>188</v>
      </c>
    </row>
    <row r="74" spans="1:56" outlineLevel="1" x14ac:dyDescent="0.25">
      <c r="A74" s="23" t="s">
        <v>584</v>
      </c>
      <c r="C74" s="5">
        <v>934</v>
      </c>
      <c r="D74" s="5">
        <v>934</v>
      </c>
      <c r="E74" s="5">
        <v>934</v>
      </c>
      <c r="F74" s="5">
        <v>934</v>
      </c>
      <c r="G74" s="5">
        <v>934</v>
      </c>
      <c r="H74" s="5">
        <v>934</v>
      </c>
      <c r="I74" s="5">
        <v>934</v>
      </c>
      <c r="J74" s="5">
        <v>934</v>
      </c>
      <c r="K74" s="5">
        <v>934</v>
      </c>
      <c r="L74" s="5">
        <v>934</v>
      </c>
      <c r="M74" s="5">
        <v>934</v>
      </c>
      <c r="N74" s="5">
        <v>934</v>
      </c>
      <c r="O74" s="5">
        <v>934</v>
      </c>
      <c r="P74" s="5">
        <v>934</v>
      </c>
      <c r="Q74" s="5">
        <v>934</v>
      </c>
      <c r="R74" s="5">
        <v>934</v>
      </c>
      <c r="S74" s="5">
        <v>934</v>
      </c>
      <c r="T74" s="5">
        <v>934</v>
      </c>
      <c r="U74" s="5">
        <v>934</v>
      </c>
      <c r="V74" s="5">
        <v>934</v>
      </c>
      <c r="W74" s="5">
        <v>934</v>
      </c>
      <c r="X74" s="5">
        <v>934</v>
      </c>
      <c r="Y74" s="5">
        <v>934</v>
      </c>
      <c r="Z74" s="5">
        <v>934</v>
      </c>
      <c r="AA74" s="5">
        <v>934</v>
      </c>
      <c r="AB74" s="5">
        <v>934</v>
      </c>
      <c r="AC74" s="5">
        <v>934</v>
      </c>
      <c r="AD74" s="5">
        <v>934</v>
      </c>
      <c r="AE74" s="5">
        <v>934</v>
      </c>
      <c r="AF74" s="5">
        <v>934</v>
      </c>
      <c r="AG74" s="5">
        <v>934</v>
      </c>
      <c r="AH74" s="5">
        <v>934</v>
      </c>
      <c r="AI74" s="5">
        <v>934</v>
      </c>
      <c r="AJ74" s="5">
        <v>934</v>
      </c>
      <c r="AK74" s="5">
        <v>934</v>
      </c>
      <c r="AL74" s="5">
        <v>934</v>
      </c>
      <c r="AM74" s="5">
        <v>934</v>
      </c>
      <c r="AN74" s="5">
        <v>934</v>
      </c>
      <c r="AO74" s="5">
        <v>934</v>
      </c>
      <c r="AP74" s="5">
        <v>934</v>
      </c>
      <c r="AQ74" s="5">
        <v>934</v>
      </c>
      <c r="AR74" s="5">
        <v>934</v>
      </c>
      <c r="AS74" s="5">
        <v>934</v>
      </c>
      <c r="AT74" s="5">
        <v>934</v>
      </c>
      <c r="AU74" s="5">
        <v>934</v>
      </c>
      <c r="AV74" s="5">
        <v>934</v>
      </c>
      <c r="AW74" s="5">
        <v>934</v>
      </c>
      <c r="AX74" s="5">
        <v>934</v>
      </c>
      <c r="AY74" s="5">
        <v>934</v>
      </c>
      <c r="AZ74" s="5">
        <v>934</v>
      </c>
      <c r="BA74" s="5">
        <v>934</v>
      </c>
      <c r="BB74" s="5" t="s">
        <v>188</v>
      </c>
      <c r="BC74" s="5" t="s">
        <v>188</v>
      </c>
      <c r="BD74" s="5" t="s">
        <v>188</v>
      </c>
    </row>
    <row r="75" spans="1:56" outlineLevel="1" x14ac:dyDescent="0.25">
      <c r="A75" s="23" t="s">
        <v>586</v>
      </c>
      <c r="C75" s="5" t="s">
        <v>188</v>
      </c>
      <c r="D75" s="5" t="s">
        <v>188</v>
      </c>
      <c r="E75" s="5" t="s">
        <v>188</v>
      </c>
      <c r="F75" s="5" t="s">
        <v>188</v>
      </c>
      <c r="G75" s="5" t="s">
        <v>188</v>
      </c>
      <c r="H75" s="5" t="s">
        <v>188</v>
      </c>
      <c r="I75" s="5" t="s">
        <v>188</v>
      </c>
      <c r="J75" s="5" t="s">
        <v>188</v>
      </c>
      <c r="K75" s="5" t="s">
        <v>188</v>
      </c>
      <c r="L75" s="5" t="s">
        <v>188</v>
      </c>
      <c r="M75" s="5" t="s">
        <v>188</v>
      </c>
      <c r="N75" s="5" t="s">
        <v>188</v>
      </c>
      <c r="O75" s="5" t="s">
        <v>188</v>
      </c>
      <c r="P75" s="5" t="s">
        <v>188</v>
      </c>
      <c r="Q75" s="5" t="s">
        <v>188</v>
      </c>
      <c r="R75" s="5" t="s">
        <v>188</v>
      </c>
      <c r="S75" s="5" t="s">
        <v>188</v>
      </c>
      <c r="T75" s="5" t="s">
        <v>188</v>
      </c>
      <c r="U75" s="5" t="s">
        <v>188</v>
      </c>
      <c r="V75" s="5" t="s">
        <v>188</v>
      </c>
      <c r="W75" s="5">
        <v>16.2</v>
      </c>
      <c r="X75" s="5" t="s">
        <v>188</v>
      </c>
      <c r="Y75" s="5" t="s">
        <v>188</v>
      </c>
      <c r="Z75" s="5" t="s">
        <v>188</v>
      </c>
      <c r="AA75" s="5" t="s">
        <v>188</v>
      </c>
      <c r="AB75" s="5">
        <v>15</v>
      </c>
      <c r="AC75" s="5" t="s">
        <v>188</v>
      </c>
      <c r="AD75" s="5" t="s">
        <v>188</v>
      </c>
      <c r="AE75" s="5" t="s">
        <v>188</v>
      </c>
      <c r="AF75" s="5" t="s">
        <v>188</v>
      </c>
      <c r="AG75" s="5">
        <v>13.1</v>
      </c>
      <c r="AH75" s="5" t="s">
        <v>188</v>
      </c>
      <c r="AI75" s="5" t="s">
        <v>188</v>
      </c>
      <c r="AJ75" s="5" t="s">
        <v>188</v>
      </c>
      <c r="AK75" s="5" t="s">
        <v>188</v>
      </c>
      <c r="AL75" s="5">
        <v>12.5</v>
      </c>
      <c r="AM75" s="5" t="s">
        <v>188</v>
      </c>
      <c r="AN75" s="5" t="s">
        <v>188</v>
      </c>
      <c r="AO75" s="5" t="s">
        <v>188</v>
      </c>
      <c r="AP75" s="5" t="s">
        <v>188</v>
      </c>
      <c r="AQ75" s="5">
        <v>13.2</v>
      </c>
      <c r="AR75" s="5">
        <v>12.8</v>
      </c>
      <c r="AS75" s="5">
        <v>11.5</v>
      </c>
      <c r="AT75" s="5">
        <v>11.9</v>
      </c>
      <c r="AU75" s="5">
        <v>10.199999999999999</v>
      </c>
      <c r="AV75" s="5">
        <v>10.6</v>
      </c>
      <c r="AW75" s="5" t="s">
        <v>188</v>
      </c>
      <c r="AX75" s="5" t="s">
        <v>188</v>
      </c>
      <c r="AY75" s="5">
        <v>10.1</v>
      </c>
      <c r="AZ75" s="5">
        <v>10.1</v>
      </c>
      <c r="BA75" s="5" t="s">
        <v>188</v>
      </c>
      <c r="BB75" s="5" t="s">
        <v>188</v>
      </c>
      <c r="BC75" s="5" t="s">
        <v>188</v>
      </c>
      <c r="BD75" s="5" t="s">
        <v>188</v>
      </c>
    </row>
    <row r="76" spans="1:56" ht="15.75" outlineLevel="1" x14ac:dyDescent="0.25">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row>
    <row r="77" spans="1:56" outlineLevel="1" x14ac:dyDescent="0.25"/>
    <row r="78" spans="1:56" x14ac:dyDescent="0.25">
      <c r="A78" s="21" t="s">
        <v>600</v>
      </c>
    </row>
    <row r="79" spans="1:56" outlineLevel="1" x14ac:dyDescent="0.25">
      <c r="A79" s="23" t="s">
        <v>45</v>
      </c>
      <c r="C79" s="11"/>
      <c r="D79" s="11"/>
      <c r="E79" s="11"/>
      <c r="F79" s="11"/>
      <c r="G79" s="11"/>
      <c r="H79" s="11"/>
      <c r="I79" s="11"/>
      <c r="J79" s="11"/>
      <c r="K79" s="11"/>
      <c r="L79" s="11"/>
      <c r="M79" s="11"/>
      <c r="N79" s="11"/>
      <c r="O79" s="11"/>
      <c r="P79" s="11"/>
      <c r="Q79" s="11"/>
      <c r="R79" s="11"/>
      <c r="S79" s="11"/>
      <c r="T79" s="11"/>
      <c r="U79" s="11"/>
      <c r="V79" s="11"/>
      <c r="W79" s="11">
        <v>29929.052199999998</v>
      </c>
      <c r="X79" s="11">
        <v>33168.428800000002</v>
      </c>
      <c r="Y79" s="11">
        <v>34085.823799999998</v>
      </c>
      <c r="Z79" s="11">
        <v>35874.7048</v>
      </c>
      <c r="AA79" s="11">
        <v>37526.261899999998</v>
      </c>
      <c r="AB79" s="11">
        <v>38319.762999999999</v>
      </c>
      <c r="AC79" s="11">
        <v>39707.461499999998</v>
      </c>
      <c r="AD79" s="11">
        <v>42477.739800000003</v>
      </c>
      <c r="AE79" s="11">
        <v>44267.176899999999</v>
      </c>
      <c r="AF79" s="11">
        <v>49844.677000000003</v>
      </c>
      <c r="AG79" s="11">
        <v>55124.292300000001</v>
      </c>
      <c r="AH79" s="11">
        <v>56141.775199999996</v>
      </c>
      <c r="AI79" s="11">
        <v>58575.679300000003</v>
      </c>
      <c r="AJ79" s="11">
        <v>60199.8508</v>
      </c>
      <c r="AK79" s="11">
        <v>64694.433400000002</v>
      </c>
      <c r="AL79" s="11">
        <v>68787.854699999996</v>
      </c>
      <c r="AM79" s="11">
        <v>78878.027499999997</v>
      </c>
      <c r="AN79" s="11">
        <v>85129.188800000004</v>
      </c>
      <c r="AO79" s="11">
        <v>90970.7212</v>
      </c>
      <c r="AP79" s="11">
        <v>86873.256200000003</v>
      </c>
      <c r="AQ79" s="11">
        <v>90346.068799999994</v>
      </c>
      <c r="AR79" s="11">
        <v>94475.030199999994</v>
      </c>
      <c r="AS79" s="11">
        <v>96636.426600000006</v>
      </c>
      <c r="AT79" s="11">
        <v>100925.012</v>
      </c>
      <c r="AU79" s="11">
        <v>105296.285</v>
      </c>
      <c r="AV79" s="11">
        <v>107859.686</v>
      </c>
      <c r="AW79" s="11">
        <v>113365.17600000001</v>
      </c>
      <c r="AX79" s="11">
        <v>114985.842</v>
      </c>
      <c r="AY79" s="11">
        <v>116498.512</v>
      </c>
      <c r="AZ79" s="11">
        <v>121403.82399999999</v>
      </c>
      <c r="BA79" s="11">
        <v>122114.102</v>
      </c>
      <c r="BB79" s="11">
        <v>137947.34400000001</v>
      </c>
      <c r="BC79" s="11">
        <v>146457.02100000001</v>
      </c>
    </row>
    <row r="80" spans="1:56" outlineLevel="1" x14ac:dyDescent="0.25">
      <c r="A80" s="23" t="s">
        <v>55</v>
      </c>
      <c r="C80" s="11"/>
      <c r="D80" s="11"/>
      <c r="E80" s="11"/>
      <c r="F80" s="11"/>
      <c r="G80" s="11"/>
      <c r="H80" s="11"/>
      <c r="I80" s="11"/>
      <c r="J80" s="11"/>
      <c r="K80" s="11"/>
      <c r="L80" s="11"/>
      <c r="M80" s="11"/>
      <c r="N80" s="11"/>
      <c r="O80" s="11"/>
      <c r="P80" s="11">
        <v>3.198</v>
      </c>
      <c r="Q80" s="11">
        <v>2.6280000000000001</v>
      </c>
      <c r="R80" s="11">
        <v>2.956</v>
      </c>
      <c r="S80" s="11">
        <v>2.6309999999999998</v>
      </c>
      <c r="T80" s="11">
        <v>2.4649999999999999</v>
      </c>
      <c r="U80" s="11">
        <v>1.998</v>
      </c>
      <c r="V80" s="11">
        <v>1.5880000000000001</v>
      </c>
      <c r="W80" s="11">
        <v>1.607</v>
      </c>
      <c r="X80" s="11">
        <v>1.482</v>
      </c>
      <c r="Y80" s="11">
        <v>2.0289999999999999</v>
      </c>
      <c r="Z80" s="11">
        <v>2.33</v>
      </c>
      <c r="AA80" s="11">
        <v>3.48</v>
      </c>
      <c r="AB80" s="11">
        <v>2.9180000000000001</v>
      </c>
      <c r="AC80" s="11">
        <v>3.286</v>
      </c>
      <c r="AD80" s="11">
        <v>2.5270000000000001</v>
      </c>
      <c r="AE80" s="11">
        <v>2.7629999999999999</v>
      </c>
      <c r="AF80" s="11">
        <v>2.39</v>
      </c>
      <c r="AG80" s="11">
        <v>2.3450000000000002</v>
      </c>
      <c r="AH80" s="11">
        <v>1.8049999999999999</v>
      </c>
      <c r="AI80" s="11">
        <v>2.621</v>
      </c>
      <c r="AJ80" s="11">
        <v>3.6749999999999998</v>
      </c>
      <c r="AK80" s="11">
        <v>5.1130000000000004</v>
      </c>
      <c r="AL80" s="11">
        <v>4.4880000000000004</v>
      </c>
      <c r="AM80" s="11">
        <v>4.7309999999999999</v>
      </c>
      <c r="AN80" s="11">
        <v>4.0650000000000004</v>
      </c>
      <c r="AO80" s="11">
        <v>5.0599999999999996</v>
      </c>
      <c r="AP80" s="11">
        <v>5.1219999999999999</v>
      </c>
      <c r="AQ80" s="11">
        <v>4.3609999999999998</v>
      </c>
      <c r="AR80" s="11">
        <v>4.9020000000000001</v>
      </c>
      <c r="AS80" s="11">
        <v>5.14</v>
      </c>
      <c r="AT80" s="11">
        <v>5.8479999999999999</v>
      </c>
      <c r="AU80" s="11">
        <v>5.8520000000000003</v>
      </c>
      <c r="AV80" s="11">
        <v>6.6689999999999996</v>
      </c>
      <c r="AW80" s="11">
        <v>6.2910000000000004</v>
      </c>
      <c r="AX80" s="11">
        <v>5.5220000000000002</v>
      </c>
      <c r="AY80" s="11">
        <v>5.585</v>
      </c>
      <c r="AZ80" s="11">
        <v>5.5949999999999998</v>
      </c>
      <c r="BA80" s="11">
        <v>6.7729999999999997</v>
      </c>
      <c r="BB80" s="11">
        <v>5.2469999999999999</v>
      </c>
      <c r="BC80" s="11">
        <v>4.585</v>
      </c>
    </row>
    <row r="81" spans="1:57" outlineLevel="1" x14ac:dyDescent="0.25">
      <c r="A81" s="23" t="s">
        <v>58</v>
      </c>
      <c r="C81" s="11">
        <v>11.09445281</v>
      </c>
      <c r="D81" s="11">
        <v>2.667233586</v>
      </c>
      <c r="E81" s="11">
        <v>6.5981984779999996</v>
      </c>
      <c r="F81" s="11">
        <v>8.3126685679999994</v>
      </c>
      <c r="G81" s="11">
        <v>4.2124747779999998</v>
      </c>
      <c r="H81" s="11">
        <v>-6.57137292</v>
      </c>
      <c r="I81" s="11">
        <v>2.5343339450000002</v>
      </c>
      <c r="J81" s="11">
        <v>1.569771442</v>
      </c>
      <c r="K81" s="11">
        <v>4.0749720549999999</v>
      </c>
      <c r="L81" s="11">
        <v>2.3456114330000002</v>
      </c>
      <c r="M81" s="11">
        <v>0.84088298400000006</v>
      </c>
      <c r="N81" s="11">
        <v>-0.55095552000000003</v>
      </c>
      <c r="O81" s="11">
        <v>1.1313029400000001</v>
      </c>
      <c r="P81" s="11">
        <v>2.989075997</v>
      </c>
      <c r="Q81" s="11">
        <v>6.1869370100000003</v>
      </c>
      <c r="R81" s="11">
        <v>2.791704465</v>
      </c>
      <c r="S81" s="11">
        <v>9.9839391630000005</v>
      </c>
      <c r="T81" s="11">
        <v>3.9509745340000002</v>
      </c>
      <c r="U81" s="11">
        <v>8.4632829439999995</v>
      </c>
      <c r="V81" s="11">
        <v>9.7980653580000006</v>
      </c>
      <c r="W81" s="11">
        <v>5.3199311270000003</v>
      </c>
      <c r="X81" s="11">
        <v>8.644188024</v>
      </c>
      <c r="Y81" s="11">
        <v>1.8196524519999999</v>
      </c>
      <c r="Z81" s="11">
        <v>4.200650703</v>
      </c>
      <c r="AA81" s="11">
        <v>3.8209201949999998</v>
      </c>
      <c r="AB81" s="11">
        <v>1.4321999889999999</v>
      </c>
      <c r="AC81" s="11">
        <v>1.398074483</v>
      </c>
      <c r="AD81" s="11">
        <v>5.419833294</v>
      </c>
      <c r="AE81" s="11">
        <v>6.6745121899999997</v>
      </c>
      <c r="AF81" s="11">
        <v>8.1751815630000007</v>
      </c>
      <c r="AG81" s="11">
        <v>6.9381302490000003</v>
      </c>
      <c r="AH81" s="11">
        <v>3.0743549990000001</v>
      </c>
      <c r="AI81" s="11">
        <v>3.2254168999999999</v>
      </c>
      <c r="AJ81" s="11">
        <v>2.6193785790000002</v>
      </c>
      <c r="AK81" s="11">
        <v>4.2318913069999997</v>
      </c>
      <c r="AL81" s="11">
        <v>2.482874748</v>
      </c>
      <c r="AM81" s="11">
        <v>6.0167150439999997</v>
      </c>
      <c r="AN81" s="11">
        <v>8.0986676069999994</v>
      </c>
      <c r="AO81" s="11">
        <v>-0.30017619000000001</v>
      </c>
      <c r="AP81" s="11">
        <v>-3.2389540299999999</v>
      </c>
      <c r="AQ81" s="11">
        <v>3.760413593</v>
      </c>
      <c r="AR81" s="11">
        <v>1.0442986949999999</v>
      </c>
      <c r="AS81" s="11">
        <v>1.64990203</v>
      </c>
      <c r="AT81" s="11">
        <v>3.1717904990000001</v>
      </c>
      <c r="AU81" s="11">
        <v>2.6230860159999998</v>
      </c>
      <c r="AV81" s="11">
        <v>2.2697844840000001</v>
      </c>
      <c r="AW81" s="11">
        <v>4.9781904370000003</v>
      </c>
      <c r="AX81" s="11">
        <v>1.3171876629999999</v>
      </c>
      <c r="AY81" s="11">
        <v>1.219321919</v>
      </c>
      <c r="AZ81" s="11">
        <v>2.9158479150000001</v>
      </c>
      <c r="BA81" s="11">
        <v>-0.90982980000000002</v>
      </c>
      <c r="BB81" s="11">
        <v>7.1684019870000002</v>
      </c>
      <c r="BC81" s="11">
        <v>1.380185891</v>
      </c>
    </row>
    <row r="82" spans="1:57" outlineLevel="1" x14ac:dyDescent="0.25">
      <c r="A82" s="23" t="s">
        <v>60</v>
      </c>
      <c r="C82" s="11">
        <v>4.6393534440000002</v>
      </c>
      <c r="D82" s="11">
        <v>4.6722149799999997</v>
      </c>
      <c r="E82" s="11">
        <v>5.2256805059999998</v>
      </c>
      <c r="F82" s="11">
        <v>6.0680983599999996</v>
      </c>
      <c r="G82" s="11">
        <v>9.5406554200000002</v>
      </c>
      <c r="H82" s="11">
        <v>10.7176711</v>
      </c>
      <c r="I82" s="11">
        <v>9.7973464369999999</v>
      </c>
      <c r="J82" s="11">
        <v>6.7054941149999996</v>
      </c>
      <c r="K82" s="11">
        <v>3.0946607739999998</v>
      </c>
      <c r="L82" s="11">
        <v>4.5465277899999998</v>
      </c>
      <c r="M82" s="11">
        <v>6.2999000599999997</v>
      </c>
      <c r="N82" s="11">
        <v>8.0729437589999993</v>
      </c>
      <c r="O82" s="11">
        <v>9.3570509939999997</v>
      </c>
      <c r="P82" s="11">
        <v>8.6692715979999999</v>
      </c>
      <c r="Q82" s="11">
        <v>6.4358578079999997</v>
      </c>
      <c r="R82" s="11">
        <v>4.0935877850000004</v>
      </c>
      <c r="S82" s="11">
        <v>0.294563409</v>
      </c>
      <c r="T82" s="11">
        <v>-5.6662909999999997E-2</v>
      </c>
      <c r="U82" s="11">
        <v>1.436590566</v>
      </c>
      <c r="V82" s="11">
        <v>3.3709588730000002</v>
      </c>
      <c r="W82" s="11">
        <v>3.2537665910000002</v>
      </c>
      <c r="X82" s="11">
        <v>3.1183565990000002</v>
      </c>
      <c r="Y82" s="11">
        <v>3.1541737599999999</v>
      </c>
      <c r="Z82" s="11">
        <v>3.5880981850000002</v>
      </c>
      <c r="AA82" s="11">
        <v>2.19476469</v>
      </c>
      <c r="AB82" s="11">
        <v>1.86769425</v>
      </c>
      <c r="AC82" s="11">
        <v>1.1838596880000001</v>
      </c>
      <c r="AD82" s="11">
        <v>1.3675126120000001</v>
      </c>
      <c r="AE82" s="11">
        <v>0.95857011000000003</v>
      </c>
      <c r="AF82" s="11">
        <v>1.025196765</v>
      </c>
      <c r="AG82" s="11">
        <v>3.1507670700000001</v>
      </c>
      <c r="AH82" s="11">
        <v>2.6638211059999999</v>
      </c>
      <c r="AI82" s="11">
        <v>2.074086136</v>
      </c>
      <c r="AJ82" s="11">
        <v>2.0498403060000001</v>
      </c>
      <c r="AK82" s="11">
        <v>2.2256791640000002</v>
      </c>
      <c r="AL82" s="11">
        <v>2.4876966519999999</v>
      </c>
      <c r="AM82" s="11">
        <v>2.666314946</v>
      </c>
      <c r="AN82" s="11">
        <v>2.312458618</v>
      </c>
      <c r="AO82" s="11">
        <v>3.4018796299999998</v>
      </c>
      <c r="AP82" s="11">
        <v>0.36804199799999998</v>
      </c>
      <c r="AQ82" s="11">
        <v>2.2736791159999998</v>
      </c>
      <c r="AR82" s="11">
        <v>3.4106834109999999</v>
      </c>
      <c r="AS82" s="11">
        <v>2.6628416549999998</v>
      </c>
      <c r="AT82" s="11">
        <v>1.734039635</v>
      </c>
      <c r="AU82" s="11">
        <v>0.62854398499999997</v>
      </c>
      <c r="AV82" s="11">
        <v>0.47474316100000002</v>
      </c>
      <c r="AW82" s="11">
        <v>0.29083333300000003</v>
      </c>
      <c r="AX82" s="11">
        <v>1.730799591</v>
      </c>
      <c r="AY82" s="11">
        <v>1.5281952430000001</v>
      </c>
      <c r="AZ82" s="11">
        <v>1.743320757</v>
      </c>
      <c r="BA82" s="11">
        <v>0.81995730200000005</v>
      </c>
      <c r="BB82" s="11">
        <v>2.526920091</v>
      </c>
      <c r="BC82" s="11">
        <v>6.3360080779999999</v>
      </c>
    </row>
    <row r="83" spans="1:57" outlineLevel="1" x14ac:dyDescent="0.25">
      <c r="A83" s="23" t="s">
        <v>62</v>
      </c>
      <c r="C83" s="11">
        <v>10.6098608</v>
      </c>
      <c r="D83" s="11">
        <v>11.8320495</v>
      </c>
      <c r="E83" s="11">
        <v>11.8715607</v>
      </c>
      <c r="F83" s="11">
        <v>11.389988000000001</v>
      </c>
      <c r="G83" s="11">
        <v>11.5760933</v>
      </c>
      <c r="H83" s="11">
        <v>15.0825817</v>
      </c>
      <c r="I83" s="11">
        <v>14.881796100000001</v>
      </c>
      <c r="J83" s="11">
        <v>16.041257999999999</v>
      </c>
      <c r="K83" s="11">
        <v>15.8016366</v>
      </c>
      <c r="L83" s="11">
        <v>16.141308800000001</v>
      </c>
      <c r="M83" s="11">
        <v>16.857102699999999</v>
      </c>
      <c r="N83" s="11">
        <v>17.587071699999999</v>
      </c>
      <c r="O83" s="11">
        <v>16.602744399999999</v>
      </c>
      <c r="P83" s="11">
        <v>15.9355586</v>
      </c>
      <c r="Q83" s="11">
        <v>15.521119199999999</v>
      </c>
      <c r="R83" s="11">
        <v>15.9018037</v>
      </c>
      <c r="S83" s="11">
        <v>15.544514100000001</v>
      </c>
      <c r="T83" s="11">
        <v>16.438953699999999</v>
      </c>
      <c r="U83" s="11">
        <v>15.6311374</v>
      </c>
      <c r="V83" s="11">
        <v>15.227307</v>
      </c>
      <c r="W83" s="11">
        <v>15.575462699999999</v>
      </c>
      <c r="X83" s="11">
        <v>15.082232299999999</v>
      </c>
      <c r="Y83" s="11">
        <v>15.6897178</v>
      </c>
      <c r="Z83" s="11">
        <v>15.5952597</v>
      </c>
      <c r="AA83" s="11">
        <v>15.153544500000001</v>
      </c>
      <c r="AB83" s="11">
        <v>15.701560199999999</v>
      </c>
      <c r="AC83" s="11">
        <v>16.060187500000001</v>
      </c>
      <c r="AD83" s="11">
        <v>15.7379154</v>
      </c>
      <c r="AE83" s="11">
        <v>15.2646807</v>
      </c>
      <c r="AF83" s="11">
        <v>14.9880432</v>
      </c>
      <c r="AG83" s="11">
        <v>14.495475900000001</v>
      </c>
      <c r="AH83" s="11">
        <v>15.3332204</v>
      </c>
      <c r="AI83" s="11">
        <v>15.9558354</v>
      </c>
      <c r="AJ83" s="11">
        <v>16.369375099999999</v>
      </c>
      <c r="AK83" s="11">
        <v>16.3756062</v>
      </c>
      <c r="AL83" s="11">
        <v>16.582425700000002</v>
      </c>
      <c r="AM83" s="11">
        <v>15.1713685</v>
      </c>
      <c r="AN83" s="11">
        <v>14.4288667</v>
      </c>
      <c r="AO83" s="11">
        <v>14.489217399999999</v>
      </c>
      <c r="AP83" s="11">
        <v>16.081007700000001</v>
      </c>
      <c r="AQ83" s="11">
        <v>15.785800500000001</v>
      </c>
      <c r="AR83" s="11">
        <v>16.044789900000001</v>
      </c>
      <c r="AS83" s="11">
        <v>16.304090599999999</v>
      </c>
      <c r="AT83" s="11">
        <v>16.350342300000001</v>
      </c>
      <c r="AU83" s="11">
        <v>16.051453599999999</v>
      </c>
      <c r="AV83" s="11">
        <v>15.9681642</v>
      </c>
      <c r="AW83" s="11">
        <v>15.674217799999999</v>
      </c>
      <c r="AX83" s="11">
        <v>16.219360900000002</v>
      </c>
      <c r="AY83" s="11">
        <v>16.803666700000001</v>
      </c>
      <c r="AZ83" s="11">
        <v>17.238988299999999</v>
      </c>
      <c r="BA83" s="11">
        <v>18.472456300000001</v>
      </c>
      <c r="BB83" s="11">
        <v>17.4719455</v>
      </c>
      <c r="BC83" s="11">
        <v>17.638713299999999</v>
      </c>
    </row>
    <row r="84" spans="1:57" outlineLevel="1" x14ac:dyDescent="0.25">
      <c r="A84" s="23" t="s">
        <v>64</v>
      </c>
      <c r="C84" s="11"/>
      <c r="D84" s="11"/>
      <c r="E84" s="11"/>
      <c r="F84" s="11"/>
      <c r="G84" s="11"/>
      <c r="H84" s="11"/>
      <c r="I84" s="11"/>
      <c r="J84" s="11"/>
      <c r="K84" s="11"/>
      <c r="L84" s="11"/>
      <c r="M84" s="11"/>
      <c r="N84" s="11"/>
      <c r="O84" s="11"/>
      <c r="P84" s="11"/>
      <c r="Q84" s="11"/>
      <c r="R84" s="11"/>
      <c r="S84" s="11"/>
      <c r="T84" s="11"/>
      <c r="U84" s="11"/>
      <c r="V84" s="11"/>
      <c r="W84" s="11">
        <v>2.5201607899999998</v>
      </c>
      <c r="X84" s="11">
        <v>1.9565750200000001</v>
      </c>
      <c r="Y84" s="11">
        <v>2.6221576</v>
      </c>
      <c r="Z84" s="11">
        <v>2.90134515</v>
      </c>
    </row>
    <row r="85" spans="1:57" outlineLevel="1" x14ac:dyDescent="0.25">
      <c r="A85" s="23" t="s">
        <v>67</v>
      </c>
      <c r="C85" s="11">
        <v>42.610509469999997</v>
      </c>
      <c r="D85" s="11">
        <v>37.363165309999999</v>
      </c>
      <c r="E85" s="11">
        <v>38.466906539999997</v>
      </c>
      <c r="F85" s="11">
        <v>43.25674892</v>
      </c>
      <c r="G85" s="11">
        <v>45.592820060000001</v>
      </c>
      <c r="H85" s="11">
        <v>31.218843750000001</v>
      </c>
      <c r="I85" s="11">
        <v>32.494539690000003</v>
      </c>
      <c r="J85" s="11">
        <v>28.56497482</v>
      </c>
      <c r="K85" s="11">
        <v>30.30033954</v>
      </c>
      <c r="L85" s="11">
        <v>30.034443599999999</v>
      </c>
      <c r="M85" s="11">
        <v>28.449865559999999</v>
      </c>
      <c r="N85" s="11">
        <v>25.727792569999998</v>
      </c>
      <c r="O85" s="11">
        <v>27.293891089999999</v>
      </c>
      <c r="P85" s="11">
        <v>28.61139507</v>
      </c>
      <c r="Q85" s="11">
        <v>30.418765530000002</v>
      </c>
      <c r="R85" s="11">
        <v>29.340432029999999</v>
      </c>
      <c r="S85" s="11">
        <v>32.792922599999997</v>
      </c>
      <c r="T85" s="11">
        <v>31.121991380000001</v>
      </c>
      <c r="U85" s="11">
        <v>33.411317400000001</v>
      </c>
      <c r="V85" s="11">
        <v>36.456460100000001</v>
      </c>
      <c r="W85" s="11">
        <v>36.271976289999998</v>
      </c>
      <c r="X85" s="11">
        <v>36.796366939999999</v>
      </c>
      <c r="Y85" s="11">
        <v>37.849145640000003</v>
      </c>
      <c r="Z85" s="11">
        <v>39.721865870000002</v>
      </c>
      <c r="AA85" s="11">
        <v>40.488658389999998</v>
      </c>
      <c r="AB85" s="11">
        <v>39.861540849999997</v>
      </c>
      <c r="AC85" s="11">
        <v>39.982318560000003</v>
      </c>
      <c r="AD85" s="11">
        <v>41.692342189999998</v>
      </c>
      <c r="AE85" s="11">
        <v>41.149807469999999</v>
      </c>
      <c r="AF85" s="11">
        <v>43.638880520000001</v>
      </c>
      <c r="AG85" s="11">
        <v>45.436590670000001</v>
      </c>
      <c r="AH85" s="11">
        <v>43.847984390000001</v>
      </c>
      <c r="AI85" s="11">
        <v>42.462105020000003</v>
      </c>
      <c r="AJ85" s="11">
        <v>42.027717160000002</v>
      </c>
      <c r="AK85" s="11">
        <v>43.547161920000001</v>
      </c>
      <c r="AL85" s="11">
        <v>45.081517490000003</v>
      </c>
      <c r="AM85" s="11">
        <v>48.604951360000001</v>
      </c>
      <c r="AN85" s="11">
        <v>51.181716289999997</v>
      </c>
      <c r="AO85" s="11">
        <v>51.355682280000003</v>
      </c>
      <c r="AP85" s="11">
        <v>48.500365279999997</v>
      </c>
      <c r="AQ85" s="11">
        <v>49.831030869999999</v>
      </c>
      <c r="AR85" s="11">
        <v>49.5325907</v>
      </c>
      <c r="AS85" s="11">
        <v>49.389047959999999</v>
      </c>
      <c r="AT85" s="11">
        <v>50.378528230000001</v>
      </c>
      <c r="AU85" s="11">
        <v>51.229916469999999</v>
      </c>
      <c r="AV85" s="11">
        <v>51.49740765</v>
      </c>
      <c r="AW85" s="11">
        <v>51.691771369999998</v>
      </c>
      <c r="AX85" s="11">
        <v>50.59073265</v>
      </c>
      <c r="AY85" s="11">
        <v>49.623458720000002</v>
      </c>
      <c r="AZ85" s="11">
        <v>49.167874779999998</v>
      </c>
      <c r="BA85" s="11">
        <v>51.314447319999999</v>
      </c>
      <c r="BB85" s="11">
        <v>52.143739029999999</v>
      </c>
      <c r="BC85" s="11">
        <v>51.788512689999997</v>
      </c>
    </row>
    <row r="86" spans="1:57" outlineLevel="1" x14ac:dyDescent="0.25">
      <c r="A86" s="23" t="s">
        <v>69</v>
      </c>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v>7.5322082569999997</v>
      </c>
      <c r="AG86" s="11">
        <v>11.798037130000001</v>
      </c>
      <c r="AH86" s="11">
        <v>7.7370543889999999</v>
      </c>
      <c r="AI86" s="11">
        <v>7.142782682</v>
      </c>
      <c r="AJ86" s="11">
        <v>7.2397139660000001</v>
      </c>
      <c r="AK86" s="11">
        <v>7.2048350450000003</v>
      </c>
      <c r="AL86" s="11">
        <v>6.9258412070000004</v>
      </c>
      <c r="AM86" s="11">
        <v>6.6466403500000002</v>
      </c>
      <c r="AN86" s="11">
        <v>6.5471539119999997</v>
      </c>
      <c r="AO86" s="11">
        <v>6.2186483810000004</v>
      </c>
      <c r="AP86" s="11">
        <v>5.5162032280000002</v>
      </c>
      <c r="AQ86" s="11">
        <v>5.8143038660000004</v>
      </c>
      <c r="AR86" s="11">
        <v>5.6295357319999999</v>
      </c>
      <c r="AS86" s="11">
        <v>5.2554249640000004</v>
      </c>
      <c r="AT86" s="11">
        <v>5.2035485130000003</v>
      </c>
      <c r="AU86" s="11">
        <v>4.9285734830000001</v>
      </c>
      <c r="AV86" s="11">
        <v>4.7619083590000004</v>
      </c>
      <c r="AW86" s="11">
        <v>4.6835631190000004</v>
      </c>
      <c r="AX86" s="11">
        <v>4.2518340070000002</v>
      </c>
      <c r="AY86" s="11">
        <v>6.4916060550000001</v>
      </c>
      <c r="AZ86" s="11">
        <v>8.9611384610000009</v>
      </c>
      <c r="BA86" s="11">
        <v>8.6261673569999999</v>
      </c>
      <c r="BB86" s="11">
        <v>7.9678567640000004</v>
      </c>
      <c r="BC86" s="11">
        <v>7.5544837439999997</v>
      </c>
    </row>
    <row r="87" spans="1:57" outlineLevel="1" x14ac:dyDescent="0.25">
      <c r="A87" s="23" t="s">
        <v>72</v>
      </c>
      <c r="AB87" s="5">
        <v>58.8</v>
      </c>
      <c r="AC87" s="5">
        <v>61.1</v>
      </c>
      <c r="AD87" s="5">
        <v>61.3</v>
      </c>
      <c r="AE87" s="5">
        <v>60.6</v>
      </c>
      <c r="AF87" s="5">
        <v>61.4</v>
      </c>
      <c r="AG87" s="5">
        <v>63.8</v>
      </c>
      <c r="AH87" s="5">
        <v>67.5</v>
      </c>
      <c r="AI87" s="5">
        <v>70</v>
      </c>
      <c r="AJ87" s="5">
        <v>70.400000000000006</v>
      </c>
      <c r="AK87" s="5">
        <v>71.599999999999994</v>
      </c>
      <c r="AL87" s="5">
        <v>74.8</v>
      </c>
      <c r="AM87" s="5">
        <v>76.3</v>
      </c>
      <c r="AN87" s="5">
        <v>76.8</v>
      </c>
      <c r="AO87" s="5">
        <v>83</v>
      </c>
      <c r="AP87" s="5">
        <v>87.7</v>
      </c>
      <c r="AQ87" s="5">
        <v>87.7</v>
      </c>
      <c r="AR87" s="5">
        <v>92.8</v>
      </c>
      <c r="AS87" s="5">
        <v>94.6</v>
      </c>
      <c r="AT87" s="5">
        <v>96.3</v>
      </c>
      <c r="AU87" s="5">
        <v>98.1</v>
      </c>
      <c r="AV87" s="5">
        <v>100</v>
      </c>
      <c r="AW87" s="5">
        <v>98.8</v>
      </c>
      <c r="AX87" s="5">
        <v>104.1</v>
      </c>
      <c r="AY87" s="5">
        <v>109.9</v>
      </c>
      <c r="AZ87" s="5">
        <v>112.5</v>
      </c>
      <c r="BA87" s="5">
        <v>116.9</v>
      </c>
      <c r="BB87" s="5">
        <v>118</v>
      </c>
      <c r="BC87" s="5">
        <v>127.4</v>
      </c>
    </row>
    <row r="88" spans="1:57" outlineLevel="1" x14ac:dyDescent="0.25">
      <c r="A88" s="23" t="s">
        <v>49</v>
      </c>
      <c r="AL88" s="5">
        <v>145.69999999999999</v>
      </c>
      <c r="AM88" s="5">
        <v>156.69999999999999</v>
      </c>
      <c r="AN88" s="5">
        <v>162.6</v>
      </c>
      <c r="AO88" s="5">
        <v>167.7</v>
      </c>
      <c r="AP88" s="5">
        <v>144.4</v>
      </c>
      <c r="AQ88" s="5">
        <v>146.80000000000001</v>
      </c>
      <c r="AR88" s="5">
        <v>146.1</v>
      </c>
      <c r="AS88" s="5">
        <v>139.69999999999999</v>
      </c>
      <c r="AT88" s="5">
        <v>142.19999999999999</v>
      </c>
      <c r="AU88" s="5">
        <v>137.19999999999999</v>
      </c>
      <c r="AV88" s="5">
        <v>135.5</v>
      </c>
      <c r="AW88" s="5">
        <v>140.69999999999999</v>
      </c>
      <c r="AX88" s="5">
        <v>138.80000000000001</v>
      </c>
      <c r="AY88" s="5">
        <v>135.6</v>
      </c>
      <c r="AZ88" s="5">
        <v>134.4</v>
      </c>
      <c r="BA88" s="5">
        <v>140.1</v>
      </c>
      <c r="BB88" s="5">
        <v>150.1</v>
      </c>
      <c r="BC88" s="5">
        <v>149.19999999999999</v>
      </c>
      <c r="BD88" s="5">
        <v>146.1</v>
      </c>
      <c r="BE88" s="5">
        <v>147.19999999999999</v>
      </c>
    </row>
    <row r="89" spans="1:57" outlineLevel="1" x14ac:dyDescent="0.25">
      <c r="A89" s="23" t="s">
        <v>52</v>
      </c>
      <c r="AA89" s="5">
        <v>7.2</v>
      </c>
      <c r="AB89" s="5">
        <v>7.2</v>
      </c>
      <c r="AC89" s="5">
        <v>6.3</v>
      </c>
      <c r="AD89" s="5">
        <v>5.6</v>
      </c>
      <c r="AE89" s="5">
        <v>4.7</v>
      </c>
      <c r="AF89" s="5">
        <v>4.7</v>
      </c>
      <c r="AG89" s="5">
        <v>5.5</v>
      </c>
      <c r="AH89" s="5">
        <v>4.9000000000000004</v>
      </c>
      <c r="AI89" s="5">
        <v>4.7</v>
      </c>
      <c r="AJ89" s="5">
        <v>3.3</v>
      </c>
      <c r="AK89" s="5">
        <v>2.8</v>
      </c>
      <c r="AL89" s="5">
        <v>2.4</v>
      </c>
      <c r="AM89" s="5">
        <v>3.3</v>
      </c>
      <c r="AN89" s="5">
        <v>4.5</v>
      </c>
      <c r="AO89" s="5">
        <v>4.5999999999999996</v>
      </c>
      <c r="AP89" s="5">
        <v>4.2</v>
      </c>
      <c r="AQ89" s="5">
        <v>3.2</v>
      </c>
      <c r="AR89" s="5">
        <v>2.9</v>
      </c>
      <c r="AS89" s="5">
        <v>1.8</v>
      </c>
      <c r="AT89" s="5">
        <v>1.9</v>
      </c>
      <c r="AU89" s="5">
        <v>1.3</v>
      </c>
      <c r="AV89" s="5">
        <v>0.4</v>
      </c>
      <c r="AW89" s="5">
        <v>0.3</v>
      </c>
      <c r="AX89" s="5">
        <v>0.5</v>
      </c>
      <c r="AY89" s="5">
        <v>0.6</v>
      </c>
      <c r="AZ89" s="5">
        <v>-0.1</v>
      </c>
      <c r="BA89" s="5">
        <v>-0.4</v>
      </c>
      <c r="BB89" s="5">
        <v>-0.4</v>
      </c>
      <c r="BC89" s="5">
        <v>1.7</v>
      </c>
      <c r="BD89" s="5">
        <v>3</v>
      </c>
    </row>
    <row r="90" spans="1:57" outlineLevel="1" x14ac:dyDescent="0.25"/>
    <row r="91" spans="1:57" outlineLevel="1" x14ac:dyDescent="0.25"/>
    <row r="92" spans="1:57" x14ac:dyDescent="0.25">
      <c r="A92" s="21" t="s">
        <v>601</v>
      </c>
    </row>
    <row r="93" spans="1:57" outlineLevel="1" x14ac:dyDescent="0.25">
      <c r="A93" s="23" t="s">
        <v>33</v>
      </c>
      <c r="B93" s="5" t="s">
        <v>602</v>
      </c>
      <c r="C93" s="11">
        <v>339171</v>
      </c>
      <c r="D93" s="11">
        <v>342421</v>
      </c>
      <c r="E93" s="11">
        <v>346600</v>
      </c>
      <c r="F93" s="11">
        <v>350450</v>
      </c>
      <c r="G93" s="11">
        <v>355050</v>
      </c>
      <c r="H93" s="11">
        <v>358950</v>
      </c>
      <c r="I93" s="11">
        <v>360731</v>
      </c>
      <c r="J93" s="11">
        <v>361358</v>
      </c>
      <c r="K93" s="11">
        <v>362007</v>
      </c>
      <c r="L93" s="11">
        <v>362856</v>
      </c>
      <c r="M93" s="11">
        <v>364150</v>
      </c>
      <c r="N93" s="11">
        <v>365225</v>
      </c>
      <c r="O93" s="11">
        <v>365525</v>
      </c>
      <c r="P93" s="11">
        <v>365622</v>
      </c>
      <c r="Q93" s="11">
        <v>365998</v>
      </c>
      <c r="R93" s="11">
        <v>366706</v>
      </c>
      <c r="S93" s="11">
        <v>368355</v>
      </c>
      <c r="T93" s="11">
        <v>370750</v>
      </c>
      <c r="U93" s="11">
        <v>373450</v>
      </c>
      <c r="V93" s="11">
        <v>377100</v>
      </c>
      <c r="W93" s="11">
        <v>381850</v>
      </c>
      <c r="X93" s="11">
        <v>387000</v>
      </c>
      <c r="Y93" s="11">
        <v>392175</v>
      </c>
      <c r="Z93" s="11">
        <v>397475</v>
      </c>
      <c r="AA93" s="11">
        <v>402925</v>
      </c>
      <c r="AB93" s="11">
        <v>408625</v>
      </c>
      <c r="AC93" s="11">
        <v>414225</v>
      </c>
      <c r="AD93" s="11">
        <v>419450</v>
      </c>
      <c r="AE93" s="11">
        <v>424700</v>
      </c>
      <c r="AF93" s="11">
        <v>430475</v>
      </c>
      <c r="AG93" s="11">
        <v>436300</v>
      </c>
      <c r="AH93" s="11">
        <v>441525</v>
      </c>
      <c r="AI93" s="11">
        <v>446175</v>
      </c>
      <c r="AJ93" s="11">
        <v>451630</v>
      </c>
      <c r="AK93" s="11">
        <v>458095</v>
      </c>
      <c r="AL93" s="11">
        <v>465158</v>
      </c>
      <c r="AM93" s="11">
        <v>472637</v>
      </c>
      <c r="AN93" s="11">
        <v>479993</v>
      </c>
      <c r="AO93" s="11">
        <v>488650</v>
      </c>
      <c r="AP93" s="11">
        <v>497783</v>
      </c>
      <c r="AQ93" s="11">
        <v>506953</v>
      </c>
      <c r="AR93" s="11">
        <v>518347</v>
      </c>
      <c r="AS93" s="11">
        <v>530946</v>
      </c>
      <c r="AT93" s="11">
        <v>543360</v>
      </c>
      <c r="AU93" s="11">
        <v>556319</v>
      </c>
      <c r="AV93" s="11">
        <v>569604</v>
      </c>
      <c r="AW93" s="11">
        <v>582014</v>
      </c>
      <c r="AX93" s="11">
        <v>596336</v>
      </c>
      <c r="AY93" s="11">
        <v>607950</v>
      </c>
      <c r="AZ93" s="11">
        <v>620001</v>
      </c>
      <c r="BA93" s="11">
        <v>630419</v>
      </c>
      <c r="BB93" s="11">
        <v>640064</v>
      </c>
      <c r="BC93" s="11">
        <v>653103</v>
      </c>
      <c r="BD93" s="11">
        <v>659904</v>
      </c>
    </row>
    <row r="94" spans="1:57" outlineLevel="1" x14ac:dyDescent="0.25">
      <c r="A94" s="23" t="s">
        <v>42</v>
      </c>
      <c r="B94" s="5" t="s">
        <v>603</v>
      </c>
      <c r="AM94" s="11">
        <v>187.1</v>
      </c>
      <c r="AN94" s="11">
        <v>189.4</v>
      </c>
      <c r="AO94" s="11">
        <v>191.5</v>
      </c>
      <c r="AP94" s="11">
        <v>199.9</v>
      </c>
      <c r="AQ94" s="11">
        <v>204.5</v>
      </c>
      <c r="AR94" s="11">
        <v>209.3</v>
      </c>
      <c r="AS94" s="11">
        <v>215.6</v>
      </c>
      <c r="AT94" s="11">
        <v>219.9</v>
      </c>
      <c r="AU94" s="11">
        <v>225.1</v>
      </c>
      <c r="AV94" s="11">
        <v>231.6</v>
      </c>
      <c r="AW94" s="11">
        <v>239.6</v>
      </c>
      <c r="AX94" s="11">
        <v>246.1</v>
      </c>
      <c r="AY94" s="11">
        <v>251.7</v>
      </c>
      <c r="AZ94" s="11">
        <v>256.7</v>
      </c>
      <c r="BA94" s="11">
        <v>262</v>
      </c>
      <c r="BB94" s="11">
        <v>266.10000000000002</v>
      </c>
      <c r="BC94" s="11">
        <v>271.60000000000002</v>
      </c>
    </row>
    <row r="95" spans="1:57" outlineLevel="1" x14ac:dyDescent="0.25">
      <c r="A95" s="27" t="s">
        <v>605</v>
      </c>
      <c r="B95" s="11" t="s">
        <v>606</v>
      </c>
      <c r="C95" s="11">
        <v>19.128019999999999</v>
      </c>
      <c r="D95" s="11">
        <v>19.32471</v>
      </c>
      <c r="E95" s="11">
        <v>19.392859999999999</v>
      </c>
      <c r="F95" s="11">
        <v>19.564299999999999</v>
      </c>
      <c r="G95" s="11">
        <v>19.728629999999999</v>
      </c>
      <c r="H95" s="11">
        <v>19.828340000000001</v>
      </c>
      <c r="I95" s="11">
        <v>19.826509999999999</v>
      </c>
      <c r="J95" s="11">
        <v>19.846070000000001</v>
      </c>
      <c r="K95" s="11">
        <v>19.918559999999999</v>
      </c>
      <c r="L95" s="11">
        <v>20.016529999999999</v>
      </c>
      <c r="M95" s="11">
        <v>20.05049</v>
      </c>
      <c r="N95" s="11">
        <v>19.856670000000001</v>
      </c>
      <c r="O95" s="11">
        <v>19.57198</v>
      </c>
      <c r="P95" s="11">
        <v>19.21922</v>
      </c>
      <c r="Q95" s="11">
        <v>18.9467</v>
      </c>
      <c r="R95" s="11">
        <v>18.946619999999999</v>
      </c>
      <c r="S95" s="11">
        <v>19.01745</v>
      </c>
      <c r="T95" s="11">
        <v>19.007269999999998</v>
      </c>
      <c r="U95" s="11">
        <v>19.028490000000001</v>
      </c>
      <c r="V95" s="11">
        <v>19.078499999999998</v>
      </c>
      <c r="W95" s="11">
        <v>19.153770000000002</v>
      </c>
      <c r="X95" s="11">
        <v>19.334199999999999</v>
      </c>
      <c r="Y95" s="11">
        <v>19.54561</v>
      </c>
      <c r="Z95" s="11">
        <v>19.771840000000001</v>
      </c>
      <c r="AA95" s="11">
        <v>20.05273</v>
      </c>
      <c r="AB95" s="11">
        <v>20.3521</v>
      </c>
      <c r="AC95" s="11">
        <v>20.64049</v>
      </c>
      <c r="AD95" s="11">
        <v>20.82451</v>
      </c>
      <c r="AE95" s="11">
        <v>20.900569999999998</v>
      </c>
      <c r="AF95" s="11">
        <v>20.957409999999999</v>
      </c>
      <c r="AG95" s="11">
        <v>20.762560000000001</v>
      </c>
      <c r="AH95" s="11">
        <v>20.598859999999998</v>
      </c>
      <c r="AI95" s="11">
        <v>20.723700000000001</v>
      </c>
      <c r="AJ95" s="11">
        <v>20.728120000000001</v>
      </c>
      <c r="AK95" s="11">
        <v>20.7347</v>
      </c>
      <c r="AL95" s="11">
        <v>20.768409999999999</v>
      </c>
      <c r="AM95" s="11">
        <v>20.702629999999999</v>
      </c>
      <c r="AN95" s="11">
        <v>20.622330000000002</v>
      </c>
      <c r="AO95" s="11">
        <v>20.533989999999999</v>
      </c>
      <c r="AP95" s="11">
        <v>20.46893</v>
      </c>
      <c r="AQ95" s="11">
        <v>20.36271</v>
      </c>
      <c r="AR95" s="11">
        <v>20.21011</v>
      </c>
      <c r="AS95" s="11">
        <v>20.141349999999999</v>
      </c>
      <c r="AT95" s="11">
        <v>20.22382</v>
      </c>
      <c r="AU95" s="11">
        <v>20.371680000000001</v>
      </c>
      <c r="AV95" s="11">
        <v>20.462949999999999</v>
      </c>
      <c r="AW95" s="11">
        <v>20.481020000000001</v>
      </c>
      <c r="AX95" s="11">
        <v>20.531179999999999</v>
      </c>
      <c r="AY95" s="11">
        <v>20.635259999999999</v>
      </c>
      <c r="AZ95" s="11">
        <v>20.774080000000001</v>
      </c>
      <c r="BA95" s="11">
        <v>20.958680000000001</v>
      </c>
      <c r="BB95" s="11">
        <v>21.26454</v>
      </c>
      <c r="BC95" s="11">
        <v>21.726479999999999</v>
      </c>
      <c r="BD95" s="11">
        <v>22.265560000000001</v>
      </c>
    </row>
    <row r="96" spans="1:57" outlineLevel="1" x14ac:dyDescent="0.25">
      <c r="A96" s="27" t="s">
        <v>607</v>
      </c>
      <c r="B96" s="11" t="s">
        <v>608</v>
      </c>
      <c r="C96" s="5">
        <v>74.373999999999995</v>
      </c>
      <c r="D96" s="5">
        <v>74.915999999999997</v>
      </c>
      <c r="E96" s="5">
        <v>75.528000000000006</v>
      </c>
      <c r="F96" s="5">
        <v>76.126999999999995</v>
      </c>
      <c r="G96" s="5">
        <v>76.716999999999999</v>
      </c>
      <c r="H96" s="5">
        <v>77.296999999999997</v>
      </c>
      <c r="I96" s="5">
        <v>77.867000000000004</v>
      </c>
      <c r="J96" s="5">
        <v>78.426000000000002</v>
      </c>
      <c r="K96" s="5">
        <v>78.974999999999994</v>
      </c>
      <c r="L96" s="5">
        <v>79.513000000000005</v>
      </c>
      <c r="M96" s="5">
        <v>80.042000000000002</v>
      </c>
      <c r="N96" s="5">
        <v>80.444000000000003</v>
      </c>
      <c r="O96" s="5">
        <v>80.501000000000005</v>
      </c>
      <c r="P96" s="5">
        <v>80.557000000000002</v>
      </c>
      <c r="Q96" s="5">
        <v>80.613</v>
      </c>
      <c r="R96" s="5">
        <v>80.668999999999997</v>
      </c>
      <c r="S96" s="5">
        <v>80.724999999999994</v>
      </c>
      <c r="T96" s="5">
        <v>80.78</v>
      </c>
      <c r="U96" s="5">
        <v>80.835999999999999</v>
      </c>
      <c r="V96" s="5">
        <v>80.891000000000005</v>
      </c>
      <c r="W96" s="5">
        <v>80.947000000000003</v>
      </c>
      <c r="X96" s="5">
        <v>81.13</v>
      </c>
      <c r="Y96" s="5">
        <v>81.528000000000006</v>
      </c>
      <c r="Z96" s="5">
        <v>81.856999999999999</v>
      </c>
      <c r="AA96" s="5">
        <v>82.481999999999999</v>
      </c>
      <c r="AB96" s="5">
        <v>82.893000000000001</v>
      </c>
      <c r="AC96" s="5">
        <v>82.825000000000003</v>
      </c>
      <c r="AD96" s="5">
        <v>82.778999999999996</v>
      </c>
      <c r="AE96" s="5">
        <v>82.893000000000001</v>
      </c>
      <c r="AF96" s="5">
        <v>83.447999999999993</v>
      </c>
      <c r="AG96" s="5">
        <v>84.215999999999994</v>
      </c>
      <c r="AH96" s="5">
        <v>84.843000000000004</v>
      </c>
      <c r="AI96" s="5">
        <v>85.299000000000007</v>
      </c>
      <c r="AJ96" s="5">
        <v>85.742999999999995</v>
      </c>
      <c r="AK96" s="5">
        <v>86.177000000000007</v>
      </c>
      <c r="AL96" s="5">
        <v>86.597999999999999</v>
      </c>
      <c r="AM96" s="5">
        <v>87.009</v>
      </c>
      <c r="AN96" s="5">
        <v>87.409000000000006</v>
      </c>
      <c r="AO96" s="5">
        <v>87.8</v>
      </c>
      <c r="AP96" s="5">
        <v>88.177999999999997</v>
      </c>
      <c r="AQ96" s="5">
        <v>88.546999999999997</v>
      </c>
      <c r="AR96" s="5">
        <v>88.906000000000006</v>
      </c>
      <c r="AS96" s="5">
        <v>89.248999999999995</v>
      </c>
      <c r="AT96" s="5">
        <v>89.573999999999998</v>
      </c>
      <c r="AU96" s="5">
        <v>89.884</v>
      </c>
      <c r="AV96" s="5">
        <v>90.179000000000002</v>
      </c>
      <c r="AW96" s="5">
        <v>90.46</v>
      </c>
      <c r="AX96" s="5">
        <v>90.727000000000004</v>
      </c>
      <c r="AY96" s="5">
        <v>90.980999999999995</v>
      </c>
      <c r="AZ96" s="5">
        <v>91.222999999999999</v>
      </c>
      <c r="BA96" s="5">
        <v>91.453000000000003</v>
      </c>
      <c r="BB96" s="5">
        <v>91.671999999999997</v>
      </c>
      <c r="BC96" s="5">
        <v>91.881</v>
      </c>
      <c r="BD96" s="5">
        <v>92.078000000000003</v>
      </c>
    </row>
    <row r="97" spans="1:2" outlineLevel="1" x14ac:dyDescent="0.25">
      <c r="A97" s="27" t="s">
        <v>609</v>
      </c>
    </row>
    <row r="98" spans="1:2" outlineLevel="1" x14ac:dyDescent="0.25">
      <c r="A98" s="27"/>
    </row>
    <row r="99" spans="1:2" outlineLevel="1" x14ac:dyDescent="0.25"/>
    <row r="100" spans="1:2" x14ac:dyDescent="0.25">
      <c r="A100" s="21" t="s">
        <v>611</v>
      </c>
      <c r="B100" s="15"/>
    </row>
    <row r="101" spans="1:2" x14ac:dyDescent="0.25">
      <c r="A101" s="22" t="s">
        <v>612</v>
      </c>
      <c r="B101" s="15"/>
    </row>
    <row r="102" spans="1:2" x14ac:dyDescent="0.25">
      <c r="A102" s="23" t="s">
        <v>395</v>
      </c>
      <c r="B102" s="15"/>
    </row>
    <row r="103" spans="1:2" x14ac:dyDescent="0.25">
      <c r="A103" s="23" t="s">
        <v>463</v>
      </c>
      <c r="B103" s="15"/>
    </row>
    <row r="104" spans="1:2" x14ac:dyDescent="0.25">
      <c r="A104" s="23" t="s">
        <v>465</v>
      </c>
      <c r="B104" s="15"/>
    </row>
    <row r="105" spans="1:2" x14ac:dyDescent="0.25">
      <c r="A105" s="23" t="s">
        <v>467</v>
      </c>
      <c r="B105" s="15"/>
    </row>
    <row r="106" spans="1:2" x14ac:dyDescent="0.25">
      <c r="A106" s="23" t="s">
        <v>469</v>
      </c>
      <c r="B106" s="15"/>
    </row>
    <row r="107" spans="1:2" x14ac:dyDescent="0.25">
      <c r="A107" s="23" t="s">
        <v>470</v>
      </c>
      <c r="B107" s="15"/>
    </row>
    <row r="108" spans="1:2" x14ac:dyDescent="0.25">
      <c r="A108" s="23" t="s">
        <v>471</v>
      </c>
      <c r="B108" s="15"/>
    </row>
    <row r="109" spans="1:2" x14ac:dyDescent="0.25">
      <c r="A109" s="23" t="s">
        <v>473</v>
      </c>
      <c r="B109" s="15"/>
    </row>
    <row r="110" spans="1:2" x14ac:dyDescent="0.25">
      <c r="A110" s="23" t="s">
        <v>474</v>
      </c>
      <c r="B110" s="15"/>
    </row>
    <row r="111" spans="1:2" x14ac:dyDescent="0.25">
      <c r="A111" s="23" t="s">
        <v>475</v>
      </c>
      <c r="B111" s="15"/>
    </row>
    <row r="112" spans="1:2" x14ac:dyDescent="0.25">
      <c r="A112" s="23" t="s">
        <v>476</v>
      </c>
      <c r="B112" s="15"/>
    </row>
    <row r="113" spans="1:2" x14ac:dyDescent="0.25">
      <c r="A113" s="23" t="s">
        <v>478</v>
      </c>
      <c r="B113" s="15"/>
    </row>
    <row r="114" spans="1:2" x14ac:dyDescent="0.25">
      <c r="A114" s="23" t="s">
        <v>480</v>
      </c>
      <c r="B114" s="15"/>
    </row>
    <row r="115" spans="1:2" x14ac:dyDescent="0.25">
      <c r="A115" s="23" t="s">
        <v>482</v>
      </c>
      <c r="B115" s="15"/>
    </row>
    <row r="116" spans="1:2" x14ac:dyDescent="0.25">
      <c r="A116" s="23" t="s">
        <v>484</v>
      </c>
      <c r="B116" s="15"/>
    </row>
    <row r="117" spans="1:2" x14ac:dyDescent="0.25">
      <c r="A117" s="23" t="s">
        <v>486</v>
      </c>
      <c r="B117" s="15"/>
    </row>
    <row r="118" spans="1:2" x14ac:dyDescent="0.25">
      <c r="A118" s="23" t="s">
        <v>487</v>
      </c>
      <c r="B118" s="15"/>
    </row>
    <row r="119" spans="1:2" x14ac:dyDescent="0.25">
      <c r="A119" s="23" t="s">
        <v>490</v>
      </c>
      <c r="B119" s="15"/>
    </row>
    <row r="120" spans="1:2" x14ac:dyDescent="0.25">
      <c r="A120" s="23" t="s">
        <v>493</v>
      </c>
      <c r="B120" s="15"/>
    </row>
    <row r="121" spans="1:2" x14ac:dyDescent="0.25">
      <c r="A121" s="23" t="s">
        <v>494</v>
      </c>
      <c r="B121" s="15"/>
    </row>
    <row r="122" spans="1:2" x14ac:dyDescent="0.25">
      <c r="A122" s="23" t="s">
        <v>496</v>
      </c>
      <c r="B122" s="15"/>
    </row>
    <row r="123" spans="1:2" x14ac:dyDescent="0.25">
      <c r="A123" s="23" t="s">
        <v>498</v>
      </c>
      <c r="B123" s="15"/>
    </row>
    <row r="124" spans="1:2" x14ac:dyDescent="0.25">
      <c r="A124" s="23" t="s">
        <v>500</v>
      </c>
      <c r="B124" s="15"/>
    </row>
    <row r="125" spans="1:2" x14ac:dyDescent="0.25">
      <c r="A125" s="23" t="s">
        <v>502</v>
      </c>
      <c r="B125" s="15"/>
    </row>
    <row r="126" spans="1:2" x14ac:dyDescent="0.25">
      <c r="A126" s="23" t="s">
        <v>503</v>
      </c>
      <c r="B126" s="15"/>
    </row>
    <row r="127" spans="1:2" x14ac:dyDescent="0.25">
      <c r="A127" s="23" t="s">
        <v>504</v>
      </c>
      <c r="B127" s="15"/>
    </row>
    <row r="128" spans="1:2" x14ac:dyDescent="0.25">
      <c r="A128" s="23" t="s">
        <v>506</v>
      </c>
      <c r="B128" s="15"/>
    </row>
    <row r="129" spans="1:2" x14ac:dyDescent="0.25">
      <c r="A129" s="23" t="s">
        <v>508</v>
      </c>
      <c r="B129" s="15"/>
    </row>
    <row r="130" spans="1:2" x14ac:dyDescent="0.25">
      <c r="A130" s="22"/>
      <c r="B130" s="15"/>
    </row>
    <row r="131" spans="1:2" x14ac:dyDescent="0.25">
      <c r="B131" s="15"/>
    </row>
    <row r="132" spans="1:2" x14ac:dyDescent="0.25">
      <c r="A132" s="22" t="s">
        <v>615</v>
      </c>
      <c r="B132" s="15"/>
    </row>
    <row r="133" spans="1:2" x14ac:dyDescent="0.25">
      <c r="A133" s="23" t="s">
        <v>616</v>
      </c>
      <c r="B133" s="15"/>
    </row>
    <row r="134" spans="1:2" x14ac:dyDescent="0.25">
      <c r="A134" s="23" t="s">
        <v>617</v>
      </c>
      <c r="B134" s="15"/>
    </row>
    <row r="135" spans="1:2" x14ac:dyDescent="0.25">
      <c r="A135" s="23" t="s">
        <v>618</v>
      </c>
      <c r="B135" s="15"/>
    </row>
    <row r="136" spans="1:2" x14ac:dyDescent="0.25">
      <c r="A136" s="23" t="s">
        <v>619</v>
      </c>
      <c r="B136" s="15"/>
    </row>
    <row r="137" spans="1:2" x14ac:dyDescent="0.25">
      <c r="A137" s="23" t="s">
        <v>620</v>
      </c>
      <c r="B137" s="15"/>
    </row>
    <row r="138" spans="1:2" x14ac:dyDescent="0.25">
      <c r="A138" s="23" t="s">
        <v>621</v>
      </c>
      <c r="B138" s="15"/>
    </row>
    <row r="139" spans="1:2" x14ac:dyDescent="0.25">
      <c r="A139" s="23" t="s">
        <v>623</v>
      </c>
      <c r="B139" s="15"/>
    </row>
    <row r="140" spans="1:2" x14ac:dyDescent="0.25">
      <c r="A140" s="23" t="s">
        <v>625</v>
      </c>
      <c r="B140" s="15"/>
    </row>
    <row r="141" spans="1:2" x14ac:dyDescent="0.25">
      <c r="A141" s="23" t="s">
        <v>627</v>
      </c>
      <c r="B141" s="15"/>
    </row>
    <row r="142" spans="1:2" x14ac:dyDescent="0.25">
      <c r="A142" s="23" t="s">
        <v>629</v>
      </c>
      <c r="B142" s="15"/>
    </row>
    <row r="143" spans="1:2" x14ac:dyDescent="0.25">
      <c r="A143" s="23" t="s">
        <v>631</v>
      </c>
      <c r="B143" s="15"/>
    </row>
    <row r="144" spans="1:2" x14ac:dyDescent="0.25">
      <c r="A144" s="23" t="s">
        <v>633</v>
      </c>
      <c r="B144" s="15"/>
    </row>
    <row r="145" spans="1:2" x14ac:dyDescent="0.25">
      <c r="A145" s="23" t="s">
        <v>635</v>
      </c>
      <c r="B145" s="15"/>
    </row>
    <row r="146" spans="1:2" x14ac:dyDescent="0.25">
      <c r="A146" s="23" t="s">
        <v>637</v>
      </c>
      <c r="B146" s="15"/>
    </row>
    <row r="147" spans="1:2" x14ac:dyDescent="0.25">
      <c r="A147" s="23" t="s">
        <v>639</v>
      </c>
      <c r="B147" s="15"/>
    </row>
    <row r="148" spans="1:2" x14ac:dyDescent="0.25">
      <c r="A148" s="23" t="s">
        <v>641</v>
      </c>
      <c r="B148" s="15"/>
    </row>
    <row r="149" spans="1:2" x14ac:dyDescent="0.25">
      <c r="A149" s="23" t="s">
        <v>643</v>
      </c>
      <c r="B149" s="15"/>
    </row>
    <row r="150" spans="1:2" x14ac:dyDescent="0.25">
      <c r="A150" s="23" t="s">
        <v>645</v>
      </c>
      <c r="B150" s="15"/>
    </row>
    <row r="151" spans="1:2" x14ac:dyDescent="0.25">
      <c r="A151" s="23" t="s">
        <v>647</v>
      </c>
      <c r="B151" s="15"/>
    </row>
    <row r="152" spans="1:2" x14ac:dyDescent="0.25">
      <c r="A152" s="23" t="s">
        <v>649</v>
      </c>
      <c r="B152" s="15"/>
    </row>
    <row r="153" spans="1:2" x14ac:dyDescent="0.25">
      <c r="A153" s="23" t="s">
        <v>651</v>
      </c>
      <c r="B153" s="15"/>
    </row>
    <row r="154" spans="1:2" x14ac:dyDescent="0.25">
      <c r="A154" s="23" t="s">
        <v>653</v>
      </c>
      <c r="B154" s="15"/>
    </row>
    <row r="155" spans="1:2" x14ac:dyDescent="0.25">
      <c r="A155" s="23" t="s">
        <v>655</v>
      </c>
      <c r="B155" s="15"/>
    </row>
    <row r="156" spans="1:2" x14ac:dyDescent="0.25">
      <c r="A156" s="23" t="s">
        <v>657</v>
      </c>
      <c r="B156" s="15"/>
    </row>
    <row r="157" spans="1:2" x14ac:dyDescent="0.25">
      <c r="A157" s="23" t="s">
        <v>659</v>
      </c>
      <c r="B157" s="15"/>
    </row>
    <row r="158" spans="1:2" x14ac:dyDescent="0.25">
      <c r="A158" s="23" t="s">
        <v>661</v>
      </c>
      <c r="B158" s="15"/>
    </row>
    <row r="159" spans="1:2" x14ac:dyDescent="0.25">
      <c r="A159" s="23" t="s">
        <v>663</v>
      </c>
      <c r="B159" s="15"/>
    </row>
    <row r="160" spans="1:2" x14ac:dyDescent="0.25">
      <c r="A160" s="23" t="s">
        <v>665</v>
      </c>
      <c r="B160" s="15"/>
    </row>
    <row r="161" spans="1:2" x14ac:dyDescent="0.25">
      <c r="A161" s="23" t="s">
        <v>667</v>
      </c>
      <c r="B161" s="15"/>
    </row>
    <row r="162" spans="1:2" x14ac:dyDescent="0.25">
      <c r="A162" s="23" t="s">
        <v>669</v>
      </c>
      <c r="B162" s="15"/>
    </row>
    <row r="163" spans="1:2" x14ac:dyDescent="0.25">
      <c r="A163" s="23" t="s">
        <v>671</v>
      </c>
      <c r="B163" s="15"/>
    </row>
    <row r="164" spans="1:2" x14ac:dyDescent="0.25">
      <c r="A164" s="23" t="s">
        <v>673</v>
      </c>
      <c r="B164" s="15"/>
    </row>
    <row r="165" spans="1:2" x14ac:dyDescent="0.25">
      <c r="A165" s="23" t="s">
        <v>675</v>
      </c>
      <c r="B165" s="15"/>
    </row>
    <row r="166" spans="1:2" x14ac:dyDescent="0.25">
      <c r="A166" s="23" t="s">
        <v>677</v>
      </c>
      <c r="B166" s="15"/>
    </row>
    <row r="167" spans="1:2" x14ac:dyDescent="0.25">
      <c r="A167" s="23" t="s">
        <v>679</v>
      </c>
      <c r="B167" s="15"/>
    </row>
    <row r="168" spans="1:2" x14ac:dyDescent="0.25">
      <c r="A168" s="23" t="s">
        <v>681</v>
      </c>
      <c r="B168" s="15"/>
    </row>
    <row r="169" spans="1:2" x14ac:dyDescent="0.25">
      <c r="A169" s="23" t="s">
        <v>683</v>
      </c>
      <c r="B169" s="15"/>
    </row>
    <row r="170" spans="1:2" x14ac:dyDescent="0.25">
      <c r="A170" s="23" t="s">
        <v>685</v>
      </c>
      <c r="B170" s="15"/>
    </row>
    <row r="171" spans="1:2" x14ac:dyDescent="0.25">
      <c r="A171" s="23" t="s">
        <v>687</v>
      </c>
      <c r="B171" s="15"/>
    </row>
    <row r="172" spans="1:2" x14ac:dyDescent="0.25">
      <c r="A172" s="23" t="s">
        <v>689</v>
      </c>
      <c r="B172" s="15"/>
    </row>
    <row r="173" spans="1:2" x14ac:dyDescent="0.25">
      <c r="A173" s="23" t="s">
        <v>691</v>
      </c>
      <c r="B173" s="15"/>
    </row>
    <row r="174" spans="1:2" x14ac:dyDescent="0.25">
      <c r="A174" s="23" t="s">
        <v>693</v>
      </c>
      <c r="B174" s="15"/>
    </row>
    <row r="175" spans="1:2" x14ac:dyDescent="0.25">
      <c r="A175" s="23" t="s">
        <v>695</v>
      </c>
      <c r="B175" s="15"/>
    </row>
    <row r="176" spans="1:2" x14ac:dyDescent="0.25">
      <c r="A176" s="23" t="s">
        <v>697</v>
      </c>
      <c r="B176" s="15"/>
    </row>
    <row r="177" spans="1:2" x14ac:dyDescent="0.25">
      <c r="A177" s="23" t="s">
        <v>699</v>
      </c>
      <c r="B177" s="15"/>
    </row>
    <row r="178" spans="1:2" x14ac:dyDescent="0.25">
      <c r="A178" s="23" t="s">
        <v>701</v>
      </c>
      <c r="B178" s="15"/>
    </row>
    <row r="179" spans="1:2" x14ac:dyDescent="0.25">
      <c r="A179" s="23" t="s">
        <v>703</v>
      </c>
      <c r="B179" s="15"/>
    </row>
    <row r="180" spans="1:2" x14ac:dyDescent="0.25">
      <c r="A180" s="23" t="s">
        <v>705</v>
      </c>
      <c r="B180" s="15"/>
    </row>
    <row r="181" spans="1:2" x14ac:dyDescent="0.25">
      <c r="A181" s="23" t="s">
        <v>707</v>
      </c>
      <c r="B181" s="15"/>
    </row>
    <row r="182" spans="1:2" x14ac:dyDescent="0.25">
      <c r="A182" s="23" t="s">
        <v>709</v>
      </c>
      <c r="B182" s="15"/>
    </row>
    <row r="183" spans="1:2" x14ac:dyDescent="0.25">
      <c r="A183" s="23" t="s">
        <v>711</v>
      </c>
      <c r="B183" s="15"/>
    </row>
    <row r="184" spans="1:2" x14ac:dyDescent="0.25">
      <c r="A184" s="23" t="s">
        <v>713</v>
      </c>
      <c r="B184" s="15"/>
    </row>
    <row r="185" spans="1:2" x14ac:dyDescent="0.25">
      <c r="A185" s="23" t="s">
        <v>715</v>
      </c>
      <c r="B185" s="15"/>
    </row>
    <row r="186" spans="1:2" x14ac:dyDescent="0.25">
      <c r="A186" s="23" t="s">
        <v>717</v>
      </c>
      <c r="B186" s="15"/>
    </row>
    <row r="187" spans="1:2" x14ac:dyDescent="0.25">
      <c r="A187" s="23" t="s">
        <v>719</v>
      </c>
      <c r="B187" s="15"/>
    </row>
    <row r="188" spans="1:2" x14ac:dyDescent="0.25">
      <c r="A188" s="23" t="s">
        <v>721</v>
      </c>
      <c r="B188" s="15"/>
    </row>
    <row r="189" spans="1:2" x14ac:dyDescent="0.25">
      <c r="A189" s="23" t="s">
        <v>723</v>
      </c>
      <c r="B189" s="15"/>
    </row>
    <row r="190" spans="1:2" x14ac:dyDescent="0.25">
      <c r="A190" s="23" t="s">
        <v>725</v>
      </c>
      <c r="B190" s="15"/>
    </row>
    <row r="191" spans="1:2" x14ac:dyDescent="0.25">
      <c r="A191" s="23" t="s">
        <v>727</v>
      </c>
      <c r="B191" s="15"/>
    </row>
    <row r="192" spans="1:2" x14ac:dyDescent="0.25">
      <c r="A192" s="23" t="s">
        <v>729</v>
      </c>
      <c r="B192" s="15"/>
    </row>
    <row r="193" spans="1:2" x14ac:dyDescent="0.25">
      <c r="A193" s="23" t="s">
        <v>731</v>
      </c>
      <c r="B193" s="15"/>
    </row>
    <row r="194" spans="1:2" x14ac:dyDescent="0.25">
      <c r="A194" s="23" t="s">
        <v>733</v>
      </c>
      <c r="B194" s="15"/>
    </row>
    <row r="195" spans="1:2" x14ac:dyDescent="0.25">
      <c r="A195" s="23" t="s">
        <v>735</v>
      </c>
      <c r="B195" s="15"/>
    </row>
    <row r="196" spans="1:2" x14ac:dyDescent="0.25">
      <c r="A196" s="23" t="s">
        <v>737</v>
      </c>
      <c r="B196" s="15"/>
    </row>
    <row r="197" spans="1:2" x14ac:dyDescent="0.25">
      <c r="A197" s="23" t="s">
        <v>739</v>
      </c>
      <c r="B197" s="15"/>
    </row>
    <row r="198" spans="1:2" x14ac:dyDescent="0.25">
      <c r="A198" s="23" t="s">
        <v>740</v>
      </c>
      <c r="B198" s="15"/>
    </row>
    <row r="199" spans="1:2" x14ac:dyDescent="0.25">
      <c r="A199" s="23" t="s">
        <v>741</v>
      </c>
      <c r="B199" s="15"/>
    </row>
    <row r="200" spans="1:2" x14ac:dyDescent="0.25">
      <c r="A200" s="23" t="s">
        <v>742</v>
      </c>
      <c r="B200" s="15"/>
    </row>
    <row r="201" spans="1:2" x14ac:dyDescent="0.25">
      <c r="A201" s="23" t="s">
        <v>643</v>
      </c>
      <c r="B201" s="15"/>
    </row>
    <row r="202" spans="1:2" x14ac:dyDescent="0.25">
      <c r="A202" s="23" t="s">
        <v>744</v>
      </c>
      <c r="B202" s="15"/>
    </row>
    <row r="203" spans="1:2" x14ac:dyDescent="0.25">
      <c r="A203" s="23" t="s">
        <v>745</v>
      </c>
      <c r="B203" s="15"/>
    </row>
    <row r="204" spans="1:2" x14ac:dyDescent="0.25">
      <c r="A204" s="23" t="s">
        <v>746</v>
      </c>
      <c r="B204" s="15"/>
    </row>
    <row r="205" spans="1:2" x14ac:dyDescent="0.25">
      <c r="A205" s="23" t="s">
        <v>747</v>
      </c>
      <c r="B205" s="15"/>
    </row>
    <row r="206" spans="1:2" x14ac:dyDescent="0.25">
      <c r="A206" s="23" t="s">
        <v>749</v>
      </c>
      <c r="B206" s="15"/>
    </row>
    <row r="207" spans="1:2" x14ac:dyDescent="0.25">
      <c r="A207" s="23" t="s">
        <v>751</v>
      </c>
      <c r="B207" s="15"/>
    </row>
    <row r="208" spans="1:2" x14ac:dyDescent="0.25">
      <c r="A208" s="23" t="s">
        <v>753</v>
      </c>
      <c r="B208" s="15"/>
    </row>
    <row r="209" spans="1:2" x14ac:dyDescent="0.25">
      <c r="A209" s="23" t="s">
        <v>755</v>
      </c>
      <c r="B209" s="15"/>
    </row>
    <row r="210" spans="1:2" x14ac:dyDescent="0.25">
      <c r="A210" s="23" t="s">
        <v>757</v>
      </c>
      <c r="B210" s="15"/>
    </row>
    <row r="211" spans="1:2" outlineLevel="1" x14ac:dyDescent="0.25">
      <c r="A211" s="23" t="s">
        <v>759</v>
      </c>
    </row>
    <row r="212" spans="1:2" outlineLevel="1" x14ac:dyDescent="0.25">
      <c r="A212" s="23" t="s">
        <v>761</v>
      </c>
    </row>
    <row r="213" spans="1:2" outlineLevel="1" x14ac:dyDescent="0.25">
      <c r="A213" s="23" t="s">
        <v>763</v>
      </c>
    </row>
    <row r="214" spans="1:2" outlineLevel="1" x14ac:dyDescent="0.25">
      <c r="A214" s="23" t="s">
        <v>765</v>
      </c>
    </row>
    <row r="215" spans="1:2" outlineLevel="1" x14ac:dyDescent="0.25">
      <c r="A215" s="23" t="s">
        <v>767</v>
      </c>
    </row>
    <row r="216" spans="1:2" outlineLevel="1" x14ac:dyDescent="0.25"/>
    <row r="217" spans="1:2" outlineLevel="1" x14ac:dyDescent="0.25"/>
    <row r="218" spans="1:2" outlineLevel="1" x14ac:dyDescent="0.25">
      <c r="A218" s="22" t="s">
        <v>769</v>
      </c>
    </row>
    <row r="219" spans="1:2" outlineLevel="1" x14ac:dyDescent="0.25">
      <c r="A219" s="23" t="s">
        <v>770</v>
      </c>
    </row>
    <row r="220" spans="1:2" outlineLevel="1" x14ac:dyDescent="0.25">
      <c r="A220" s="23" t="s">
        <v>771</v>
      </c>
    </row>
    <row r="221" spans="1:2" outlineLevel="1" x14ac:dyDescent="0.25">
      <c r="A221" s="23" t="s">
        <v>772</v>
      </c>
    </row>
    <row r="222" spans="1:2" outlineLevel="1" x14ac:dyDescent="0.25">
      <c r="A222" s="23" t="s">
        <v>773</v>
      </c>
    </row>
    <row r="223" spans="1:2" outlineLevel="1" x14ac:dyDescent="0.25">
      <c r="A223" s="23" t="s">
        <v>774</v>
      </c>
    </row>
    <row r="224" spans="1:2" outlineLevel="1" x14ac:dyDescent="0.25">
      <c r="A224" s="23" t="s">
        <v>775</v>
      </c>
    </row>
    <row r="225" spans="1:56" outlineLevel="1" x14ac:dyDescent="0.25">
      <c r="A225" s="23" t="s">
        <v>776</v>
      </c>
    </row>
    <row r="226" spans="1:56" ht="30" x14ac:dyDescent="0.25">
      <c r="A226" s="26" t="s">
        <v>778</v>
      </c>
    </row>
    <row r="227" spans="1:56" ht="30" x14ac:dyDescent="0.25">
      <c r="A227" s="26" t="s">
        <v>780</v>
      </c>
    </row>
    <row r="228" spans="1:56" x14ac:dyDescent="0.25">
      <c r="A228" s="26" t="s">
        <v>782</v>
      </c>
    </row>
    <row r="229" spans="1:56" x14ac:dyDescent="0.25">
      <c r="A229" s="26" t="s">
        <v>783</v>
      </c>
    </row>
    <row r="232" spans="1:56" x14ac:dyDescent="0.25">
      <c r="A232" s="21" t="s">
        <v>784</v>
      </c>
    </row>
    <row r="233" spans="1:56" ht="45" x14ac:dyDescent="0.25">
      <c r="A233" s="28" t="s">
        <v>145</v>
      </c>
      <c r="B233" s="19" t="s">
        <v>785</v>
      </c>
      <c r="C233" s="11">
        <v>0.66666700000000001</v>
      </c>
      <c r="D233" s="11">
        <v>0.66666700000000001</v>
      </c>
      <c r="E233" s="11">
        <v>0.66666700000000001</v>
      </c>
      <c r="F233" s="11">
        <v>0.66666700000000001</v>
      </c>
      <c r="G233" s="11">
        <v>0.66666700000000001</v>
      </c>
      <c r="H233" s="11">
        <v>0.66666700000000001</v>
      </c>
      <c r="I233" s="11">
        <v>0.66666700000000001</v>
      </c>
      <c r="J233" s="11">
        <v>0.66666700000000001</v>
      </c>
      <c r="K233" s="11">
        <v>0.66666700000000001</v>
      </c>
      <c r="L233" s="11">
        <v>0.66666700000000001</v>
      </c>
      <c r="M233" s="11">
        <v>0.66666700000000001</v>
      </c>
      <c r="N233" s="11">
        <v>0.66666700000000001</v>
      </c>
      <c r="O233" s="11">
        <v>0.66666700000000001</v>
      </c>
      <c r="P233" s="11">
        <v>0.66666700000000001</v>
      </c>
      <c r="Q233" s="11">
        <v>0.66666700000000001</v>
      </c>
      <c r="R233" s="11">
        <v>0.66666700000000001</v>
      </c>
      <c r="S233" s="11">
        <v>0.66666700000000001</v>
      </c>
      <c r="T233" s="11">
        <v>0.66666700000000001</v>
      </c>
      <c r="U233" s="11">
        <v>0.66666700000000001</v>
      </c>
      <c r="V233" s="11">
        <v>0.66666700000000001</v>
      </c>
      <c r="W233" s="11">
        <v>0.66666700000000001</v>
      </c>
      <c r="X233" s="11">
        <v>0.66666700000000001</v>
      </c>
      <c r="Y233" s="11">
        <v>0.66666700000000001</v>
      </c>
      <c r="Z233" s="11">
        <v>0.66666700000000001</v>
      </c>
      <c r="AA233" s="11">
        <v>0.66666700000000001</v>
      </c>
      <c r="AB233" s="11">
        <v>0.66666700000000001</v>
      </c>
      <c r="AC233" s="11">
        <v>0.66666700000000001</v>
      </c>
      <c r="AD233" s="11">
        <v>0.66666700000000001</v>
      </c>
      <c r="AE233" s="11">
        <v>0.66666700000000001</v>
      </c>
      <c r="AF233" s="11">
        <v>0.66666700000000001</v>
      </c>
      <c r="AG233" s="11">
        <v>0.66666700000000001</v>
      </c>
      <c r="AH233" s="11">
        <v>0.66666700000000001</v>
      </c>
      <c r="AI233" s="11">
        <v>0.66666700000000001</v>
      </c>
      <c r="AJ233" s="11">
        <v>0.66666700000000001</v>
      </c>
      <c r="AK233" s="11">
        <v>0.66666700000000001</v>
      </c>
      <c r="AL233" s="11">
        <v>0.66666700000000001</v>
      </c>
      <c r="AM233" s="11">
        <v>0.65273999999999999</v>
      </c>
      <c r="AN233" s="11">
        <v>0.58333299999999999</v>
      </c>
      <c r="AO233" s="11">
        <v>0.58333299999999999</v>
      </c>
      <c r="AP233" s="11">
        <v>0.58333299999999999</v>
      </c>
      <c r="AQ233" s="11">
        <v>0.58333299999999999</v>
      </c>
      <c r="AR233" s="11">
        <v>0.58333299999999999</v>
      </c>
      <c r="AS233" s="11">
        <v>0.58333299999999999</v>
      </c>
      <c r="AT233" s="11">
        <v>0.58333299999999999</v>
      </c>
      <c r="AU233" s="11">
        <v>0.58333299999999999</v>
      </c>
      <c r="AV233" s="11">
        <v>0.58333299999999999</v>
      </c>
      <c r="AW233" s="11">
        <v>0.58333299999999999</v>
      </c>
      <c r="AX233" s="11">
        <v>0.58333299999999999</v>
      </c>
      <c r="AY233" s="11">
        <v>0.58333299999999999</v>
      </c>
      <c r="AZ233" s="11">
        <v>0.58333299999999999</v>
      </c>
      <c r="BA233" s="11">
        <v>0.68624799999999997</v>
      </c>
      <c r="BB233" s="11">
        <v>0.66598199999999996</v>
      </c>
    </row>
    <row r="234" spans="1:56" x14ac:dyDescent="0.25">
      <c r="A234" s="28" t="s">
        <v>150</v>
      </c>
      <c r="B234" s="12" t="s">
        <v>153</v>
      </c>
      <c r="C234" s="11">
        <v>0.25</v>
      </c>
      <c r="D234" s="11">
        <v>0.25</v>
      </c>
      <c r="E234" s="11">
        <v>0.25</v>
      </c>
      <c r="F234" s="11">
        <v>0.25</v>
      </c>
      <c r="G234" s="11">
        <v>0.25</v>
      </c>
      <c r="H234" s="11">
        <v>0.25</v>
      </c>
      <c r="I234" s="11">
        <v>0.25</v>
      </c>
      <c r="J234" s="11">
        <v>0.25</v>
      </c>
      <c r="K234" s="11">
        <v>0.25</v>
      </c>
      <c r="L234" s="11">
        <v>0.25</v>
      </c>
      <c r="M234" s="11">
        <v>0.25</v>
      </c>
      <c r="N234" s="11">
        <v>0.25</v>
      </c>
      <c r="O234" s="11">
        <v>0.25</v>
      </c>
      <c r="P234" s="11">
        <v>0.25</v>
      </c>
      <c r="Q234" s="11">
        <v>0.5</v>
      </c>
      <c r="R234" s="11">
        <v>0.5</v>
      </c>
      <c r="S234" s="11">
        <v>0.5</v>
      </c>
      <c r="T234" s="11">
        <v>0.5</v>
      </c>
      <c r="U234" s="11">
        <v>0.5</v>
      </c>
      <c r="V234" s="11">
        <v>0.5</v>
      </c>
      <c r="W234" s="11">
        <v>0.5</v>
      </c>
      <c r="X234" s="11">
        <v>0.5</v>
      </c>
      <c r="Y234" s="11">
        <v>0.5</v>
      </c>
      <c r="Z234" s="11">
        <v>0.5</v>
      </c>
      <c r="AA234" s="11">
        <v>0.5</v>
      </c>
      <c r="AB234" s="11">
        <v>0.5</v>
      </c>
      <c r="AC234" s="11">
        <v>0.5</v>
      </c>
      <c r="AD234" s="11">
        <v>0.5</v>
      </c>
      <c r="AE234" s="11">
        <v>0.5</v>
      </c>
      <c r="AF234" s="11">
        <v>0.5</v>
      </c>
      <c r="AG234" s="11">
        <v>0.5</v>
      </c>
      <c r="AH234" s="11">
        <v>0.5</v>
      </c>
      <c r="AI234" s="11">
        <v>0.5</v>
      </c>
      <c r="AJ234" s="11">
        <v>0.5</v>
      </c>
      <c r="AK234" s="11">
        <v>0.5</v>
      </c>
      <c r="AL234" s="11">
        <v>0.5</v>
      </c>
      <c r="AM234" s="11">
        <v>0.5</v>
      </c>
      <c r="AN234" s="11">
        <v>0.5</v>
      </c>
      <c r="AO234" s="11">
        <v>0.5</v>
      </c>
      <c r="AP234" s="11">
        <v>0.5</v>
      </c>
      <c r="AQ234" s="11">
        <v>0.5</v>
      </c>
      <c r="AR234" s="11">
        <v>0.5</v>
      </c>
      <c r="AS234" s="11">
        <v>0.5</v>
      </c>
      <c r="AT234" s="11">
        <v>0.5</v>
      </c>
      <c r="AU234" s="11">
        <v>0.5</v>
      </c>
      <c r="AV234" s="11">
        <v>0.5</v>
      </c>
      <c r="AW234" s="11">
        <v>0.5</v>
      </c>
      <c r="AX234" s="11">
        <v>0.75</v>
      </c>
      <c r="AY234" s="11">
        <v>0.75</v>
      </c>
      <c r="AZ234" s="11">
        <v>0.75</v>
      </c>
      <c r="BA234" s="11">
        <v>0.75</v>
      </c>
    </row>
    <row r="235" spans="1:56" ht="45" x14ac:dyDescent="0.25">
      <c r="A235" s="28" t="s">
        <v>786</v>
      </c>
      <c r="B235" s="19" t="s">
        <v>787</v>
      </c>
      <c r="C235" s="11" t="s">
        <v>188</v>
      </c>
      <c r="D235" s="11" t="s">
        <v>188</v>
      </c>
      <c r="E235" s="11" t="s">
        <v>188</v>
      </c>
      <c r="F235" s="11" t="s">
        <v>188</v>
      </c>
      <c r="G235" s="11" t="s">
        <v>188</v>
      </c>
      <c r="H235" s="11" t="s">
        <v>188</v>
      </c>
      <c r="I235" s="11" t="s">
        <v>188</v>
      </c>
      <c r="J235" s="11" t="s">
        <v>188</v>
      </c>
      <c r="K235" s="11" t="s">
        <v>188</v>
      </c>
      <c r="L235" s="11" t="s">
        <v>188</v>
      </c>
      <c r="M235" s="11" t="s">
        <v>188</v>
      </c>
      <c r="N235" s="11" t="s">
        <v>188</v>
      </c>
      <c r="O235" s="11" t="s">
        <v>188</v>
      </c>
      <c r="P235" s="11" t="s">
        <v>188</v>
      </c>
      <c r="Q235" s="11" t="s">
        <v>188</v>
      </c>
      <c r="R235" s="11" t="s">
        <v>188</v>
      </c>
      <c r="S235" s="11" t="s">
        <v>188</v>
      </c>
      <c r="T235" s="11" t="s">
        <v>188</v>
      </c>
      <c r="U235" s="11" t="s">
        <v>188</v>
      </c>
      <c r="V235" s="11" t="s">
        <v>188</v>
      </c>
      <c r="W235" s="11" t="s">
        <v>188</v>
      </c>
      <c r="X235" s="11" t="s">
        <v>188</v>
      </c>
      <c r="Y235" s="11" t="s">
        <v>188</v>
      </c>
      <c r="Z235" s="11" t="s">
        <v>188</v>
      </c>
      <c r="AA235" s="11" t="s">
        <v>188</v>
      </c>
      <c r="AB235" s="11" t="s">
        <v>188</v>
      </c>
      <c r="AC235" s="11" t="s">
        <v>188</v>
      </c>
      <c r="AD235" s="11" t="s">
        <v>188</v>
      </c>
      <c r="AE235" s="11" t="s">
        <v>188</v>
      </c>
      <c r="AF235" s="11" t="s">
        <v>188</v>
      </c>
      <c r="AG235" s="11" t="s">
        <v>188</v>
      </c>
      <c r="AH235" s="11" t="s">
        <v>188</v>
      </c>
      <c r="AI235" s="11" t="s">
        <v>188</v>
      </c>
      <c r="AJ235" s="11" t="s">
        <v>188</v>
      </c>
      <c r="AK235" s="11" t="s">
        <v>188</v>
      </c>
      <c r="AL235" s="11" t="s">
        <v>188</v>
      </c>
      <c r="AM235" s="11" t="s">
        <v>188</v>
      </c>
      <c r="AN235" s="11" t="s">
        <v>188</v>
      </c>
      <c r="AO235" s="11" t="s">
        <v>188</v>
      </c>
      <c r="AP235" s="11" t="s">
        <v>188</v>
      </c>
      <c r="AQ235" s="11" t="s">
        <v>188</v>
      </c>
      <c r="AR235" s="11" t="s">
        <v>188</v>
      </c>
      <c r="AS235" s="11" t="s">
        <v>188</v>
      </c>
      <c r="AT235" s="11" t="s">
        <v>188</v>
      </c>
      <c r="AU235" s="11" t="s">
        <v>188</v>
      </c>
      <c r="AV235" s="11" t="s">
        <v>188</v>
      </c>
      <c r="AW235" s="11" t="s">
        <v>188</v>
      </c>
      <c r="AX235" s="11" t="s">
        <v>188</v>
      </c>
      <c r="AY235" s="11" t="s">
        <v>188</v>
      </c>
      <c r="AZ235" s="11" t="s">
        <v>188</v>
      </c>
      <c r="BA235" s="11" t="s">
        <v>188</v>
      </c>
      <c r="BB235" s="11" t="s">
        <v>188</v>
      </c>
      <c r="BC235" s="11" t="s">
        <v>188</v>
      </c>
      <c r="BD235" s="11" t="s">
        <v>188</v>
      </c>
    </row>
    <row r="236" spans="1:56" ht="30" x14ac:dyDescent="0.25">
      <c r="A236" s="29" t="s">
        <v>788</v>
      </c>
      <c r="B236" s="16" t="s">
        <v>789</v>
      </c>
      <c r="C236" s="5" t="s">
        <v>188</v>
      </c>
      <c r="D236" s="5" t="s">
        <v>188</v>
      </c>
      <c r="E236" s="5" t="s">
        <v>188</v>
      </c>
      <c r="F236" s="5" t="s">
        <v>188</v>
      </c>
      <c r="G236" s="5" t="s">
        <v>188</v>
      </c>
      <c r="H236" s="5" t="s">
        <v>188</v>
      </c>
      <c r="I236" s="5" t="s">
        <v>188</v>
      </c>
      <c r="J236" s="5" t="s">
        <v>188</v>
      </c>
      <c r="K236" s="5" t="s">
        <v>188</v>
      </c>
      <c r="L236" s="5" t="s">
        <v>188</v>
      </c>
      <c r="M236" s="5" t="s">
        <v>188</v>
      </c>
      <c r="N236" s="5" t="s">
        <v>188</v>
      </c>
      <c r="O236" s="5" t="s">
        <v>188</v>
      </c>
      <c r="P236" s="5" t="s">
        <v>188</v>
      </c>
      <c r="Q236" s="5" t="s">
        <v>188</v>
      </c>
      <c r="R236" s="5" t="s">
        <v>188</v>
      </c>
      <c r="S236" s="5" t="s">
        <v>188</v>
      </c>
      <c r="T236" s="5" t="s">
        <v>188</v>
      </c>
      <c r="U236" s="5" t="s">
        <v>188</v>
      </c>
      <c r="V236" s="5" t="s">
        <v>188</v>
      </c>
      <c r="W236" s="5" t="s">
        <v>188</v>
      </c>
      <c r="X236" s="5" t="s">
        <v>188</v>
      </c>
      <c r="Y236" s="5" t="s">
        <v>188</v>
      </c>
      <c r="Z236" s="5" t="s">
        <v>188</v>
      </c>
      <c r="AA236" s="5" t="s">
        <v>188</v>
      </c>
      <c r="AB236" s="5" t="s">
        <v>188</v>
      </c>
      <c r="AC236" s="5" t="s">
        <v>188</v>
      </c>
      <c r="AD236" s="5" t="s">
        <v>188</v>
      </c>
      <c r="AE236" s="5" t="s">
        <v>188</v>
      </c>
      <c r="AF236" s="5" t="s">
        <v>188</v>
      </c>
      <c r="AG236" s="5" t="s">
        <v>188</v>
      </c>
      <c r="AH236" s="5" t="s">
        <v>188</v>
      </c>
      <c r="AI236" s="5" t="s">
        <v>188</v>
      </c>
      <c r="AJ236" s="5" t="s">
        <v>188</v>
      </c>
      <c r="AK236" s="5" t="s">
        <v>188</v>
      </c>
      <c r="AL236" s="5" t="s">
        <v>188</v>
      </c>
      <c r="AM236" s="5" t="s">
        <v>188</v>
      </c>
      <c r="AN236" s="5" t="s">
        <v>188</v>
      </c>
      <c r="AO236" s="5" t="s">
        <v>188</v>
      </c>
      <c r="AP236" s="5" t="s">
        <v>188</v>
      </c>
      <c r="AQ236" s="5" t="s">
        <v>188</v>
      </c>
    </row>
  </sheetData>
  <mergeCells count="1">
    <mergeCell ref="A1:XFD1"/>
  </mergeCells>
  <hyperlinks>
    <hyperlink ref="B52" r:id="rId1" xr:uid="{41C0E341-FED9-4017-855B-5B3733D09540}"/>
    <hyperlink ref="B54" r:id="rId2" xr:uid="{10C2EC4D-0F05-481E-B8BF-143830998353}"/>
    <hyperlink ref="B55" r:id="rId3" xr:uid="{32DC6E19-BB23-42B8-9A47-152A5BC2833E}"/>
    <hyperlink ref="B56" r:id="rId4" xr:uid="{98F378DC-43EC-4B70-970B-71AC02C41906}"/>
    <hyperlink ref="B57" r:id="rId5" xr:uid="{CD69A1CD-A69D-43BD-8F25-170CEC2B4562}"/>
    <hyperlink ref="B233" r:id="rId6" display="https://rpubs.com/Konstantin_Xo/RHMR" xr:uid="{F53338B4-740D-4ADC-B6B5-E3B7D408D1A3}"/>
    <hyperlink ref="B235" r:id="rId7" display="https://dataverse.shinyapps.io/socialhousing/" xr:uid="{4F771A34-EBE7-4BE9-8E65-669B52207F7E}"/>
    <hyperlink ref="B234" r:id="rId8" xr:uid="{1AADF1B9-E42E-439D-B668-E1DFF3CA71F1}"/>
    <hyperlink ref="B27" r:id="rId9" xr:uid="{4C21E2B4-0919-41A0-B559-7A9507E787AF}"/>
  </hyperlinks>
  <pageMargins left="0.7" right="0.7" top="0.78740157499999996" bottom="0.78740157499999996" header="0.3" footer="0.3"/>
  <pageSetup paperSize="9" orientation="portrait" r:id="rId10"/>
  <drawing r:id="rId1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51737B"/>
  </sheetPr>
  <dimension ref="A1:BE236"/>
  <sheetViews>
    <sheetView workbookViewId="0">
      <pane xSplit="1" ySplit="5" topLeftCell="B15" activePane="bottomRight" state="frozen"/>
      <selection pane="topRight"/>
      <selection pane="bottomLeft"/>
      <selection pane="bottomRight" activeCell="A25" sqref="A25"/>
    </sheetView>
  </sheetViews>
  <sheetFormatPr baseColWidth="10" defaultColWidth="9.140625" defaultRowHeight="15" outlineLevelRow="1" x14ac:dyDescent="0.25"/>
  <cols>
    <col min="1" max="1" width="86.42578125" style="23" customWidth="1"/>
    <col min="2" max="2" width="42.28515625" style="5" customWidth="1"/>
    <col min="3" max="9" width="9.28515625" style="5" bestFit="1" customWidth="1"/>
    <col min="10" max="10" width="9.7109375" style="5" bestFit="1" customWidth="1"/>
    <col min="11" max="22" width="9.28515625" style="5" bestFit="1" customWidth="1"/>
    <col min="23" max="26" width="9.7109375" style="5" bestFit="1" customWidth="1"/>
    <col min="27" max="30" width="9.28515625" style="5" bestFit="1" customWidth="1"/>
    <col min="31" max="31" width="9.7109375" style="5" bestFit="1" customWidth="1"/>
    <col min="32" max="40" width="9.28515625" style="5" bestFit="1" customWidth="1"/>
    <col min="41" max="42" width="9.7109375" style="5" bestFit="1" customWidth="1"/>
    <col min="43" max="43" width="9.28515625" style="5" bestFit="1" customWidth="1"/>
    <col min="44" max="44" width="9.140625" style="5"/>
    <col min="45" max="45" width="9.28515625" style="5" bestFit="1" customWidth="1"/>
    <col min="46" max="48" width="9.7109375" style="5" bestFit="1" customWidth="1"/>
    <col min="49" max="49" width="9.28515625" style="5" bestFit="1" customWidth="1"/>
    <col min="50" max="56" width="10.28515625" style="5" bestFit="1" customWidth="1"/>
    <col min="57" max="16384" width="9.140625" style="5"/>
  </cols>
  <sheetData>
    <row r="1" spans="1:57" s="92" customFormat="1" ht="90" customHeight="1" x14ac:dyDescent="0.25"/>
    <row r="3" spans="1:57" ht="21" x14ac:dyDescent="0.35">
      <c r="A3" s="64" t="s">
        <v>841</v>
      </c>
      <c r="B3" s="4"/>
    </row>
    <row r="5" spans="1:57" s="23" customFormat="1" x14ac:dyDescent="0.25">
      <c r="B5" s="23" t="s">
        <v>512</v>
      </c>
      <c r="C5" s="20">
        <v>1970</v>
      </c>
      <c r="D5" s="20">
        <v>1971</v>
      </c>
      <c r="E5" s="20">
        <v>1972</v>
      </c>
      <c r="F5" s="20">
        <v>1973</v>
      </c>
      <c r="G5" s="20">
        <v>1974</v>
      </c>
      <c r="H5" s="20">
        <v>1975</v>
      </c>
      <c r="I5" s="20">
        <v>1976</v>
      </c>
      <c r="J5" s="20">
        <v>1977</v>
      </c>
      <c r="K5" s="20">
        <v>1978</v>
      </c>
      <c r="L5" s="20">
        <v>1979</v>
      </c>
      <c r="M5" s="20">
        <v>1980</v>
      </c>
      <c r="N5" s="20">
        <v>1981</v>
      </c>
      <c r="O5" s="20">
        <v>1982</v>
      </c>
      <c r="P5" s="20">
        <v>1983</v>
      </c>
      <c r="Q5" s="20">
        <v>1984</v>
      </c>
      <c r="R5" s="20">
        <v>1985</v>
      </c>
      <c r="S5" s="20">
        <v>1986</v>
      </c>
      <c r="T5" s="20">
        <v>1987</v>
      </c>
      <c r="U5" s="20">
        <v>1988</v>
      </c>
      <c r="V5" s="20">
        <v>1989</v>
      </c>
      <c r="W5" s="20">
        <v>1990</v>
      </c>
      <c r="X5" s="20">
        <v>1991</v>
      </c>
      <c r="Y5" s="20">
        <v>1992</v>
      </c>
      <c r="Z5" s="20">
        <v>1993</v>
      </c>
      <c r="AA5" s="20">
        <v>1994</v>
      </c>
      <c r="AB5" s="20">
        <v>1995</v>
      </c>
      <c r="AC5" s="20">
        <v>1996</v>
      </c>
      <c r="AD5" s="20">
        <v>1997</v>
      </c>
      <c r="AE5" s="20">
        <v>1998</v>
      </c>
      <c r="AF5" s="20">
        <v>1999</v>
      </c>
      <c r="AG5" s="20">
        <v>2000</v>
      </c>
      <c r="AH5" s="20">
        <v>2001</v>
      </c>
      <c r="AI5" s="20">
        <v>2002</v>
      </c>
      <c r="AJ5" s="20">
        <v>2003</v>
      </c>
      <c r="AK5" s="20">
        <v>2004</v>
      </c>
      <c r="AL5" s="20">
        <v>2005</v>
      </c>
      <c r="AM5" s="20">
        <v>2006</v>
      </c>
      <c r="AN5" s="20">
        <v>2007</v>
      </c>
      <c r="AO5" s="20">
        <v>2008</v>
      </c>
      <c r="AP5" s="20">
        <v>2009</v>
      </c>
      <c r="AQ5" s="20">
        <v>2010</v>
      </c>
      <c r="AR5" s="20">
        <v>2011</v>
      </c>
      <c r="AS5" s="20">
        <v>2012</v>
      </c>
      <c r="AT5" s="20">
        <v>2013</v>
      </c>
      <c r="AU5" s="20">
        <v>2014</v>
      </c>
      <c r="AV5" s="20">
        <v>2015</v>
      </c>
      <c r="AW5" s="20">
        <v>2016</v>
      </c>
      <c r="AX5" s="20">
        <v>2017</v>
      </c>
      <c r="AY5" s="20">
        <v>2018</v>
      </c>
      <c r="AZ5" s="20">
        <v>2019</v>
      </c>
      <c r="BA5" s="20">
        <v>2020</v>
      </c>
      <c r="BB5" s="20">
        <v>2021</v>
      </c>
      <c r="BC5" s="20">
        <v>2022</v>
      </c>
      <c r="BD5" s="20">
        <v>2023</v>
      </c>
      <c r="BE5" s="20">
        <v>2024</v>
      </c>
    </row>
    <row r="6" spans="1:57" x14ac:dyDescent="0.25">
      <c r="A6" s="21" t="s">
        <v>513</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row>
    <row r="7" spans="1:57" x14ac:dyDescent="0.25">
      <c r="A7" s="23" t="s">
        <v>514</v>
      </c>
      <c r="B7" s="5" t="s">
        <v>791</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7">
        <v>80.099999999999994</v>
      </c>
      <c r="AL7" s="7">
        <v>80.599999999999994</v>
      </c>
      <c r="AM7" s="7">
        <v>80</v>
      </c>
      <c r="AN7" s="7">
        <v>81.5</v>
      </c>
      <c r="AO7" s="7">
        <v>81.5</v>
      </c>
      <c r="AP7" s="7">
        <v>82.8</v>
      </c>
      <c r="AQ7" s="7">
        <v>85.4</v>
      </c>
      <c r="AR7" s="7">
        <v>83.1</v>
      </c>
      <c r="AS7" s="7">
        <v>86.9</v>
      </c>
      <c r="AT7" s="7">
        <v>86.4</v>
      </c>
      <c r="AU7" s="7">
        <v>85.3</v>
      </c>
      <c r="AV7" s="7">
        <v>85.6</v>
      </c>
      <c r="AW7" s="7">
        <v>85.4</v>
      </c>
      <c r="AX7" s="7">
        <v>85</v>
      </c>
      <c r="AY7" s="7">
        <v>85.7</v>
      </c>
      <c r="AZ7" s="7">
        <v>86.3</v>
      </c>
      <c r="BA7" s="7">
        <v>86.4</v>
      </c>
      <c r="BB7" s="7">
        <v>85.9</v>
      </c>
      <c r="BC7" s="7">
        <v>85.5</v>
      </c>
      <c r="BD7" s="7">
        <v>85.7</v>
      </c>
    </row>
    <row r="8" spans="1:57" x14ac:dyDescent="0.25">
      <c r="A8" s="23" t="s">
        <v>516</v>
      </c>
      <c r="B8" s="5" t="s">
        <v>791</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7">
        <v>39.6</v>
      </c>
      <c r="AL8" s="7">
        <v>39.700000000000003</v>
      </c>
      <c r="AM8" s="7">
        <v>41.5</v>
      </c>
      <c r="AN8" s="7">
        <v>41.9</v>
      </c>
      <c r="AO8" s="7">
        <v>38.9</v>
      </c>
      <c r="AP8" s="7">
        <v>39.700000000000003</v>
      </c>
      <c r="AQ8" s="7">
        <v>38.5</v>
      </c>
      <c r="AR8" s="7">
        <v>36.4</v>
      </c>
      <c r="AS8" s="7">
        <v>36.700000000000003</v>
      </c>
      <c r="AT8" s="7">
        <v>33.9</v>
      </c>
      <c r="AU8" s="7">
        <v>33.1</v>
      </c>
      <c r="AV8" s="7">
        <v>33.799999999999997</v>
      </c>
      <c r="AW8" s="7">
        <v>35.6</v>
      </c>
      <c r="AX8" s="7">
        <v>34.700000000000003</v>
      </c>
      <c r="AY8" s="7">
        <v>32.799999999999997</v>
      </c>
      <c r="AZ8" s="7">
        <v>34.5</v>
      </c>
      <c r="BA8" s="7">
        <v>34.799999999999997</v>
      </c>
      <c r="BB8" s="7">
        <v>31.7</v>
      </c>
      <c r="BC8" s="7">
        <v>37.4</v>
      </c>
      <c r="BD8" s="7">
        <v>36.200000000000003</v>
      </c>
    </row>
    <row r="9" spans="1:57" x14ac:dyDescent="0.25">
      <c r="A9" s="20" t="s">
        <v>517</v>
      </c>
      <c r="B9" s="5" t="s">
        <v>791</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7">
        <v>2.02</v>
      </c>
      <c r="AL9" s="7">
        <v>2.0299999999999998</v>
      </c>
      <c r="AM9" s="7">
        <v>1.93</v>
      </c>
      <c r="AN9" s="7">
        <v>1.95</v>
      </c>
      <c r="AO9" s="7">
        <v>2.1</v>
      </c>
      <c r="AP9" s="7">
        <v>2.09</v>
      </c>
      <c r="AQ9" s="7">
        <v>2.2200000000000002</v>
      </c>
      <c r="AR9" s="7">
        <v>2.2799999999999998</v>
      </c>
      <c r="AS9" s="7">
        <v>2.37</v>
      </c>
      <c r="AT9" s="7">
        <v>2.5499999999999998</v>
      </c>
      <c r="AU9" s="7">
        <v>2.58</v>
      </c>
      <c r="AV9" s="7">
        <v>2.5299999999999998</v>
      </c>
      <c r="AW9" s="7">
        <v>2.4</v>
      </c>
      <c r="AX9" s="7">
        <v>2.4500000000000002</v>
      </c>
      <c r="AY9" s="7">
        <v>2.61</v>
      </c>
      <c r="AZ9" s="7">
        <v>2.5</v>
      </c>
      <c r="BA9" s="7">
        <v>2.48</v>
      </c>
      <c r="BB9" s="7">
        <v>2.71</v>
      </c>
      <c r="BC9" s="7">
        <v>2.29</v>
      </c>
      <c r="BD9" s="7">
        <f>BD7/BD8</f>
        <v>2.367403314917127</v>
      </c>
    </row>
    <row r="10" spans="1:57" x14ac:dyDescent="0.25">
      <c r="A10" s="20" t="s">
        <v>518</v>
      </c>
      <c r="B10" s="5" t="s">
        <v>791</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7">
        <v>29.86</v>
      </c>
      <c r="AL10" s="7">
        <v>30.87</v>
      </c>
      <c r="AM10" s="7">
        <v>26.34</v>
      </c>
      <c r="AN10" s="7">
        <v>18.3286516853933</v>
      </c>
      <c r="AO10" s="7">
        <v>31.7874472320884</v>
      </c>
      <c r="AP10" s="7">
        <v>32</v>
      </c>
      <c r="AQ10" s="7">
        <v>24.55</v>
      </c>
      <c r="AR10" s="7">
        <v>26.94</v>
      </c>
      <c r="AS10" s="7">
        <v>26.93</v>
      </c>
      <c r="AT10" s="7">
        <v>27.23</v>
      </c>
      <c r="AU10" s="7">
        <v>25.68</v>
      </c>
      <c r="AV10" s="7">
        <v>25.61</v>
      </c>
      <c r="AW10" s="7">
        <v>26.16</v>
      </c>
      <c r="AX10" s="7">
        <v>25.52</v>
      </c>
      <c r="AY10" s="7">
        <v>26.16</v>
      </c>
      <c r="AZ10" s="7">
        <v>26.94</v>
      </c>
      <c r="BA10" s="7">
        <v>24.92</v>
      </c>
      <c r="BB10" s="7">
        <v>25.3272411747805</v>
      </c>
      <c r="BC10" s="7">
        <v>27.14</v>
      </c>
      <c r="BD10" s="7">
        <v>31.01</v>
      </c>
    </row>
    <row r="11" spans="1:57" x14ac:dyDescent="0.25">
      <c r="A11" s="20" t="s">
        <v>519</v>
      </c>
      <c r="B11" s="5" t="s">
        <v>791</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7">
        <v>21.69</v>
      </c>
      <c r="AL11" s="7">
        <v>21.75</v>
      </c>
      <c r="AM11" s="7">
        <v>19.190000000000001</v>
      </c>
      <c r="AN11" s="7">
        <v>13.2162921348315</v>
      </c>
      <c r="AO11" s="7">
        <v>22.834850021451199</v>
      </c>
      <c r="AP11" s="7">
        <v>23.79</v>
      </c>
      <c r="AQ11" s="7">
        <v>18</v>
      </c>
      <c r="AR11" s="7">
        <v>19.96</v>
      </c>
      <c r="AS11" s="7">
        <v>19.010000000000002</v>
      </c>
      <c r="AT11" s="7">
        <v>19.41</v>
      </c>
      <c r="AU11" s="7">
        <v>18.8</v>
      </c>
      <c r="AV11" s="7">
        <v>18.77</v>
      </c>
      <c r="AW11" s="7">
        <v>18.55</v>
      </c>
      <c r="AX11" s="7">
        <v>18.079999999999998</v>
      </c>
      <c r="AY11" s="7">
        <v>18.34</v>
      </c>
      <c r="AZ11" s="7">
        <v>18.829999999999998</v>
      </c>
      <c r="BA11" s="7">
        <v>17.739999999999998</v>
      </c>
      <c r="BB11" s="7">
        <v>18.1602844245363</v>
      </c>
      <c r="BC11" s="7">
        <v>19.98</v>
      </c>
      <c r="BD11" s="7">
        <v>22.22</v>
      </c>
    </row>
    <row r="12" spans="1:57" x14ac:dyDescent="0.25">
      <c r="A12" s="20" t="s">
        <v>520</v>
      </c>
      <c r="B12" s="5" t="s">
        <v>791</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7">
        <v>15.28</v>
      </c>
      <c r="AL12" s="7">
        <v>15.33</v>
      </c>
      <c r="AM12" s="7">
        <v>14.56</v>
      </c>
      <c r="AN12" s="7">
        <v>8.7780898876404194</v>
      </c>
      <c r="AO12" s="7">
        <v>16.462165262292899</v>
      </c>
      <c r="AP12" s="7">
        <v>17.420000000000002</v>
      </c>
      <c r="AQ12" s="7">
        <v>12.65</v>
      </c>
      <c r="AR12" s="7">
        <v>14.27</v>
      </c>
      <c r="AS12" s="7">
        <v>13.56</v>
      </c>
      <c r="AT12" s="7">
        <v>14.19</v>
      </c>
      <c r="AU12" s="7">
        <v>13.22</v>
      </c>
      <c r="AV12" s="7">
        <v>13.34</v>
      </c>
      <c r="AW12" s="7">
        <v>13.12</v>
      </c>
      <c r="AX12" s="7">
        <v>12.9</v>
      </c>
      <c r="AY12" s="7">
        <v>13.19</v>
      </c>
      <c r="AZ12" s="7">
        <v>13.67</v>
      </c>
      <c r="BA12" s="7">
        <v>12.68</v>
      </c>
      <c r="BB12" s="7">
        <v>13.35223601959</v>
      </c>
      <c r="BC12" s="7">
        <v>14.04</v>
      </c>
      <c r="BD12" s="7">
        <v>16.82</v>
      </c>
    </row>
    <row r="13" spans="1:57" x14ac:dyDescent="0.25">
      <c r="A13" s="23" t="s">
        <v>792</v>
      </c>
      <c r="B13" s="5" t="s">
        <v>791</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7">
        <v>7.5990469999999997</v>
      </c>
      <c r="AL13" s="7">
        <v>7.4913720000000001</v>
      </c>
      <c r="AM13" s="7">
        <v>4.6346819999999997</v>
      </c>
      <c r="AN13" s="7">
        <v>15.1412129431795</v>
      </c>
      <c r="AO13" s="7">
        <v>22.987454606748202</v>
      </c>
      <c r="AP13" s="7">
        <v>9.8086800000000007</v>
      </c>
      <c r="AQ13" s="7">
        <v>6.4028130000000001</v>
      </c>
      <c r="AR13" s="7">
        <v>6.9676939999999998</v>
      </c>
      <c r="AS13" s="7">
        <v>6.7706289999999996</v>
      </c>
      <c r="AT13" s="7">
        <v>6.4899420000000001</v>
      </c>
      <c r="AU13" s="7">
        <v>5.5944830000000003</v>
      </c>
      <c r="AV13" s="7">
        <v>5.4010660000000001</v>
      </c>
      <c r="AW13" s="7">
        <v>5.8500860000000001</v>
      </c>
      <c r="AX13" s="7">
        <v>4.8195410000000001</v>
      </c>
      <c r="AY13" s="7">
        <v>4.6623289999999997</v>
      </c>
      <c r="AZ13" s="7">
        <v>5.9092180000000001</v>
      </c>
      <c r="BA13" s="7">
        <v>5.1537350000000002</v>
      </c>
      <c r="BB13" s="7">
        <v>5.0588796558652298</v>
      </c>
      <c r="BC13" s="7">
        <v>7.1278360000000003</v>
      </c>
      <c r="BD13" s="7">
        <v>10.990273</v>
      </c>
    </row>
    <row r="14" spans="1:57" x14ac:dyDescent="0.25">
      <c r="A14" s="23" t="s">
        <v>793</v>
      </c>
      <c r="B14" s="5" t="s">
        <v>791</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7">
        <v>26.441127000000002</v>
      </c>
      <c r="AL14" s="7">
        <v>27.071750000000002</v>
      </c>
      <c r="AM14" s="7">
        <v>30.202546999999999</v>
      </c>
      <c r="AN14" s="7">
        <v>32.939243402143802</v>
      </c>
      <c r="AO14" s="7">
        <v>34.884386200496799</v>
      </c>
      <c r="AP14" s="7">
        <v>28.813907</v>
      </c>
      <c r="AQ14" s="7">
        <v>22.320641999999999</v>
      </c>
      <c r="AR14" s="7">
        <v>25.096039999999999</v>
      </c>
      <c r="AS14" s="7">
        <v>24.100279</v>
      </c>
      <c r="AT14" s="7">
        <v>25.735800999999999</v>
      </c>
      <c r="AU14" s="7">
        <v>24.664089000000001</v>
      </c>
      <c r="AV14" s="7">
        <v>25.328009000000002</v>
      </c>
      <c r="AW14" s="7">
        <v>23.925111999999999</v>
      </c>
      <c r="AX14" s="7">
        <v>24.889797999999999</v>
      </c>
      <c r="AY14" s="7">
        <v>25.341246000000002</v>
      </c>
      <c r="AZ14" s="7">
        <v>24.828769999999999</v>
      </c>
      <c r="BA14" s="7">
        <v>23.690207000000001</v>
      </c>
      <c r="BB14" s="7">
        <v>25.463246347926901</v>
      </c>
      <c r="BC14" s="7">
        <v>24.269689</v>
      </c>
      <c r="BD14" s="7">
        <v>25.604533</v>
      </c>
    </row>
    <row r="15" spans="1:57" x14ac:dyDescent="0.25">
      <c r="A15" s="20" t="s">
        <v>523</v>
      </c>
      <c r="B15" s="5" t="s">
        <v>791</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7">
        <v>27.17</v>
      </c>
      <c r="AL15" s="7">
        <v>0.67</v>
      </c>
      <c r="AM15" s="7">
        <v>0.85</v>
      </c>
      <c r="AN15" s="7">
        <v>0.83535529670098096</v>
      </c>
      <c r="AO15" s="7">
        <v>0.65459220011369201</v>
      </c>
      <c r="AP15" s="7">
        <v>0.69</v>
      </c>
      <c r="AQ15" s="7">
        <v>0.73</v>
      </c>
      <c r="AR15" s="7">
        <v>0.72</v>
      </c>
      <c r="AS15" s="7">
        <v>0.71</v>
      </c>
      <c r="AT15" s="7">
        <v>0.72</v>
      </c>
      <c r="AU15" s="7">
        <v>0.72</v>
      </c>
      <c r="AV15" s="7">
        <v>0.74</v>
      </c>
      <c r="AW15" s="7">
        <v>0.74</v>
      </c>
      <c r="AX15" s="7">
        <v>0.76</v>
      </c>
      <c r="AY15" s="7">
        <v>0.75</v>
      </c>
      <c r="AZ15" s="7">
        <v>0.76</v>
      </c>
      <c r="BA15" s="7">
        <v>0.76</v>
      </c>
      <c r="BB15" s="7">
        <v>0.81</v>
      </c>
      <c r="BC15" s="7">
        <v>0.78</v>
      </c>
      <c r="BD15" s="7">
        <v>0.75</v>
      </c>
    </row>
    <row r="16" spans="1:57" outlineLevel="1" x14ac:dyDescent="0.25">
      <c r="A16" s="25" t="s">
        <v>524</v>
      </c>
      <c r="B16" s="5" t="s">
        <v>525</v>
      </c>
      <c r="AK16" s="7">
        <v>9.1999999999999993</v>
      </c>
      <c r="AL16" s="7">
        <v>9.1999999999999993</v>
      </c>
      <c r="AM16" s="7">
        <v>9.6</v>
      </c>
      <c r="AN16" s="7">
        <v>7.9</v>
      </c>
      <c r="AO16" s="7">
        <v>10</v>
      </c>
      <c r="AP16" s="7">
        <v>10.7</v>
      </c>
      <c r="AQ16" s="7">
        <v>7.9</v>
      </c>
      <c r="AR16" s="7">
        <v>9.4</v>
      </c>
      <c r="AS16" s="7">
        <v>8.6999999999999993</v>
      </c>
      <c r="AT16" s="7">
        <v>9</v>
      </c>
      <c r="AU16" s="7">
        <v>8.6</v>
      </c>
      <c r="AV16" s="7">
        <v>8.6999999999999993</v>
      </c>
      <c r="AW16" s="7">
        <v>8.5</v>
      </c>
      <c r="AX16" s="7">
        <v>8.4</v>
      </c>
      <c r="AY16" s="7">
        <v>8.3000000000000007</v>
      </c>
      <c r="AZ16" s="7">
        <v>9.5</v>
      </c>
      <c r="BA16" s="7">
        <v>8.1999999999999993</v>
      </c>
      <c r="BB16" s="7">
        <v>8.5</v>
      </c>
      <c r="BC16" s="7">
        <v>9.1</v>
      </c>
      <c r="BD16" s="7">
        <v>10.9</v>
      </c>
    </row>
    <row r="17" spans="1:56" outlineLevel="1" x14ac:dyDescent="0.25">
      <c r="A17" s="20" t="s">
        <v>526</v>
      </c>
      <c r="B17" s="5" t="s">
        <v>515</v>
      </c>
      <c r="AK17" s="7">
        <v>74.209999999999994</v>
      </c>
      <c r="AL17" s="7">
        <v>78.06</v>
      </c>
      <c r="AM17" s="7">
        <v>77.599999999999994</v>
      </c>
      <c r="AN17" s="7">
        <v>70.053238686778997</v>
      </c>
      <c r="AO17" s="7">
        <v>74.008093838315006</v>
      </c>
      <c r="AP17" s="7">
        <v>73.59</v>
      </c>
      <c r="AQ17" s="7">
        <v>72.150000000000006</v>
      </c>
      <c r="AR17" s="7">
        <v>71.209999999999994</v>
      </c>
      <c r="AS17" s="7">
        <v>72.27</v>
      </c>
      <c r="AT17" s="7">
        <v>70.55</v>
      </c>
      <c r="AU17" s="7">
        <v>69.19</v>
      </c>
      <c r="AV17" s="7">
        <v>70.540000000000006</v>
      </c>
      <c r="AW17" s="7">
        <v>70.260000000000005</v>
      </c>
      <c r="AX17" s="7">
        <v>71.56</v>
      </c>
      <c r="AY17" s="7">
        <v>72.599999999999994</v>
      </c>
      <c r="AZ17" s="7">
        <v>72.22</v>
      </c>
      <c r="BA17" s="7">
        <v>69.959999999999994</v>
      </c>
      <c r="BB17" s="7">
        <v>70.272467488042196</v>
      </c>
      <c r="BC17" s="7">
        <v>71.36</v>
      </c>
      <c r="BD17" s="7">
        <v>70.42</v>
      </c>
    </row>
    <row r="18" spans="1:56" outlineLevel="1" x14ac:dyDescent="0.25">
      <c r="A18" s="20" t="s">
        <v>527</v>
      </c>
      <c r="B18" s="5" t="s">
        <v>515</v>
      </c>
      <c r="AK18" s="7">
        <v>57.94</v>
      </c>
      <c r="AL18" s="7">
        <v>60.61</v>
      </c>
      <c r="AM18" s="7">
        <v>61.24</v>
      </c>
      <c r="AN18" s="7">
        <v>51.2422360248449</v>
      </c>
      <c r="AO18" s="7">
        <v>58.272192531300398</v>
      </c>
      <c r="AP18" s="7">
        <v>57.55</v>
      </c>
      <c r="AQ18" s="7">
        <v>55.31</v>
      </c>
      <c r="AR18" s="7">
        <v>55.36</v>
      </c>
      <c r="AS18" s="7">
        <v>53.99</v>
      </c>
      <c r="AT18" s="7">
        <v>54.59</v>
      </c>
      <c r="AU18" s="7">
        <v>52.99</v>
      </c>
      <c r="AV18" s="7">
        <v>53.7</v>
      </c>
      <c r="AW18" s="7">
        <v>54.53</v>
      </c>
      <c r="AX18" s="7">
        <v>56.57</v>
      </c>
      <c r="AY18" s="7">
        <v>57.04</v>
      </c>
      <c r="AZ18" s="7">
        <v>57.65</v>
      </c>
      <c r="BA18" s="7">
        <v>54.6</v>
      </c>
      <c r="BB18" s="7">
        <v>55.832883809056597</v>
      </c>
      <c r="BC18" s="7">
        <v>54.11</v>
      </c>
      <c r="BD18" s="7">
        <v>54.59</v>
      </c>
    </row>
    <row r="19" spans="1:56" outlineLevel="1" x14ac:dyDescent="0.25">
      <c r="A19" s="20" t="s">
        <v>528</v>
      </c>
      <c r="B19" s="5" t="s">
        <v>515</v>
      </c>
      <c r="AK19" s="7">
        <v>42.84</v>
      </c>
      <c r="AL19" s="7">
        <v>46.59</v>
      </c>
      <c r="AM19" s="7">
        <v>46.53</v>
      </c>
      <c r="AN19" s="7">
        <v>37.178349600709801</v>
      </c>
      <c r="AO19" s="7">
        <v>44.033341592443698</v>
      </c>
      <c r="AP19" s="7">
        <v>44.4</v>
      </c>
      <c r="AQ19" s="7">
        <v>40.5</v>
      </c>
      <c r="AR19" s="7">
        <v>39.200000000000003</v>
      </c>
      <c r="AS19" s="7">
        <v>38.49</v>
      </c>
      <c r="AT19" s="7">
        <v>39.75</v>
      </c>
      <c r="AU19" s="7">
        <v>39.24</v>
      </c>
      <c r="AV19" s="7">
        <v>39.729999999999997</v>
      </c>
      <c r="AW19" s="7">
        <v>39.35</v>
      </c>
      <c r="AX19" s="7">
        <v>41.65</v>
      </c>
      <c r="AY19" s="7">
        <v>41.84</v>
      </c>
      <c r="AZ19" s="7">
        <v>41.56</v>
      </c>
      <c r="BA19" s="7">
        <v>40.880000000000003</v>
      </c>
      <c r="BB19" s="7">
        <v>41.223049564316</v>
      </c>
      <c r="BC19" s="7">
        <v>40.520000000000003</v>
      </c>
      <c r="BD19" s="7">
        <v>40.159999999999997</v>
      </c>
    </row>
    <row r="20" spans="1:56" outlineLevel="1" x14ac:dyDescent="0.25">
      <c r="A20" s="20" t="s">
        <v>794</v>
      </c>
      <c r="B20" s="5" t="s">
        <v>515</v>
      </c>
      <c r="AK20" s="7">
        <v>5.13</v>
      </c>
      <c r="AL20" s="7">
        <v>5.08</v>
      </c>
      <c r="AM20" s="7">
        <v>4.92</v>
      </c>
      <c r="AN20" s="7">
        <v>5.01</v>
      </c>
      <c r="AO20" s="7">
        <v>5.74</v>
      </c>
      <c r="AP20" s="7">
        <v>6.16</v>
      </c>
      <c r="AQ20" s="7">
        <v>5.52</v>
      </c>
      <c r="AR20" s="7">
        <v>5.83</v>
      </c>
      <c r="AS20" s="7">
        <v>5.95</v>
      </c>
      <c r="AT20" s="7">
        <v>5.93</v>
      </c>
      <c r="AU20" s="7">
        <v>6.16</v>
      </c>
      <c r="AV20" s="7">
        <v>6.19</v>
      </c>
      <c r="AW20" s="7">
        <v>6.58</v>
      </c>
      <c r="AX20" s="7">
        <v>6.56</v>
      </c>
      <c r="AY20" s="7">
        <v>6.34</v>
      </c>
      <c r="AZ20" s="7">
        <v>6.67</v>
      </c>
      <c r="BA20" s="7">
        <v>6.31</v>
      </c>
      <c r="BB20" s="7">
        <v>6.27</v>
      </c>
      <c r="BC20" s="7">
        <v>6.38</v>
      </c>
      <c r="BD20" s="7">
        <v>7.11</v>
      </c>
    </row>
    <row r="21" spans="1:56" outlineLevel="1" x14ac:dyDescent="0.25">
      <c r="A21" s="23" t="s">
        <v>530</v>
      </c>
      <c r="B21" s="5" t="s">
        <v>531</v>
      </c>
      <c r="AK21" s="5">
        <v>4.5</v>
      </c>
      <c r="AL21" s="5">
        <v>4.7</v>
      </c>
      <c r="AM21" s="5">
        <v>5.2</v>
      </c>
      <c r="AN21" s="5">
        <v>5.5</v>
      </c>
      <c r="AO21" s="5">
        <v>5.3</v>
      </c>
      <c r="AP21" s="5">
        <v>5.2</v>
      </c>
      <c r="AQ21" s="5">
        <v>5.5</v>
      </c>
      <c r="AR21" s="5">
        <v>5.4</v>
      </c>
      <c r="AS21" s="5">
        <v>5.2</v>
      </c>
      <c r="AT21" s="5">
        <v>5.4</v>
      </c>
      <c r="AU21" s="5">
        <v>5.7</v>
      </c>
      <c r="AV21" s="5">
        <v>6.3</v>
      </c>
      <c r="AW21" s="5">
        <v>6.7</v>
      </c>
      <c r="AX21" s="5">
        <v>6.8</v>
      </c>
      <c r="AY21" s="5">
        <v>6.7</v>
      </c>
      <c r="AZ21" s="5">
        <v>6.9</v>
      </c>
      <c r="BA21" s="5">
        <v>6.8</v>
      </c>
      <c r="BB21" s="5">
        <v>7.4</v>
      </c>
      <c r="BC21" s="5">
        <v>7.5</v>
      </c>
      <c r="BD21" s="5">
        <v>6.6</v>
      </c>
    </row>
    <row r="22" spans="1:56" outlineLevel="1" x14ac:dyDescent="0.25">
      <c r="A22" s="20" t="s">
        <v>532</v>
      </c>
      <c r="B22" s="5" t="s">
        <v>515</v>
      </c>
      <c r="AK22" s="5" t="s">
        <v>188</v>
      </c>
      <c r="AL22" s="5" t="s">
        <v>188</v>
      </c>
      <c r="AM22" s="5" t="s">
        <v>188</v>
      </c>
      <c r="AN22" s="5" t="s">
        <v>188</v>
      </c>
      <c r="AO22" s="5" t="s">
        <v>188</v>
      </c>
      <c r="AP22" s="5" t="s">
        <v>188</v>
      </c>
      <c r="AQ22" s="5" t="s">
        <v>188</v>
      </c>
      <c r="AR22" s="5" t="s">
        <v>188</v>
      </c>
      <c r="AS22" s="5" t="s">
        <v>188</v>
      </c>
      <c r="AT22" s="5" t="s">
        <v>188</v>
      </c>
      <c r="AU22" s="5" t="s">
        <v>188</v>
      </c>
      <c r="AV22" s="5" t="s">
        <v>188</v>
      </c>
      <c r="AW22" s="5" t="s">
        <v>188</v>
      </c>
      <c r="AX22" s="5" t="s">
        <v>188</v>
      </c>
      <c r="AY22" s="5" t="s">
        <v>188</v>
      </c>
      <c r="AZ22" s="5" t="s">
        <v>188</v>
      </c>
      <c r="BA22" s="5">
        <v>0.92</v>
      </c>
      <c r="BB22" s="5" t="s">
        <v>188</v>
      </c>
      <c r="BC22" s="5" t="s">
        <v>188</v>
      </c>
      <c r="BD22" s="5" t="s">
        <v>188</v>
      </c>
    </row>
    <row r="23" spans="1:56" outlineLevel="1" x14ac:dyDescent="0.25">
      <c r="A23" s="20" t="s">
        <v>533</v>
      </c>
      <c r="B23" s="5" t="s">
        <v>515</v>
      </c>
      <c r="AK23" s="11">
        <v>13.4</v>
      </c>
      <c r="AL23" s="11">
        <v>13.4</v>
      </c>
      <c r="AM23" s="11">
        <v>10.9</v>
      </c>
      <c r="AN23" s="11">
        <v>7.5</v>
      </c>
      <c r="AO23" s="11">
        <v>11.5</v>
      </c>
      <c r="AP23" s="11">
        <v>10.4</v>
      </c>
      <c r="AQ23" s="11">
        <v>8.8000000000000007</v>
      </c>
      <c r="AR23" s="11">
        <v>10.3</v>
      </c>
      <c r="AS23" s="11">
        <v>10</v>
      </c>
      <c r="AT23" s="11">
        <v>8.4</v>
      </c>
      <c r="AU23" s="11">
        <v>8.3000000000000007</v>
      </c>
      <c r="AV23" s="11">
        <v>7.2</v>
      </c>
      <c r="AW23" s="11">
        <v>7.8</v>
      </c>
      <c r="AX23" s="11">
        <v>7.8</v>
      </c>
      <c r="AY23" s="11">
        <v>7.6</v>
      </c>
      <c r="AZ23" s="11">
        <v>7.7</v>
      </c>
      <c r="BA23" s="11">
        <v>7.2</v>
      </c>
      <c r="BB23" s="11" t="s">
        <v>188</v>
      </c>
      <c r="BC23" s="11" t="s">
        <v>188</v>
      </c>
      <c r="BD23" s="11">
        <v>9.4</v>
      </c>
    </row>
    <row r="24" spans="1:56" outlineLevel="1" x14ac:dyDescent="0.25">
      <c r="A24" s="20" t="s">
        <v>534</v>
      </c>
      <c r="B24" s="5" t="s">
        <v>515</v>
      </c>
      <c r="AK24" s="5" t="s">
        <v>188</v>
      </c>
      <c r="AL24" s="5" t="s">
        <v>188</v>
      </c>
      <c r="AM24" s="5" t="s">
        <v>188</v>
      </c>
      <c r="AN24" s="7">
        <v>13</v>
      </c>
      <c r="AO24" s="5" t="s">
        <v>188</v>
      </c>
      <c r="AP24" s="5" t="s">
        <v>188</v>
      </c>
      <c r="AQ24" s="5" t="s">
        <v>188</v>
      </c>
      <c r="AR24" s="5" t="s">
        <v>188</v>
      </c>
      <c r="AS24" s="11">
        <v>12.3</v>
      </c>
      <c r="AT24" s="5" t="s">
        <v>188</v>
      </c>
      <c r="AU24" s="5" t="s">
        <v>188</v>
      </c>
      <c r="AV24" s="5" t="s">
        <v>188</v>
      </c>
      <c r="AW24" s="5" t="s">
        <v>188</v>
      </c>
      <c r="AX24" s="5" t="s">
        <v>188</v>
      </c>
      <c r="AY24" s="5" t="s">
        <v>188</v>
      </c>
      <c r="AZ24" s="5" t="s">
        <v>188</v>
      </c>
      <c r="BA24" s="5" t="s">
        <v>188</v>
      </c>
      <c r="BB24" s="5" t="s">
        <v>188</v>
      </c>
      <c r="BC24" s="5" t="s">
        <v>188</v>
      </c>
      <c r="BD24" s="5" t="s">
        <v>188</v>
      </c>
    </row>
    <row r="25" spans="1:56" outlineLevel="1" x14ac:dyDescent="0.25">
      <c r="A25" s="23" t="s">
        <v>535</v>
      </c>
      <c r="B25" s="5" t="s">
        <v>804</v>
      </c>
      <c r="AK25" s="5">
        <v>30.7</v>
      </c>
      <c r="AL25" s="5">
        <v>30.3</v>
      </c>
      <c r="AM25" s="5">
        <v>36.5</v>
      </c>
      <c r="AN25" s="5">
        <v>42.5</v>
      </c>
      <c r="AO25" s="5">
        <v>42.9</v>
      </c>
      <c r="AP25" s="5">
        <v>31.8</v>
      </c>
      <c r="AQ25" s="5">
        <v>34.799999999999997</v>
      </c>
      <c r="AR25" s="5">
        <v>39</v>
      </c>
      <c r="AS25" s="5">
        <v>36.5</v>
      </c>
      <c r="AT25" s="5">
        <v>35.299999999999997</v>
      </c>
      <c r="AU25" s="5">
        <v>35.700000000000003</v>
      </c>
      <c r="AV25" s="5">
        <v>37.5</v>
      </c>
      <c r="AW25" s="5">
        <v>39.1</v>
      </c>
      <c r="AX25" s="5">
        <v>40.1</v>
      </c>
      <c r="AY25" s="5">
        <v>39.1</v>
      </c>
      <c r="AZ25" s="5">
        <v>40</v>
      </c>
      <c r="BA25" s="13">
        <v>39.6</v>
      </c>
      <c r="BB25" s="5">
        <v>42.3</v>
      </c>
      <c r="BC25" s="5">
        <v>47.4</v>
      </c>
      <c r="BD25" s="5">
        <v>49.7</v>
      </c>
    </row>
    <row r="26" spans="1:56" outlineLevel="1" x14ac:dyDescent="0.25">
      <c r="A26" s="20" t="s">
        <v>536</v>
      </c>
      <c r="B26" s="11" t="s">
        <v>515</v>
      </c>
      <c r="AK26" s="5" t="s">
        <v>188</v>
      </c>
      <c r="AL26" s="5" t="s">
        <v>188</v>
      </c>
      <c r="AM26" s="5" t="s">
        <v>188</v>
      </c>
      <c r="AN26" s="5" t="s">
        <v>188</v>
      </c>
      <c r="AO26" s="5" t="s">
        <v>188</v>
      </c>
      <c r="AP26" s="5" t="s">
        <v>188</v>
      </c>
      <c r="AQ26" s="5" t="s">
        <v>188</v>
      </c>
      <c r="AR26" s="5" t="s">
        <v>188</v>
      </c>
      <c r="AS26" s="5" t="s">
        <v>188</v>
      </c>
      <c r="AT26" s="5" t="s">
        <v>188</v>
      </c>
      <c r="AU26" s="5" t="s">
        <v>188</v>
      </c>
      <c r="AV26" s="5" t="s">
        <v>188</v>
      </c>
      <c r="AW26" s="5" t="s">
        <v>188</v>
      </c>
      <c r="AX26" s="5" t="s">
        <v>188</v>
      </c>
      <c r="AY26" s="5" t="s">
        <v>188</v>
      </c>
      <c r="AZ26" s="5" t="s">
        <v>188</v>
      </c>
      <c r="BA26" s="11">
        <v>1.45</v>
      </c>
      <c r="BB26" s="5" t="s">
        <v>188</v>
      </c>
      <c r="BC26" s="5" t="s">
        <v>188</v>
      </c>
      <c r="BD26" s="5" t="s">
        <v>188</v>
      </c>
    </row>
    <row r="27" spans="1:56" outlineLevel="1" x14ac:dyDescent="0.25">
      <c r="A27" s="23" t="s">
        <v>537</v>
      </c>
      <c r="B27" s="12" t="s">
        <v>538</v>
      </c>
      <c r="AK27" s="5" t="s">
        <v>188</v>
      </c>
      <c r="AL27" s="5" t="s">
        <v>188</v>
      </c>
      <c r="AM27" s="5" t="s">
        <v>188</v>
      </c>
      <c r="AN27" s="5" t="s">
        <v>188</v>
      </c>
      <c r="AO27" s="5" t="s">
        <v>188</v>
      </c>
      <c r="AP27" s="5" t="s">
        <v>188</v>
      </c>
      <c r="AQ27" s="5" t="s">
        <v>188</v>
      </c>
      <c r="AR27" s="5" t="s">
        <v>188</v>
      </c>
      <c r="AS27" s="5" t="s">
        <v>188</v>
      </c>
      <c r="AT27" s="5" t="s">
        <v>188</v>
      </c>
      <c r="AU27" s="5" t="s">
        <v>188</v>
      </c>
      <c r="AV27" s="5" t="s">
        <v>188</v>
      </c>
      <c r="AW27" s="5" t="s">
        <v>188</v>
      </c>
      <c r="AX27" s="5" t="s">
        <v>188</v>
      </c>
      <c r="AY27" s="5" t="s">
        <v>188</v>
      </c>
      <c r="AZ27" s="5" t="s">
        <v>188</v>
      </c>
      <c r="BA27" s="5" t="s">
        <v>188</v>
      </c>
      <c r="BB27" s="5" t="s">
        <v>188</v>
      </c>
      <c r="BC27" s="5" t="s">
        <v>188</v>
      </c>
      <c r="BD27" s="5" t="s">
        <v>188</v>
      </c>
    </row>
    <row r="28" spans="1:56" outlineLevel="1" x14ac:dyDescent="0.25">
      <c r="A28" s="20" t="s">
        <v>539</v>
      </c>
      <c r="B28" s="5" t="s">
        <v>187</v>
      </c>
      <c r="AK28" s="5" t="s">
        <v>188</v>
      </c>
      <c r="AL28" s="5" t="s">
        <v>188</v>
      </c>
      <c r="AM28" s="5" t="s">
        <v>188</v>
      </c>
      <c r="AN28" s="5" t="s">
        <v>188</v>
      </c>
      <c r="AO28" s="5" t="s">
        <v>188</v>
      </c>
      <c r="AP28" s="5" t="s">
        <v>188</v>
      </c>
      <c r="AQ28" s="5" t="s">
        <v>188</v>
      </c>
      <c r="AR28" s="5" t="s">
        <v>188</v>
      </c>
      <c r="AS28" s="5" t="s">
        <v>188</v>
      </c>
      <c r="AT28" s="5" t="s">
        <v>188</v>
      </c>
      <c r="AU28" s="5" t="s">
        <v>188</v>
      </c>
      <c r="AV28" s="5" t="s">
        <v>188</v>
      </c>
      <c r="AW28" s="5" t="s">
        <v>188</v>
      </c>
      <c r="AX28" s="5" t="s">
        <v>188</v>
      </c>
      <c r="AY28" s="5" t="s">
        <v>188</v>
      </c>
      <c r="AZ28" s="5" t="s">
        <v>188</v>
      </c>
      <c r="BA28" s="5" t="s">
        <v>188</v>
      </c>
      <c r="BB28" s="5" t="s">
        <v>188</v>
      </c>
      <c r="BC28" s="5" t="s">
        <v>188</v>
      </c>
      <c r="BD28" s="5" t="s">
        <v>188</v>
      </c>
    </row>
    <row r="29" spans="1:56" outlineLevel="1" x14ac:dyDescent="0.25">
      <c r="A29" s="20" t="s">
        <v>540</v>
      </c>
      <c r="B29" s="5" t="s">
        <v>515</v>
      </c>
      <c r="AK29" s="5" t="s">
        <v>188</v>
      </c>
      <c r="AL29" s="5" t="s">
        <v>188</v>
      </c>
      <c r="AM29" s="5" t="s">
        <v>188</v>
      </c>
      <c r="AN29" s="5" t="s">
        <v>188</v>
      </c>
      <c r="AO29" s="8">
        <v>53.900285199999999</v>
      </c>
      <c r="AP29" s="8">
        <v>53.085311500000003</v>
      </c>
      <c r="AQ29" s="8">
        <v>59.211271400000001</v>
      </c>
      <c r="AR29" s="8">
        <v>54.971623999999998</v>
      </c>
      <c r="AS29" s="8">
        <v>56.625046500000003</v>
      </c>
      <c r="AT29" s="8">
        <v>57.462355299999999</v>
      </c>
      <c r="AU29" s="8">
        <v>58.692852299999998</v>
      </c>
      <c r="AV29" s="8">
        <v>58.351732300000002</v>
      </c>
      <c r="AW29" s="8">
        <v>53.0839401</v>
      </c>
      <c r="AX29" s="8">
        <v>53.626041800000003</v>
      </c>
      <c r="AY29" s="8">
        <v>52.483260600000001</v>
      </c>
      <c r="AZ29" s="8">
        <v>52.358806000000001</v>
      </c>
      <c r="BA29" s="8">
        <v>53.379093900000001</v>
      </c>
      <c r="BB29" s="5" t="s">
        <v>188</v>
      </c>
      <c r="BC29" s="5" t="s">
        <v>188</v>
      </c>
      <c r="BD29" s="8">
        <v>55.026984499999998</v>
      </c>
    </row>
    <row r="30" spans="1:56" outlineLevel="1" x14ac:dyDescent="0.25">
      <c r="A30" s="20" t="s">
        <v>541</v>
      </c>
      <c r="B30" s="5" t="s">
        <v>515</v>
      </c>
      <c r="AK30" s="5" t="s">
        <v>188</v>
      </c>
      <c r="AL30" s="5" t="s">
        <v>188</v>
      </c>
      <c r="AM30" s="5" t="s">
        <v>188</v>
      </c>
      <c r="AN30" s="5" t="s">
        <v>188</v>
      </c>
      <c r="AO30" s="8">
        <v>34.478549100000002</v>
      </c>
      <c r="AP30" s="8">
        <v>34.441672599999997</v>
      </c>
      <c r="AQ30" s="8">
        <v>30.475594600000001</v>
      </c>
      <c r="AR30" s="8">
        <v>31.075605500000002</v>
      </c>
      <c r="AS30" s="8">
        <v>30.298574599999998</v>
      </c>
      <c r="AT30" s="8">
        <v>29.335813699999999</v>
      </c>
      <c r="AU30" s="8">
        <v>28.495557699999999</v>
      </c>
      <c r="AV30" s="8">
        <v>27.996586199999999</v>
      </c>
      <c r="AW30" s="8">
        <v>32.260471799999998</v>
      </c>
      <c r="AX30" s="8">
        <v>33.088425399999998</v>
      </c>
      <c r="AY30" s="8">
        <v>33.334903300000001</v>
      </c>
      <c r="AZ30" s="8">
        <v>33.6137424</v>
      </c>
      <c r="BA30" s="8">
        <v>32.616107300000003</v>
      </c>
      <c r="BB30" s="5" t="s">
        <v>188</v>
      </c>
      <c r="BC30" s="5" t="s">
        <v>188</v>
      </c>
      <c r="BD30" s="8">
        <v>30.709394899999999</v>
      </c>
    </row>
    <row r="31" spans="1:56" outlineLevel="1" x14ac:dyDescent="0.25">
      <c r="A31" s="20" t="s">
        <v>542</v>
      </c>
      <c r="B31" s="5" t="s">
        <v>515</v>
      </c>
      <c r="AK31" s="5" t="s">
        <v>188</v>
      </c>
      <c r="AL31" s="5" t="s">
        <v>188</v>
      </c>
      <c r="AM31" s="5" t="s">
        <v>188</v>
      </c>
      <c r="AN31" s="5" t="s">
        <v>188</v>
      </c>
      <c r="AO31" s="8">
        <v>10.4627976</v>
      </c>
      <c r="AP31" s="8">
        <v>11.395448399999999</v>
      </c>
      <c r="AQ31" s="8">
        <v>9.3026046400000002</v>
      </c>
      <c r="AR31" s="8">
        <v>11.7734854</v>
      </c>
      <c r="AS31" s="8">
        <v>10.1358771</v>
      </c>
      <c r="AT31" s="8">
        <v>10.519917700000001</v>
      </c>
      <c r="AU31" s="8">
        <v>9.7833575400000008</v>
      </c>
      <c r="AV31" s="8">
        <v>10.706640800000001</v>
      </c>
      <c r="AW31" s="8">
        <v>11.4947792</v>
      </c>
      <c r="AX31" s="8">
        <v>10.968963799999999</v>
      </c>
      <c r="AY31" s="8">
        <v>11.653229</v>
      </c>
      <c r="AZ31" s="8">
        <v>11.862484500000001</v>
      </c>
      <c r="BA31" s="8">
        <v>11.502315400000001</v>
      </c>
      <c r="BB31" s="5" t="s">
        <v>188</v>
      </c>
      <c r="BC31" s="5" t="s">
        <v>188</v>
      </c>
      <c r="BD31" s="8">
        <v>11.185726799999999</v>
      </c>
    </row>
    <row r="32" spans="1:56" outlineLevel="1" x14ac:dyDescent="0.25">
      <c r="A32" s="20" t="s">
        <v>543</v>
      </c>
      <c r="B32" s="5" t="s">
        <v>515</v>
      </c>
      <c r="AK32" s="5" t="s">
        <v>188</v>
      </c>
      <c r="AL32" s="5" t="s">
        <v>188</v>
      </c>
      <c r="AM32" s="5" t="s">
        <v>188</v>
      </c>
      <c r="AN32" s="5" t="s">
        <v>188</v>
      </c>
      <c r="AO32" s="8">
        <v>1.1583680700000001</v>
      </c>
      <c r="AP32" s="8">
        <v>1.07756746</v>
      </c>
      <c r="AQ32" s="8">
        <v>1.0105294499999999</v>
      </c>
      <c r="AR32" s="8">
        <v>1.9176676800000001</v>
      </c>
      <c r="AS32" s="8">
        <v>2.7605853200000001</v>
      </c>
      <c r="AT32" s="8">
        <v>2.4225742499999998</v>
      </c>
      <c r="AU32" s="8">
        <v>2.81565434</v>
      </c>
      <c r="AV32" s="8">
        <v>2.5618593000000001</v>
      </c>
      <c r="AW32" s="8">
        <v>2.8833130800000002</v>
      </c>
      <c r="AX32" s="8">
        <v>1.9601273699999999</v>
      </c>
      <c r="AY32" s="8">
        <v>2.2941556400000001</v>
      </c>
      <c r="AZ32" s="8">
        <v>2.0070662399999999</v>
      </c>
      <c r="BA32" s="8">
        <v>2.2776390800000001</v>
      </c>
      <c r="BB32" s="5" t="s">
        <v>188</v>
      </c>
      <c r="BC32" s="5" t="s">
        <v>188</v>
      </c>
      <c r="BD32" s="8">
        <v>2.8161536599999999</v>
      </c>
    </row>
    <row r="33" spans="1:56" outlineLevel="1" x14ac:dyDescent="0.25">
      <c r="A33" s="20" t="s">
        <v>544</v>
      </c>
      <c r="B33" s="5" t="s">
        <v>515</v>
      </c>
      <c r="AK33" s="5" t="s">
        <v>188</v>
      </c>
      <c r="AL33" s="5" t="s">
        <v>188</v>
      </c>
      <c r="AM33" s="5" t="s">
        <v>188</v>
      </c>
      <c r="AN33" s="5" t="s">
        <v>188</v>
      </c>
      <c r="AO33" s="8">
        <v>0</v>
      </c>
      <c r="AP33" s="8">
        <v>0</v>
      </c>
      <c r="AQ33" s="8">
        <v>0</v>
      </c>
      <c r="AR33" s="8">
        <v>0.26161742999999998</v>
      </c>
      <c r="AS33" s="8">
        <v>0.17991651</v>
      </c>
      <c r="AT33" s="8">
        <v>0.25933904000000002</v>
      </c>
      <c r="AU33" s="8">
        <v>0.21257818000000001</v>
      </c>
      <c r="AV33" s="8">
        <v>0.38318137000000002</v>
      </c>
      <c r="AW33" s="8">
        <v>0.27749575999999998</v>
      </c>
      <c r="AX33" s="8">
        <v>0.35644155</v>
      </c>
      <c r="AY33" s="8">
        <v>0.23445145000000001</v>
      </c>
      <c r="AZ33" s="8">
        <v>0.15790082</v>
      </c>
      <c r="BA33" s="8">
        <v>0.22484433000000001</v>
      </c>
      <c r="BB33" s="5" t="s">
        <v>188</v>
      </c>
      <c r="BC33" s="5" t="s">
        <v>188</v>
      </c>
      <c r="BD33" s="8">
        <v>0.26174014000000001</v>
      </c>
    </row>
    <row r="34" spans="1:56" outlineLevel="1" x14ac:dyDescent="0.25">
      <c r="A34" s="23" t="s">
        <v>545</v>
      </c>
      <c r="B34" s="5" t="s">
        <v>515</v>
      </c>
      <c r="AK34" s="5" t="s">
        <v>188</v>
      </c>
      <c r="AL34" s="5" t="s">
        <v>188</v>
      </c>
      <c r="AM34" s="5" t="s">
        <v>188</v>
      </c>
      <c r="AN34" s="5" t="s">
        <v>188</v>
      </c>
      <c r="AO34" s="8">
        <v>69.079860199999999</v>
      </c>
      <c r="AP34" s="8">
        <v>68.047645599999996</v>
      </c>
      <c r="AQ34" s="8">
        <v>72.526714799999993</v>
      </c>
      <c r="AR34" s="8">
        <v>67.044726900000001</v>
      </c>
      <c r="AS34" s="8">
        <v>69.011681400000001</v>
      </c>
      <c r="AT34" s="8">
        <v>69.222587000000004</v>
      </c>
      <c r="AU34" s="8">
        <v>71.101409899999993</v>
      </c>
      <c r="AV34" s="8">
        <v>69.720916799999998</v>
      </c>
      <c r="AW34" s="8">
        <v>68.782337900000002</v>
      </c>
      <c r="AX34" s="8">
        <v>70.419120199999995</v>
      </c>
      <c r="AY34" s="8">
        <v>69.546061600000002</v>
      </c>
      <c r="AZ34" s="8">
        <v>68.957866899999999</v>
      </c>
      <c r="BA34" s="8">
        <v>69.403531999999998</v>
      </c>
      <c r="BB34" s="8">
        <v>69.608291600000001</v>
      </c>
      <c r="BC34" s="8">
        <v>66.930147700000006</v>
      </c>
      <c r="BD34" s="8">
        <v>63.900362899999998</v>
      </c>
    </row>
    <row r="35" spans="1:56" outlineLevel="1" x14ac:dyDescent="0.25">
      <c r="A35" s="23" t="s">
        <v>546</v>
      </c>
      <c r="B35" s="5" t="s">
        <v>515</v>
      </c>
      <c r="AK35" s="5" t="s">
        <v>188</v>
      </c>
      <c r="AL35" s="5" t="s">
        <v>188</v>
      </c>
      <c r="AM35" s="5" t="s">
        <v>188</v>
      </c>
      <c r="AN35" s="5" t="s">
        <v>188</v>
      </c>
      <c r="AO35" s="8">
        <v>27.2473025</v>
      </c>
      <c r="AP35" s="8">
        <v>27.8844666</v>
      </c>
      <c r="AQ35" s="8">
        <v>23.823985100000002</v>
      </c>
      <c r="AR35" s="8">
        <v>26.845089999999999</v>
      </c>
      <c r="AS35" s="8">
        <v>24.544180799999999</v>
      </c>
      <c r="AT35" s="8">
        <v>24.0127706</v>
      </c>
      <c r="AU35" s="8">
        <v>22.0359278</v>
      </c>
      <c r="AV35" s="8">
        <v>23.725055300000001</v>
      </c>
      <c r="AW35" s="8">
        <v>24.6929458</v>
      </c>
      <c r="AX35" s="8">
        <v>24.4414126</v>
      </c>
      <c r="AY35" s="8">
        <v>24.925094900000001</v>
      </c>
      <c r="AZ35" s="8">
        <v>25.504052099999999</v>
      </c>
      <c r="BA35" s="8">
        <v>25.1866223</v>
      </c>
      <c r="BB35" s="8">
        <v>24.533598699999999</v>
      </c>
      <c r="BC35" s="8">
        <v>26.374935600000001</v>
      </c>
      <c r="BD35" s="8">
        <v>28.1819092</v>
      </c>
    </row>
    <row r="36" spans="1:56" outlineLevel="1" x14ac:dyDescent="0.25">
      <c r="A36" s="23" t="s">
        <v>547</v>
      </c>
      <c r="B36" s="5" t="s">
        <v>515</v>
      </c>
      <c r="AK36" s="5" t="s">
        <v>188</v>
      </c>
      <c r="AL36" s="5" t="s">
        <v>188</v>
      </c>
      <c r="AM36" s="5" t="s">
        <v>188</v>
      </c>
      <c r="AN36" s="5" t="s">
        <v>188</v>
      </c>
      <c r="AO36" s="8">
        <v>3.6728372899999999</v>
      </c>
      <c r="AP36" s="8">
        <v>4.06788784</v>
      </c>
      <c r="AQ36" s="8">
        <v>3.6493000900000001</v>
      </c>
      <c r="AR36" s="8">
        <v>5.6447836200000001</v>
      </c>
      <c r="AS36" s="8">
        <v>5.8149268300000001</v>
      </c>
      <c r="AT36" s="8">
        <v>6.1287044599999998</v>
      </c>
      <c r="AU36" s="8">
        <v>6.0836774299999998</v>
      </c>
      <c r="AV36" s="8">
        <v>5.8602489699999998</v>
      </c>
      <c r="AW36" s="8">
        <v>5.8782121600000004</v>
      </c>
      <c r="AX36" s="8">
        <v>4.51833784</v>
      </c>
      <c r="AY36" s="8">
        <v>5.0532621200000003</v>
      </c>
      <c r="AZ36" s="8">
        <v>5.2776901699999996</v>
      </c>
      <c r="BA36" s="8">
        <v>4.9326745900000004</v>
      </c>
      <c r="BB36" s="8">
        <v>4.9356633199999997</v>
      </c>
      <c r="BC36" s="8">
        <v>5.8168655300000003</v>
      </c>
      <c r="BD36" s="8">
        <v>7.0343050299999996</v>
      </c>
    </row>
    <row r="37" spans="1:56" outlineLevel="1" x14ac:dyDescent="0.25">
      <c r="A37" s="23" t="s">
        <v>548</v>
      </c>
      <c r="B37" s="5" t="s">
        <v>515</v>
      </c>
      <c r="AK37" s="5" t="s">
        <v>188</v>
      </c>
      <c r="AL37" s="5" t="s">
        <v>188</v>
      </c>
      <c r="AM37" s="5" t="s">
        <v>188</v>
      </c>
      <c r="AN37" s="5" t="s">
        <v>188</v>
      </c>
      <c r="AO37" s="8">
        <v>0</v>
      </c>
      <c r="AP37" s="8">
        <v>0</v>
      </c>
      <c r="AQ37" s="8">
        <v>0</v>
      </c>
      <c r="AR37" s="8">
        <v>0.46539940000000002</v>
      </c>
      <c r="AS37" s="8">
        <v>0.62921095999999999</v>
      </c>
      <c r="AT37" s="8">
        <v>0.63593803000000004</v>
      </c>
      <c r="AU37" s="8">
        <v>0.77898487999999999</v>
      </c>
      <c r="AV37" s="8">
        <v>0.69377898000000005</v>
      </c>
      <c r="AW37" s="8">
        <v>0.64650419999999997</v>
      </c>
      <c r="AX37" s="8">
        <v>0.62112931999999998</v>
      </c>
      <c r="AY37" s="8">
        <v>0.47558139999999999</v>
      </c>
      <c r="AZ37" s="8">
        <v>0.26039084000000001</v>
      </c>
      <c r="BA37" s="8">
        <v>0.47717112</v>
      </c>
      <c r="BB37" s="8">
        <v>0.92244638999999995</v>
      </c>
      <c r="BC37" s="8">
        <v>0.87805115</v>
      </c>
      <c r="BD37" s="8">
        <v>0.88342288000000002</v>
      </c>
    </row>
    <row r="38" spans="1:56" outlineLevel="1" x14ac:dyDescent="0.25">
      <c r="A38" s="23" t="s">
        <v>549</v>
      </c>
      <c r="B38" s="5" t="s">
        <v>515</v>
      </c>
      <c r="AK38" s="5" t="s">
        <v>188</v>
      </c>
      <c r="AL38" s="5" t="s">
        <v>188</v>
      </c>
      <c r="AM38" s="5" t="s">
        <v>188</v>
      </c>
      <c r="AN38" s="5" t="s">
        <v>188</v>
      </c>
      <c r="AO38" s="8">
        <v>0</v>
      </c>
      <c r="AP38" s="8">
        <v>0</v>
      </c>
      <c r="AQ38" s="8">
        <v>0</v>
      </c>
      <c r="AR38" s="8">
        <v>2.7610443500000001</v>
      </c>
      <c r="AS38" s="8">
        <v>3.4946045300000002</v>
      </c>
      <c r="AT38" s="8">
        <v>2.5027203</v>
      </c>
      <c r="AU38" s="8">
        <v>2.0044473900000002</v>
      </c>
      <c r="AV38" s="8">
        <v>2.3959954300000001</v>
      </c>
      <c r="AW38" s="8">
        <v>2.4626014000000001</v>
      </c>
      <c r="AX38" s="8">
        <v>2.3149069799999999</v>
      </c>
      <c r="AY38" s="8">
        <v>2.0735384400000001</v>
      </c>
      <c r="AZ38" s="8">
        <v>2.1130398399999999</v>
      </c>
      <c r="BA38" s="8">
        <v>2.3499587200000001</v>
      </c>
      <c r="BB38" s="8">
        <v>2.44346628</v>
      </c>
      <c r="BC38" s="8">
        <v>2.9242661499999998</v>
      </c>
      <c r="BD38" s="8">
        <v>3.0871735999999999</v>
      </c>
    </row>
    <row r="39" spans="1:56" outlineLevel="1" x14ac:dyDescent="0.25">
      <c r="A39" s="23" t="s">
        <v>550</v>
      </c>
      <c r="B39" s="5" t="s">
        <v>515</v>
      </c>
      <c r="AK39" s="5" t="s">
        <v>188</v>
      </c>
      <c r="AL39" s="5" t="s">
        <v>188</v>
      </c>
      <c r="AM39" s="5" t="s">
        <v>188</v>
      </c>
      <c r="AN39" s="5" t="s">
        <v>188</v>
      </c>
      <c r="AO39" s="8">
        <v>0</v>
      </c>
      <c r="AP39" s="8">
        <v>0</v>
      </c>
      <c r="AQ39" s="8">
        <v>0</v>
      </c>
      <c r="AR39" s="8">
        <v>4.8280514500000002</v>
      </c>
      <c r="AS39" s="8">
        <v>4.4325426600000002</v>
      </c>
      <c r="AT39" s="8">
        <v>4.54744087</v>
      </c>
      <c r="AU39" s="8">
        <v>3.5075642999999999</v>
      </c>
      <c r="AV39" s="8">
        <v>3.2971574299999999</v>
      </c>
      <c r="AW39" s="8">
        <v>2.69424866</v>
      </c>
      <c r="AX39" s="8">
        <v>2.18526088</v>
      </c>
      <c r="AY39" s="8">
        <v>2.1579406900000002</v>
      </c>
      <c r="AZ39" s="8">
        <v>1.9739762599999999</v>
      </c>
      <c r="BA39" s="8">
        <v>2.3358076300000001</v>
      </c>
      <c r="BB39" s="8">
        <v>1.99045155</v>
      </c>
      <c r="BC39" s="8">
        <v>3.68758374</v>
      </c>
      <c r="BD39" s="8">
        <v>3.15223539</v>
      </c>
    </row>
    <row r="40" spans="1:56" outlineLevel="1" x14ac:dyDescent="0.25">
      <c r="A40" s="20" t="s">
        <v>551</v>
      </c>
      <c r="B40" s="5" t="s">
        <v>515</v>
      </c>
      <c r="AK40" s="11">
        <v>1.78</v>
      </c>
      <c r="AL40" s="11">
        <v>1.61</v>
      </c>
      <c r="AM40" s="11">
        <v>2.81</v>
      </c>
      <c r="AN40" s="11">
        <v>2.31</v>
      </c>
      <c r="AO40" s="8">
        <v>1.8138154500000001</v>
      </c>
      <c r="AP40" s="8">
        <v>1.97547363</v>
      </c>
      <c r="AQ40" s="8">
        <v>2.47979869</v>
      </c>
      <c r="AR40" s="8">
        <v>2.1397632400000002</v>
      </c>
      <c r="AS40" s="8">
        <v>2.0507693499999999</v>
      </c>
      <c r="AT40" s="8">
        <v>1.1864572</v>
      </c>
      <c r="AU40" s="8">
        <v>1.2131361599999999</v>
      </c>
      <c r="AV40" s="8">
        <v>1.50292951</v>
      </c>
      <c r="AW40" s="8">
        <v>3.0763341300000002</v>
      </c>
      <c r="AX40" s="8">
        <v>2.5007005599999999</v>
      </c>
      <c r="AY40" s="8">
        <v>2.5492969699999999</v>
      </c>
      <c r="AZ40" s="8">
        <v>1.9697729799999999</v>
      </c>
      <c r="BA40" s="8">
        <v>2.7500361899999999</v>
      </c>
      <c r="BB40" s="8">
        <v>1.90011313</v>
      </c>
      <c r="BC40" s="8">
        <v>3.3249657199999998</v>
      </c>
      <c r="BD40" s="8">
        <v>6.23877142</v>
      </c>
    </row>
    <row r="41" spans="1:56" outlineLevel="1" x14ac:dyDescent="0.25">
      <c r="A41" s="23" t="s">
        <v>552</v>
      </c>
      <c r="B41" s="5" t="s">
        <v>515</v>
      </c>
      <c r="AK41" s="11">
        <v>14.63</v>
      </c>
      <c r="AL41" s="11">
        <v>13.14</v>
      </c>
      <c r="AM41" s="11">
        <v>12.52</v>
      </c>
      <c r="AN41" s="11">
        <v>12.13</v>
      </c>
      <c r="AO41" s="8">
        <v>12.1435259</v>
      </c>
      <c r="AP41" s="8">
        <v>12.6379886</v>
      </c>
      <c r="AQ41" s="8">
        <v>13.4661077</v>
      </c>
      <c r="AR41" s="8">
        <v>13.826216499999999</v>
      </c>
      <c r="AS41" s="8">
        <v>13.607965500000001</v>
      </c>
      <c r="AT41" s="8">
        <v>14.653344799999999</v>
      </c>
      <c r="AU41" s="8">
        <v>14.206373900000001</v>
      </c>
      <c r="AV41" s="8">
        <v>15.125336600000001</v>
      </c>
      <c r="AW41" s="8">
        <v>15.4611094</v>
      </c>
      <c r="AX41" s="8">
        <v>13.9364344</v>
      </c>
      <c r="AY41" s="8">
        <v>15.3387897</v>
      </c>
      <c r="AZ41" s="8">
        <v>15.1007409</v>
      </c>
      <c r="BA41" s="8">
        <v>15.124674799999999</v>
      </c>
      <c r="BB41" s="8">
        <v>16.022221900000002</v>
      </c>
      <c r="BC41" s="8">
        <v>16.342694399999999</v>
      </c>
      <c r="BD41" s="8">
        <v>15.854834</v>
      </c>
    </row>
    <row r="42" spans="1:56" outlineLevel="1" x14ac:dyDescent="0.25">
      <c r="A42" s="20" t="s">
        <v>553</v>
      </c>
      <c r="B42" s="5" t="s">
        <v>515</v>
      </c>
      <c r="AK42" s="11">
        <v>4.8600000000000003</v>
      </c>
      <c r="AL42" s="11">
        <v>5.0599999999999996</v>
      </c>
      <c r="AM42" s="11">
        <v>6.55</v>
      </c>
      <c r="AN42" s="11">
        <v>5.81</v>
      </c>
      <c r="AO42" s="8">
        <v>7.4184780999999997</v>
      </c>
      <c r="AP42" s="8">
        <v>6.1991405799999999</v>
      </c>
      <c r="AQ42" s="8">
        <v>7.5982730700000003</v>
      </c>
      <c r="AR42" s="8">
        <v>8.0365643500000008</v>
      </c>
      <c r="AS42" s="8">
        <v>7.3284713300000002</v>
      </c>
      <c r="AT42" s="8">
        <v>7.1058449299999999</v>
      </c>
      <c r="AU42" s="8">
        <v>6.9299769800000002</v>
      </c>
      <c r="AV42" s="8">
        <v>6.7675515600000002</v>
      </c>
      <c r="AW42" s="8">
        <v>7.1875204799999999</v>
      </c>
      <c r="AX42" s="8">
        <v>7.1219190299999999</v>
      </c>
      <c r="AY42" s="8">
        <v>7.5019985299999998</v>
      </c>
      <c r="AZ42" s="8">
        <v>6.5841834700000001</v>
      </c>
      <c r="BA42" s="8">
        <v>6.5312226600000001</v>
      </c>
      <c r="BB42" s="5" t="s">
        <v>188</v>
      </c>
      <c r="BC42" s="5" t="s">
        <v>188</v>
      </c>
      <c r="BD42" s="8">
        <v>4.47311411</v>
      </c>
    </row>
    <row r="43" spans="1:56" outlineLevel="1" x14ac:dyDescent="0.25">
      <c r="A43" s="23" t="s">
        <v>554</v>
      </c>
      <c r="B43" s="5" t="s">
        <v>515</v>
      </c>
      <c r="AK43" s="5" t="s">
        <v>188</v>
      </c>
      <c r="AL43" s="5" t="s">
        <v>188</v>
      </c>
      <c r="AM43" s="5" t="s">
        <v>188</v>
      </c>
      <c r="AN43" s="5" t="s">
        <v>188</v>
      </c>
      <c r="AO43" s="8">
        <v>0</v>
      </c>
      <c r="AP43" s="8">
        <v>0</v>
      </c>
      <c r="AQ43" s="8">
        <v>0</v>
      </c>
      <c r="AR43" s="8">
        <v>0.49314409999999997</v>
      </c>
      <c r="AS43" s="8">
        <v>0.67945615999999998</v>
      </c>
      <c r="AT43" s="8">
        <v>0.64728825000000001</v>
      </c>
      <c r="AU43" s="8">
        <v>1.67624065</v>
      </c>
      <c r="AV43" s="8">
        <v>2.0554234500000002</v>
      </c>
      <c r="AW43" s="8">
        <v>1.48652041</v>
      </c>
      <c r="AX43" s="8">
        <v>1.9441136999999999</v>
      </c>
      <c r="AY43" s="8">
        <v>1.54244482</v>
      </c>
      <c r="AZ43" s="8">
        <v>2.0842191900000002</v>
      </c>
      <c r="BA43" s="8">
        <v>2.0143489300000001</v>
      </c>
      <c r="BB43" s="5" t="s">
        <v>188</v>
      </c>
      <c r="BC43" s="5" t="s">
        <v>188</v>
      </c>
      <c r="BD43" s="8">
        <v>0</v>
      </c>
    </row>
    <row r="44" spans="1:56" outlineLevel="1" x14ac:dyDescent="0.25">
      <c r="A44" s="23" t="s">
        <v>555</v>
      </c>
      <c r="B44" s="5" t="s">
        <v>515</v>
      </c>
      <c r="AK44" s="5" t="s">
        <v>188</v>
      </c>
      <c r="AL44" s="5" t="s">
        <v>188</v>
      </c>
      <c r="AM44" s="5" t="s">
        <v>188</v>
      </c>
      <c r="AN44" s="5" t="s">
        <v>188</v>
      </c>
      <c r="AO44" s="8">
        <v>0</v>
      </c>
      <c r="AP44" s="8">
        <v>0</v>
      </c>
      <c r="AQ44" s="8">
        <v>0</v>
      </c>
      <c r="AR44" s="8">
        <v>1.1500606900000001</v>
      </c>
      <c r="AS44" s="8">
        <v>1.2407954999999999</v>
      </c>
      <c r="AT44" s="8">
        <v>1.3754463400000001</v>
      </c>
      <c r="AU44" s="8">
        <v>2.2857844599999999</v>
      </c>
      <c r="AV44" s="8">
        <v>2.8072813499999998</v>
      </c>
      <c r="AW44" s="8">
        <v>1.8694871</v>
      </c>
      <c r="AX44" s="8">
        <v>1.9724113000000001</v>
      </c>
      <c r="AY44" s="8">
        <v>1.4933196900000001</v>
      </c>
      <c r="AZ44" s="8">
        <v>2.2178171400000002</v>
      </c>
      <c r="BA44" s="8">
        <v>2.0876814399999999</v>
      </c>
      <c r="BB44" s="5" t="s">
        <v>188</v>
      </c>
      <c r="BC44" s="5" t="s">
        <v>188</v>
      </c>
      <c r="BD44" s="8">
        <v>0</v>
      </c>
    </row>
    <row r="45" spans="1:56" outlineLevel="1" x14ac:dyDescent="0.25">
      <c r="A45" s="23" t="s">
        <v>556</v>
      </c>
      <c r="B45" s="5" t="s">
        <v>515</v>
      </c>
      <c r="AK45" s="11">
        <v>9.77</v>
      </c>
      <c r="AL45" s="11">
        <v>9.8000000000000007</v>
      </c>
      <c r="AM45" s="11">
        <v>13.81</v>
      </c>
      <c r="AN45" s="11">
        <v>13.1</v>
      </c>
      <c r="AO45" s="8">
        <v>13.7957318</v>
      </c>
      <c r="AP45" s="8">
        <v>13.683124100000001</v>
      </c>
      <c r="AQ45" s="8">
        <v>10.4514514</v>
      </c>
      <c r="AR45" s="8">
        <v>11.259877700000001</v>
      </c>
      <c r="AS45" s="8">
        <v>10.345653</v>
      </c>
      <c r="AT45" s="8">
        <v>10.3976755</v>
      </c>
      <c r="AU45" s="8">
        <v>10.512119</v>
      </c>
      <c r="AV45" s="8">
        <v>10.8244521</v>
      </c>
      <c r="AW45" s="8">
        <v>13.348915999999999</v>
      </c>
      <c r="AX45" s="8">
        <v>13.222250900000001</v>
      </c>
      <c r="AY45" s="8">
        <v>14.226078100000001</v>
      </c>
      <c r="AZ45" s="8">
        <v>13.4010809</v>
      </c>
      <c r="BA45" s="8">
        <v>14.002193200000001</v>
      </c>
      <c r="BB45" s="5" t="s">
        <v>188</v>
      </c>
      <c r="BC45" s="5" t="s">
        <v>188</v>
      </c>
      <c r="BD45" s="8">
        <v>9.6842450000000007</v>
      </c>
    </row>
    <row r="46" spans="1:56" outlineLevel="1" x14ac:dyDescent="0.25">
      <c r="A46" s="23" t="s">
        <v>557</v>
      </c>
      <c r="B46" s="5" t="s">
        <v>515</v>
      </c>
      <c r="AK46" s="11">
        <v>5.7</v>
      </c>
      <c r="AL46" s="11">
        <v>5.28</v>
      </c>
      <c r="AM46" s="11">
        <v>7.03</v>
      </c>
      <c r="AN46" s="11">
        <v>7.39</v>
      </c>
      <c r="AO46" s="8">
        <v>10.4273094</v>
      </c>
      <c r="AP46" s="8">
        <v>9.6949030100000009</v>
      </c>
      <c r="AQ46" s="8">
        <v>8.2233495399999992</v>
      </c>
      <c r="AR46" s="8">
        <v>7.2344519800000002</v>
      </c>
      <c r="AS46" s="8">
        <v>8.7540309000000001</v>
      </c>
      <c r="AT46" s="8">
        <v>8.7724639900000003</v>
      </c>
      <c r="AU46" s="8">
        <v>8.8532779099999992</v>
      </c>
      <c r="AV46" s="8">
        <v>8.2680007399999997</v>
      </c>
      <c r="AW46" s="8">
        <v>6.5833412899999999</v>
      </c>
      <c r="AX46" s="8">
        <v>7.5781963000000001</v>
      </c>
      <c r="AY46" s="8">
        <v>6.9526002900000003</v>
      </c>
      <c r="AZ46" s="8">
        <v>6.9215343200000001</v>
      </c>
      <c r="BA46" s="8">
        <v>6.1115607399999998</v>
      </c>
      <c r="BB46" s="5" t="s">
        <v>188</v>
      </c>
      <c r="BC46" s="5" t="s">
        <v>188</v>
      </c>
      <c r="BD46" s="8">
        <v>5.1958681999999996</v>
      </c>
    </row>
    <row r="47" spans="1:56" outlineLevel="1" x14ac:dyDescent="0.25">
      <c r="A47" s="23" t="s">
        <v>558</v>
      </c>
      <c r="B47" s="5" t="s">
        <v>515</v>
      </c>
      <c r="AK47" s="11">
        <v>12.17</v>
      </c>
      <c r="AL47" s="11">
        <v>12.23</v>
      </c>
      <c r="AM47" s="11">
        <v>13.65</v>
      </c>
      <c r="AN47" s="11">
        <v>13.75</v>
      </c>
      <c r="AO47" s="8">
        <v>15.218200299999999</v>
      </c>
      <c r="AP47" s="8">
        <v>15.3889955</v>
      </c>
      <c r="AQ47" s="8">
        <v>13.9556024</v>
      </c>
      <c r="AR47" s="8">
        <v>14.8876472</v>
      </c>
      <c r="AS47" s="8">
        <v>14.6265938</v>
      </c>
      <c r="AT47" s="8">
        <v>13.9767738</v>
      </c>
      <c r="AU47" s="8">
        <v>14.649460100000001</v>
      </c>
      <c r="AV47" s="8">
        <v>13.8775236</v>
      </c>
      <c r="AW47" s="8">
        <v>18.020417299999998</v>
      </c>
      <c r="AX47" s="8">
        <v>18.637053300000002</v>
      </c>
      <c r="AY47" s="8">
        <v>18.7021032</v>
      </c>
      <c r="AZ47" s="8">
        <v>18.3781286</v>
      </c>
      <c r="BA47" s="8">
        <v>17.955870999999998</v>
      </c>
      <c r="BB47" s="5" t="s">
        <v>188</v>
      </c>
      <c r="BC47" s="5" t="s">
        <v>188</v>
      </c>
      <c r="BD47" s="8">
        <v>12.1048454</v>
      </c>
    </row>
    <row r="48" spans="1:56" x14ac:dyDescent="0.25">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row>
    <row r="49" spans="1:56" x14ac:dyDescent="0.25">
      <c r="A49" s="21" t="s">
        <v>559</v>
      </c>
    </row>
    <row r="50" spans="1:56" outlineLevel="1" x14ac:dyDescent="0.25">
      <c r="A50" s="23" t="s">
        <v>101</v>
      </c>
      <c r="B50" s="5" t="s">
        <v>102</v>
      </c>
      <c r="AK50" s="5">
        <v>66.599999999999994</v>
      </c>
      <c r="AL50" s="5">
        <v>68.099999999999994</v>
      </c>
      <c r="AM50" s="5">
        <v>68.8</v>
      </c>
      <c r="AN50" s="5">
        <v>69.5</v>
      </c>
      <c r="AO50" s="5">
        <v>66.2</v>
      </c>
      <c r="AP50" s="5">
        <v>66.900000000000006</v>
      </c>
      <c r="AQ50" s="5">
        <v>67.3</v>
      </c>
      <c r="AR50" s="5">
        <v>65.7</v>
      </c>
      <c r="AS50" s="5">
        <v>66.099999999999994</v>
      </c>
      <c r="AT50" s="5">
        <v>66.3</v>
      </c>
      <c r="AU50" s="5">
        <v>65.599999999999994</v>
      </c>
      <c r="AV50" s="5">
        <v>66.2</v>
      </c>
      <c r="AW50" s="5">
        <v>65.2</v>
      </c>
      <c r="AX50" s="5">
        <v>65.2</v>
      </c>
      <c r="AY50" s="5">
        <v>64.099999999999994</v>
      </c>
      <c r="AZ50" s="5">
        <v>63.6</v>
      </c>
      <c r="BA50" s="5">
        <v>64.5</v>
      </c>
      <c r="BB50" s="5">
        <v>64.900000000000006</v>
      </c>
      <c r="BC50" s="5">
        <v>64.2</v>
      </c>
      <c r="BD50" s="5">
        <v>64.900000000000006</v>
      </c>
    </row>
    <row r="51" spans="1:56" outlineLevel="1" x14ac:dyDescent="0.25">
      <c r="A51" s="23" t="s">
        <v>106</v>
      </c>
      <c r="B51" s="5" t="s">
        <v>102</v>
      </c>
      <c r="AK51" s="5">
        <v>53.4</v>
      </c>
      <c r="AL51" s="5">
        <v>54.9</v>
      </c>
      <c r="AM51" s="5">
        <v>53.4</v>
      </c>
      <c r="AN51" s="5">
        <v>54.4</v>
      </c>
      <c r="AO51" s="5">
        <v>52.4</v>
      </c>
      <c r="AP51" s="5">
        <v>53.3</v>
      </c>
      <c r="AQ51" s="5">
        <v>64.400000000000006</v>
      </c>
      <c r="AR51" s="5">
        <v>61.9</v>
      </c>
      <c r="AS51" s="5">
        <v>57.5</v>
      </c>
      <c r="AT51" s="5">
        <v>58</v>
      </c>
      <c r="AU51" s="5">
        <v>57.7</v>
      </c>
      <c r="AV51" s="5">
        <v>59.1</v>
      </c>
      <c r="AW51" s="5">
        <v>54.8</v>
      </c>
      <c r="AX51" s="5">
        <v>52.2</v>
      </c>
      <c r="AY51" s="5">
        <v>51.7</v>
      </c>
      <c r="AZ51" s="5">
        <v>51.4</v>
      </c>
      <c r="BA51" s="5">
        <v>52.1</v>
      </c>
      <c r="BB51" s="5">
        <v>51.7</v>
      </c>
      <c r="BC51" s="5">
        <v>50.4</v>
      </c>
      <c r="BD51" s="5">
        <v>50.1</v>
      </c>
    </row>
    <row r="52" spans="1:56" outlineLevel="1" x14ac:dyDescent="0.25">
      <c r="A52" s="23" t="s">
        <v>560</v>
      </c>
      <c r="B52" s="12" t="s">
        <v>378</v>
      </c>
      <c r="AT52" s="5">
        <v>4633678</v>
      </c>
      <c r="AU52" s="5">
        <v>4669081</v>
      </c>
      <c r="AV52" s="5">
        <v>4716568</v>
      </c>
      <c r="AW52" s="5">
        <v>4795717</v>
      </c>
      <c r="AX52" s="5">
        <v>4859252</v>
      </c>
      <c r="AY52" s="5">
        <v>4924792</v>
      </c>
      <c r="AZ52" s="5">
        <v>4978239</v>
      </c>
      <c r="BA52" s="5">
        <v>5037444</v>
      </c>
      <c r="BB52" s="5">
        <v>5096007</v>
      </c>
      <c r="BC52" s="5">
        <v>5158699</v>
      </c>
      <c r="BD52" s="5">
        <v>5212028</v>
      </c>
    </row>
    <row r="53" spans="1:56" outlineLevel="1" x14ac:dyDescent="0.25">
      <c r="A53" s="23" t="s">
        <v>113</v>
      </c>
    </row>
    <row r="54" spans="1:56" outlineLevel="1" x14ac:dyDescent="0.25">
      <c r="A54" s="23" t="s">
        <v>562</v>
      </c>
      <c r="B54" s="12" t="s">
        <v>563</v>
      </c>
      <c r="AQ54" s="5">
        <v>39391</v>
      </c>
      <c r="AR54" s="5">
        <v>41152</v>
      </c>
      <c r="AS54" s="5">
        <v>44281</v>
      </c>
      <c r="AT54" s="5">
        <v>44624</v>
      </c>
      <c r="AU54" s="5">
        <v>44089</v>
      </c>
      <c r="AV54" s="5">
        <v>48348</v>
      </c>
      <c r="AW54" s="5">
        <v>49451</v>
      </c>
      <c r="AX54" s="5">
        <v>50763</v>
      </c>
      <c r="AY54" s="5">
        <v>51241</v>
      </c>
      <c r="AZ54" s="5">
        <v>52434</v>
      </c>
      <c r="BA54" s="5">
        <v>57562</v>
      </c>
      <c r="BB54" s="5">
        <v>59876</v>
      </c>
    </row>
    <row r="55" spans="1:56" outlineLevel="1" x14ac:dyDescent="0.25">
      <c r="A55" s="23" t="s">
        <v>564</v>
      </c>
      <c r="B55" s="12" t="s">
        <v>563</v>
      </c>
      <c r="AQ55" s="5">
        <v>78</v>
      </c>
      <c r="AR55" s="5">
        <v>74.7</v>
      </c>
      <c r="AS55" s="5">
        <v>77.900000000000006</v>
      </c>
      <c r="AT55" s="5">
        <v>77</v>
      </c>
      <c r="AU55" s="5">
        <v>77.3</v>
      </c>
      <c r="AV55" s="5">
        <v>82.4</v>
      </c>
      <c r="AW55" s="5">
        <v>83</v>
      </c>
      <c r="AX55" s="5">
        <v>83.7</v>
      </c>
      <c r="AY55" s="5">
        <v>87.1</v>
      </c>
      <c r="AZ55" s="5">
        <v>88.8</v>
      </c>
      <c r="BA55" s="5">
        <v>97.6</v>
      </c>
      <c r="BB55" s="5">
        <v>91.2</v>
      </c>
    </row>
    <row r="56" spans="1:56" outlineLevel="1" x14ac:dyDescent="0.25">
      <c r="A56" s="23" t="s">
        <v>565</v>
      </c>
      <c r="B56" s="12" t="s">
        <v>563</v>
      </c>
      <c r="AQ56" s="5">
        <v>2.39</v>
      </c>
      <c r="AR56" s="5">
        <v>3.87</v>
      </c>
      <c r="AS56" s="5">
        <v>3.48</v>
      </c>
      <c r="AT56" s="5">
        <v>2.75</v>
      </c>
      <c r="AU56" s="5">
        <v>2.2400000000000002</v>
      </c>
      <c r="AV56" s="5">
        <v>1.66</v>
      </c>
      <c r="AW56" s="5">
        <v>1.6</v>
      </c>
      <c r="AX56" s="5">
        <v>1.58</v>
      </c>
      <c r="AY56" s="5">
        <v>1.5</v>
      </c>
      <c r="AZ56" s="5">
        <v>1.52</v>
      </c>
      <c r="BA56" s="5">
        <v>1.48</v>
      </c>
      <c r="BB56" s="5">
        <v>1.35</v>
      </c>
    </row>
    <row r="57" spans="1:56" ht="14.25" customHeight="1" outlineLevel="1" x14ac:dyDescent="0.25">
      <c r="A57" s="26" t="s">
        <v>566</v>
      </c>
      <c r="B57" s="12" t="s">
        <v>563</v>
      </c>
      <c r="AQ57" s="5">
        <v>158.1</v>
      </c>
      <c r="AR57" s="5">
        <v>150.6</v>
      </c>
      <c r="AS57" s="5">
        <v>150.6</v>
      </c>
      <c r="AT57" s="5">
        <v>148.4</v>
      </c>
      <c r="AU57" s="5">
        <v>150.6</v>
      </c>
      <c r="AV57" s="5">
        <v>165</v>
      </c>
      <c r="AW57" s="5">
        <v>164.9</v>
      </c>
      <c r="AX57" s="5">
        <v>167.8</v>
      </c>
      <c r="AY57" s="5">
        <v>173.8</v>
      </c>
      <c r="AZ57" s="5">
        <v>177.5</v>
      </c>
      <c r="BA57" s="5">
        <v>192.7</v>
      </c>
      <c r="BB57" s="5">
        <v>184.5</v>
      </c>
    </row>
    <row r="58" spans="1:56" outlineLevel="1" x14ac:dyDescent="0.25"/>
    <row r="59" spans="1:56" outlineLevel="1" x14ac:dyDescent="0.25"/>
    <row r="60" spans="1:56" x14ac:dyDescent="0.25">
      <c r="A60" s="21" t="s">
        <v>567</v>
      </c>
    </row>
    <row r="61" spans="1:56" outlineLevel="1" x14ac:dyDescent="0.25">
      <c r="A61" s="23" t="s">
        <v>76</v>
      </c>
      <c r="B61" s="5" t="s">
        <v>806</v>
      </c>
      <c r="C61" s="11">
        <v>4.8594540000000004</v>
      </c>
      <c r="D61" s="11">
        <v>5.113823</v>
      </c>
      <c r="E61" s="11">
        <v>5.4970299999999996</v>
      </c>
      <c r="F61" s="11">
        <v>5.8934499999999996</v>
      </c>
      <c r="G61" s="11">
        <v>6.4286180000000002</v>
      </c>
      <c r="H61" s="11">
        <v>7.5815400000000004</v>
      </c>
      <c r="I61" s="11">
        <v>8.7829639999999998</v>
      </c>
      <c r="J61" s="11">
        <v>10.17601</v>
      </c>
      <c r="K61" s="11">
        <v>11.586040000000001</v>
      </c>
      <c r="L61" s="11">
        <v>12.86016</v>
      </c>
      <c r="M61" s="11">
        <v>13.57367</v>
      </c>
      <c r="N61" s="11">
        <v>13.64162</v>
      </c>
      <c r="O61" s="11">
        <v>13.675599999999999</v>
      </c>
      <c r="P61" s="11">
        <v>13.726570000000001</v>
      </c>
      <c r="Q61" s="11">
        <v>14.066330000000001</v>
      </c>
      <c r="R61" s="11">
        <v>14.609959999999999</v>
      </c>
      <c r="S61" s="11">
        <v>15.595280000000001</v>
      </c>
      <c r="T61" s="11">
        <v>17.599900000000002</v>
      </c>
      <c r="U61" s="11">
        <v>20.793710000000001</v>
      </c>
      <c r="V61" s="11">
        <v>24.70102</v>
      </c>
      <c r="W61" s="11">
        <v>27.62302</v>
      </c>
      <c r="X61" s="11">
        <v>29.52571</v>
      </c>
      <c r="Y61" s="11">
        <v>26.739619999999999</v>
      </c>
      <c r="Z61" s="11">
        <v>23.783650000000002</v>
      </c>
      <c r="AA61" s="11">
        <v>24.870909999999999</v>
      </c>
      <c r="AB61" s="11">
        <v>24.938859999999998</v>
      </c>
      <c r="AC61" s="11">
        <v>25.142720000000001</v>
      </c>
      <c r="AD61" s="11">
        <v>26.807580000000002</v>
      </c>
      <c r="AE61" s="11">
        <v>29.355820000000001</v>
      </c>
      <c r="AF61" s="11">
        <v>32.107930000000003</v>
      </c>
      <c r="AG61" s="11">
        <v>35.70946</v>
      </c>
      <c r="AH61" s="11">
        <v>38.529519999999998</v>
      </c>
      <c r="AI61" s="11">
        <v>40.975839999999998</v>
      </c>
      <c r="AJ61" s="11">
        <v>43.69397</v>
      </c>
      <c r="AK61" s="11">
        <v>47.771169999999998</v>
      </c>
      <c r="AL61" s="11">
        <v>52.04</v>
      </c>
      <c r="AM61" s="11">
        <v>58.457500000000003</v>
      </c>
      <c r="AN61" s="11">
        <v>65.734999999999999</v>
      </c>
      <c r="AO61" s="11">
        <v>66.472499999999997</v>
      </c>
      <c r="AP61" s="11">
        <v>68.564999999999998</v>
      </c>
      <c r="AQ61" s="11">
        <v>73.965000000000003</v>
      </c>
      <c r="AR61" s="11">
        <v>75.872500000000002</v>
      </c>
      <c r="AS61" s="11">
        <v>76.825000000000003</v>
      </c>
      <c r="AT61" s="11">
        <v>80.784999999999997</v>
      </c>
      <c r="AU61" s="11">
        <v>88.402500000000003</v>
      </c>
      <c r="AV61" s="11">
        <v>100</v>
      </c>
      <c r="AW61" s="11">
        <v>108.24250000000001</v>
      </c>
      <c r="AX61" s="11">
        <v>115.42749999999999</v>
      </c>
      <c r="AY61" s="11">
        <v>114.35</v>
      </c>
      <c r="AZ61" s="11">
        <v>117.1875</v>
      </c>
      <c r="BA61" s="11">
        <v>122.11</v>
      </c>
      <c r="BB61" s="11">
        <v>134.46250000000001</v>
      </c>
      <c r="BC61" s="11">
        <v>139.25</v>
      </c>
      <c r="BD61" s="11">
        <v>131.93</v>
      </c>
    </row>
    <row r="62" spans="1:56" outlineLevel="1" x14ac:dyDescent="0.25">
      <c r="A62" s="23" t="s">
        <v>81</v>
      </c>
      <c r="B62" s="5" t="s">
        <v>570</v>
      </c>
      <c r="AR62" s="36">
        <v>21979</v>
      </c>
      <c r="AS62" s="36">
        <v>22832</v>
      </c>
      <c r="AT62" s="36">
        <v>22479</v>
      </c>
      <c r="AU62" s="36">
        <v>22760</v>
      </c>
      <c r="AV62" s="36">
        <v>23247</v>
      </c>
      <c r="AW62" s="36">
        <v>23303</v>
      </c>
      <c r="AX62" s="36">
        <v>23510</v>
      </c>
      <c r="AY62" s="36">
        <v>23832</v>
      </c>
      <c r="AZ62" s="36">
        <v>24225</v>
      </c>
      <c r="BA62" s="36">
        <v>24126</v>
      </c>
      <c r="BB62" s="36">
        <v>25792</v>
      </c>
      <c r="BC62" s="36">
        <v>27260</v>
      </c>
    </row>
    <row r="63" spans="1:56" outlineLevel="1" x14ac:dyDescent="0.25">
      <c r="A63" s="23" t="s">
        <v>86</v>
      </c>
      <c r="B63" s="5" t="s">
        <v>85</v>
      </c>
    </row>
    <row r="64" spans="1:56" outlineLevel="1" x14ac:dyDescent="0.25">
      <c r="A64" s="23" t="s">
        <v>90</v>
      </c>
      <c r="B64" s="5" t="s">
        <v>572</v>
      </c>
      <c r="C64" s="5">
        <v>90.14418225</v>
      </c>
      <c r="D64" s="5">
        <v>88.134966289999994</v>
      </c>
      <c r="E64" s="5">
        <v>87.912496860000005</v>
      </c>
      <c r="F64" s="5">
        <v>84.276086370000002</v>
      </c>
      <c r="G64" s="5">
        <v>78.769250369999995</v>
      </c>
      <c r="H64" s="5">
        <v>81.566376509999998</v>
      </c>
      <c r="I64" s="5">
        <v>83.319301139999993</v>
      </c>
      <c r="J64" s="5">
        <v>85.716924500000005</v>
      </c>
      <c r="K64" s="5">
        <v>87.745367349999995</v>
      </c>
      <c r="L64" s="5">
        <v>89.302126700000002</v>
      </c>
      <c r="M64" s="5">
        <v>81.758041989999995</v>
      </c>
      <c r="N64" s="5">
        <v>77.468896020000003</v>
      </c>
      <c r="O64" s="5">
        <v>72.107968069999998</v>
      </c>
      <c r="P64" s="5">
        <v>65.421394550000002</v>
      </c>
      <c r="Q64" s="5">
        <v>61.947620950000001</v>
      </c>
      <c r="R64" s="5">
        <v>59.135486569999998</v>
      </c>
      <c r="S64" s="5">
        <v>58.121981689999998</v>
      </c>
      <c r="T64" s="5">
        <v>61.382542379999997</v>
      </c>
      <c r="U64" s="5">
        <v>68.776869099999999</v>
      </c>
      <c r="V64" s="5">
        <v>74.915326449999995</v>
      </c>
      <c r="W64" s="5">
        <v>74.510833210000001</v>
      </c>
      <c r="X64" s="5">
        <v>68.036392699999993</v>
      </c>
      <c r="Y64" s="5">
        <v>58.589721650000001</v>
      </c>
      <c r="Z64" s="5">
        <v>50.70340891</v>
      </c>
      <c r="AA64" s="5">
        <v>52.11564095</v>
      </c>
      <c r="AB64" s="5">
        <v>50.744359750000001</v>
      </c>
      <c r="AC64" s="5">
        <v>51.171376510000002</v>
      </c>
      <c r="AD64" s="5">
        <v>54.150116490000002</v>
      </c>
      <c r="AE64" s="5">
        <v>57.838038439999998</v>
      </c>
      <c r="AF64" s="5">
        <v>60.335608700000002</v>
      </c>
      <c r="AG64" s="5">
        <v>63.356572159999999</v>
      </c>
      <c r="AH64" s="5">
        <v>63.2223288</v>
      </c>
      <c r="AI64" s="5">
        <v>64.335220190000001</v>
      </c>
      <c r="AJ64" s="5">
        <v>66.966143650000006</v>
      </c>
      <c r="AK64" s="5">
        <v>72.204837179999998</v>
      </c>
      <c r="AL64" s="5">
        <v>75.964949059999995</v>
      </c>
      <c r="AM64" s="5">
        <v>80.960643149999996</v>
      </c>
      <c r="AN64" s="5">
        <v>85.443526149999997</v>
      </c>
      <c r="AO64" s="5">
        <v>81.976147909999995</v>
      </c>
      <c r="AP64" s="5">
        <v>82.274981940000004</v>
      </c>
      <c r="AQ64" s="5">
        <v>85.722632129999994</v>
      </c>
      <c r="AR64" s="5">
        <v>84.334625759999994</v>
      </c>
      <c r="AS64" s="5">
        <v>82.10601819</v>
      </c>
      <c r="AT64" s="5">
        <v>84.834867169999995</v>
      </c>
      <c r="AU64" s="5">
        <v>90.829212179999999</v>
      </c>
      <c r="AV64" s="5">
        <v>100</v>
      </c>
      <c r="AW64" s="5">
        <v>104.94694680000001</v>
      </c>
      <c r="AX64" s="5">
        <v>109.2831899</v>
      </c>
      <c r="AY64" s="5">
        <v>104.7273076</v>
      </c>
      <c r="AZ64" s="5">
        <v>103.9126553</v>
      </c>
      <c r="BA64" s="5">
        <v>108.5018007</v>
      </c>
      <c r="BB64" s="5">
        <v>113.4493868</v>
      </c>
      <c r="BC64" s="5">
        <v>110.7648652</v>
      </c>
      <c r="BD64" s="5">
        <v>100.6183276</v>
      </c>
    </row>
    <row r="65" spans="1:56" outlineLevel="1" x14ac:dyDescent="0.25">
      <c r="A65" s="23" t="s">
        <v>94</v>
      </c>
      <c r="B65" s="5" t="s">
        <v>95</v>
      </c>
      <c r="C65" s="5">
        <v>142.6683783</v>
      </c>
      <c r="D65" s="5">
        <v>134.93328249999999</v>
      </c>
      <c r="E65" s="5">
        <v>131.24531200000001</v>
      </c>
      <c r="F65" s="5">
        <v>125.3487482</v>
      </c>
      <c r="G65" s="5">
        <v>118.29999770000001</v>
      </c>
      <c r="H65" s="5">
        <v>112.31578829999999</v>
      </c>
      <c r="I65" s="5">
        <v>106.57272930000001</v>
      </c>
      <c r="J65" s="5">
        <v>106.68081840000001</v>
      </c>
      <c r="K65" s="5">
        <v>103.3479766</v>
      </c>
      <c r="L65" s="5">
        <v>101.97824369999999</v>
      </c>
      <c r="M65" s="5">
        <v>103.0295397</v>
      </c>
      <c r="N65" s="5">
        <v>110.7362715</v>
      </c>
      <c r="O65" s="5">
        <v>118.3071077</v>
      </c>
      <c r="P65" s="5">
        <v>117.0264696</v>
      </c>
      <c r="Q65" s="5">
        <v>117.0585655</v>
      </c>
      <c r="R65" s="5">
        <v>114.9809736</v>
      </c>
      <c r="S65" s="5">
        <v>110.712321</v>
      </c>
      <c r="T65" s="5">
        <v>110.4294077</v>
      </c>
      <c r="U65" s="5">
        <v>112.8110016</v>
      </c>
      <c r="V65" s="5">
        <v>111.668466</v>
      </c>
      <c r="W65" s="5">
        <v>113.560005</v>
      </c>
      <c r="X65" s="5">
        <v>122.2395611</v>
      </c>
      <c r="Y65" s="5">
        <v>126.7311448</v>
      </c>
      <c r="Z65" s="5">
        <v>133.7318837</v>
      </c>
      <c r="AA65" s="5">
        <v>136.54842049999999</v>
      </c>
      <c r="AB65" s="5">
        <v>136.70251569999999</v>
      </c>
      <c r="AC65" s="5">
        <v>141.73170680000001</v>
      </c>
      <c r="AD65" s="5">
        <v>145.12768879999999</v>
      </c>
      <c r="AE65" s="5">
        <v>142.62463310000001</v>
      </c>
      <c r="AF65" s="5">
        <v>136.01462549999999</v>
      </c>
      <c r="AG65" s="5">
        <v>129.0390151</v>
      </c>
      <c r="AH65" s="5">
        <v>121.3470415</v>
      </c>
      <c r="AI65" s="5">
        <v>118.6052657</v>
      </c>
      <c r="AJ65" s="5">
        <v>118.835634</v>
      </c>
      <c r="AK65" s="5">
        <v>120.8390799</v>
      </c>
      <c r="AL65" s="5">
        <v>119.528921</v>
      </c>
      <c r="AM65" s="5">
        <v>114.3980427</v>
      </c>
      <c r="AN65" s="5">
        <v>109.0834375</v>
      </c>
      <c r="AO65" s="5">
        <v>106.0834029</v>
      </c>
      <c r="AP65" s="5">
        <v>106.5829021</v>
      </c>
      <c r="AQ65" s="5">
        <v>104.6081969</v>
      </c>
      <c r="AR65" s="5">
        <v>102.6396888</v>
      </c>
      <c r="AS65" s="5">
        <v>101.24596390000001</v>
      </c>
      <c r="AT65" s="5">
        <v>101.73512100000001</v>
      </c>
      <c r="AU65" s="5">
        <v>101.2493561</v>
      </c>
      <c r="AV65" s="5">
        <v>100</v>
      </c>
      <c r="AW65" s="5">
        <v>97.799672099999995</v>
      </c>
      <c r="AX65" s="5">
        <v>96.260516069999994</v>
      </c>
      <c r="AY65" s="5">
        <v>93.999063309999997</v>
      </c>
      <c r="AZ65" s="5">
        <v>92.430717759999993</v>
      </c>
      <c r="BA65" s="5">
        <v>94.046255560000006</v>
      </c>
      <c r="BB65" s="5">
        <v>90.416528650000004</v>
      </c>
      <c r="BC65" s="5">
        <v>86.617255560000004</v>
      </c>
      <c r="BD65" s="5">
        <v>86.293950629999998</v>
      </c>
    </row>
    <row r="66" spans="1:56" outlineLevel="1" x14ac:dyDescent="0.25"/>
    <row r="67" spans="1:56" outlineLevel="1" x14ac:dyDescent="0.25"/>
    <row r="68" spans="1:56" x14ac:dyDescent="0.25">
      <c r="A68" s="21" t="s">
        <v>574</v>
      </c>
    </row>
    <row r="69" spans="1:56" outlineLevel="1" x14ac:dyDescent="0.25">
      <c r="A69" s="23" t="s">
        <v>575</v>
      </c>
      <c r="C69" s="5">
        <v>407339.7</v>
      </c>
      <c r="D69" s="5">
        <v>407339.7</v>
      </c>
      <c r="E69" s="5">
        <v>407339.7</v>
      </c>
      <c r="F69" s="5">
        <v>407339.7</v>
      </c>
      <c r="G69" s="5">
        <v>407339.7</v>
      </c>
      <c r="H69" s="5">
        <v>407339.7</v>
      </c>
      <c r="I69" s="5">
        <v>407339.7</v>
      </c>
      <c r="J69" s="5">
        <v>407339.7</v>
      </c>
      <c r="K69" s="5">
        <v>407339.7</v>
      </c>
      <c r="L69" s="5">
        <v>407339.7</v>
      </c>
      <c r="M69" s="5">
        <v>407339.7</v>
      </c>
      <c r="N69" s="5">
        <v>407339.7</v>
      </c>
      <c r="O69" s="5">
        <v>407339.7</v>
      </c>
      <c r="P69" s="5">
        <v>407339.7</v>
      </c>
      <c r="Q69" s="5">
        <v>407339.7</v>
      </c>
      <c r="R69" s="5">
        <v>407339.7</v>
      </c>
      <c r="S69" s="5">
        <v>407339.7</v>
      </c>
      <c r="T69" s="5">
        <v>407339.7</v>
      </c>
      <c r="U69" s="5">
        <v>407339.7</v>
      </c>
      <c r="V69" s="5">
        <v>407339.7</v>
      </c>
      <c r="W69" s="5">
        <v>407339.7</v>
      </c>
      <c r="X69" s="5">
        <v>407339.7</v>
      </c>
      <c r="Y69" s="5">
        <v>407339.7</v>
      </c>
      <c r="Z69" s="5">
        <v>407339.7</v>
      </c>
      <c r="AA69" s="5">
        <v>407339.7</v>
      </c>
      <c r="AB69" s="5">
        <v>407339.7</v>
      </c>
      <c r="AC69" s="5">
        <v>407339.7</v>
      </c>
      <c r="AD69" s="5">
        <v>407339.7</v>
      </c>
      <c r="AE69" s="5">
        <v>407339.7</v>
      </c>
      <c r="AF69" s="5">
        <v>407339.7</v>
      </c>
      <c r="AG69" s="5">
        <v>407339.7</v>
      </c>
      <c r="AH69" s="5">
        <v>407339.7</v>
      </c>
      <c r="AI69" s="5">
        <v>407339.7</v>
      </c>
      <c r="AJ69" s="5">
        <v>407339.7</v>
      </c>
      <c r="AK69" s="5">
        <v>407339.7</v>
      </c>
      <c r="AL69" s="5">
        <v>407339.7</v>
      </c>
      <c r="AM69" s="5">
        <v>407339.7</v>
      </c>
      <c r="AN69" s="5">
        <v>407339.7</v>
      </c>
      <c r="AO69" s="5">
        <v>407339.7</v>
      </c>
      <c r="AP69" s="5">
        <v>407339.7</v>
      </c>
      <c r="AQ69" s="5">
        <v>407339.7</v>
      </c>
      <c r="AR69" s="5">
        <v>407339.7</v>
      </c>
      <c r="AS69" s="5">
        <v>407339.7</v>
      </c>
      <c r="AT69" s="5">
        <v>407339.7</v>
      </c>
      <c r="AU69" s="5">
        <v>407339.7</v>
      </c>
      <c r="AV69" s="5">
        <v>407310.64</v>
      </c>
      <c r="AW69" s="5">
        <v>407310.64</v>
      </c>
      <c r="AX69" s="5">
        <v>407310.64</v>
      </c>
      <c r="AY69" s="5">
        <v>407310.64</v>
      </c>
      <c r="AZ69" s="5">
        <v>407283.59</v>
      </c>
      <c r="BA69" s="5">
        <v>407283.53200000001</v>
      </c>
      <c r="BB69" s="5">
        <v>407283.54</v>
      </c>
      <c r="BC69" s="5" t="s">
        <v>188</v>
      </c>
      <c r="BD69" s="5" t="s">
        <v>188</v>
      </c>
    </row>
    <row r="70" spans="1:56" outlineLevel="1" x14ac:dyDescent="0.25">
      <c r="A70" s="23" t="s">
        <v>577</v>
      </c>
      <c r="C70" s="5">
        <v>320</v>
      </c>
      <c r="D70" s="5">
        <v>320</v>
      </c>
      <c r="E70" s="5">
        <v>320</v>
      </c>
      <c r="F70" s="5">
        <v>320</v>
      </c>
      <c r="G70" s="5">
        <v>320</v>
      </c>
      <c r="H70" s="5">
        <v>320</v>
      </c>
      <c r="I70" s="5">
        <v>320</v>
      </c>
      <c r="J70" s="5">
        <v>320</v>
      </c>
      <c r="K70" s="5">
        <v>320</v>
      </c>
      <c r="L70" s="5">
        <v>320</v>
      </c>
      <c r="M70" s="5">
        <v>320</v>
      </c>
      <c r="N70" s="5">
        <v>320</v>
      </c>
      <c r="O70" s="5">
        <v>320</v>
      </c>
      <c r="P70" s="5">
        <v>320</v>
      </c>
      <c r="Q70" s="5">
        <v>320</v>
      </c>
      <c r="R70" s="5">
        <v>320</v>
      </c>
      <c r="S70" s="5">
        <v>320</v>
      </c>
      <c r="T70" s="5">
        <v>320</v>
      </c>
      <c r="U70" s="5">
        <v>320</v>
      </c>
      <c r="V70" s="5">
        <v>320</v>
      </c>
      <c r="W70" s="5">
        <v>320</v>
      </c>
      <c r="X70" s="5">
        <v>320</v>
      </c>
      <c r="Y70" s="5">
        <v>320</v>
      </c>
      <c r="Z70" s="5">
        <v>320</v>
      </c>
      <c r="AA70" s="5">
        <v>320</v>
      </c>
      <c r="AB70" s="5">
        <v>320</v>
      </c>
      <c r="AC70" s="5">
        <v>320</v>
      </c>
      <c r="AD70" s="5">
        <v>320</v>
      </c>
      <c r="AE70" s="5">
        <v>320</v>
      </c>
      <c r="AF70" s="5">
        <v>320</v>
      </c>
      <c r="AG70" s="5">
        <v>320</v>
      </c>
      <c r="AH70" s="5">
        <v>320</v>
      </c>
      <c r="AI70" s="5">
        <v>320</v>
      </c>
      <c r="AJ70" s="5">
        <v>320</v>
      </c>
      <c r="AK70" s="5">
        <v>320</v>
      </c>
      <c r="AL70" s="5">
        <v>320</v>
      </c>
      <c r="AM70" s="5">
        <v>320</v>
      </c>
      <c r="AN70" s="5">
        <v>320</v>
      </c>
      <c r="AO70" s="5">
        <v>320</v>
      </c>
      <c r="AP70" s="5">
        <v>320</v>
      </c>
      <c r="AQ70" s="5">
        <v>320</v>
      </c>
      <c r="AR70" s="5">
        <v>320</v>
      </c>
      <c r="AS70" s="5">
        <v>320</v>
      </c>
      <c r="AT70" s="5">
        <v>320</v>
      </c>
      <c r="AU70" s="5">
        <v>320</v>
      </c>
      <c r="AV70" s="5">
        <v>320</v>
      </c>
      <c r="AW70" s="5">
        <v>320</v>
      </c>
      <c r="AX70" s="5">
        <v>320</v>
      </c>
      <c r="AY70" s="5">
        <v>320</v>
      </c>
      <c r="AZ70" s="5">
        <v>320</v>
      </c>
      <c r="BA70" s="5">
        <v>320</v>
      </c>
      <c r="BB70" s="5">
        <v>320</v>
      </c>
      <c r="BC70" s="5">
        <v>320</v>
      </c>
      <c r="BD70" s="5">
        <v>320</v>
      </c>
    </row>
    <row r="71" spans="1:56" outlineLevel="1" x14ac:dyDescent="0.25">
      <c r="A71" s="23" t="s">
        <v>579</v>
      </c>
      <c r="C71" s="5">
        <v>14.17</v>
      </c>
      <c r="D71" s="5">
        <v>13.05</v>
      </c>
      <c r="E71" s="5">
        <v>14.53</v>
      </c>
      <c r="F71" s="5">
        <v>14.4</v>
      </c>
      <c r="G71" s="5">
        <v>13.07</v>
      </c>
      <c r="H71" s="5">
        <v>13.4</v>
      </c>
      <c r="I71" s="5">
        <v>13.45</v>
      </c>
      <c r="J71" s="5">
        <v>12.44</v>
      </c>
      <c r="K71" s="5">
        <v>13.06</v>
      </c>
      <c r="L71" s="5">
        <v>13.51</v>
      </c>
      <c r="M71" s="5">
        <v>14.39</v>
      </c>
      <c r="N71" s="5">
        <v>12.64</v>
      </c>
      <c r="O71" s="5">
        <v>13.13</v>
      </c>
      <c r="P71" s="5">
        <v>13.41</v>
      </c>
      <c r="Q71" s="5">
        <v>13.15</v>
      </c>
      <c r="R71" s="5">
        <v>13.3</v>
      </c>
      <c r="S71" s="5">
        <v>13.29</v>
      </c>
      <c r="T71" s="5">
        <v>11.56</v>
      </c>
      <c r="U71" s="5">
        <v>14.44</v>
      </c>
      <c r="V71" s="5">
        <v>13.45</v>
      </c>
      <c r="W71" s="5">
        <v>13.6</v>
      </c>
      <c r="X71" s="5">
        <v>13.48</v>
      </c>
      <c r="Y71" s="5">
        <v>13.56</v>
      </c>
      <c r="Z71" s="5">
        <v>11.9</v>
      </c>
      <c r="AA71" s="5">
        <v>14.18</v>
      </c>
      <c r="AB71" s="5">
        <v>13.59</v>
      </c>
      <c r="AC71" s="5">
        <v>13.66</v>
      </c>
      <c r="AD71" s="5">
        <v>15.53</v>
      </c>
      <c r="AE71" s="5">
        <v>12.35</v>
      </c>
      <c r="AF71" s="5">
        <v>13.59</v>
      </c>
      <c r="AG71" s="5">
        <v>12.85</v>
      </c>
      <c r="AH71" s="5">
        <v>13.78</v>
      </c>
      <c r="AI71" s="5">
        <v>15.73</v>
      </c>
      <c r="AJ71" s="5">
        <v>14.62</v>
      </c>
      <c r="AK71" s="5">
        <v>13.23</v>
      </c>
      <c r="AL71" s="5">
        <v>13.84</v>
      </c>
      <c r="AM71" s="5">
        <v>15.32</v>
      </c>
      <c r="AN71" s="5">
        <v>13.99</v>
      </c>
      <c r="AO71" s="5">
        <v>13.43</v>
      </c>
      <c r="AP71" s="5">
        <v>13.59</v>
      </c>
      <c r="AQ71" s="5">
        <v>13.71</v>
      </c>
      <c r="AR71" s="5">
        <v>14.69</v>
      </c>
      <c r="AS71" s="5">
        <v>12.66</v>
      </c>
      <c r="AT71" s="5">
        <v>14.11</v>
      </c>
      <c r="AU71" s="5">
        <v>14.67</v>
      </c>
      <c r="AV71" s="5">
        <v>12.91</v>
      </c>
      <c r="AW71" s="5">
        <v>13.71</v>
      </c>
      <c r="AX71" s="5">
        <v>12.96</v>
      </c>
      <c r="AY71" s="5">
        <v>15.35</v>
      </c>
      <c r="AZ71" s="5">
        <v>14.48</v>
      </c>
      <c r="BA71" s="5">
        <v>14.47</v>
      </c>
      <c r="BB71" s="5">
        <v>15.04</v>
      </c>
      <c r="BC71" s="5">
        <v>14.7</v>
      </c>
      <c r="BD71" s="5">
        <v>14.58</v>
      </c>
    </row>
    <row r="72" spans="1:56" outlineLevel="1" x14ac:dyDescent="0.25">
      <c r="A72" s="23" t="s">
        <v>581</v>
      </c>
      <c r="C72" s="5">
        <v>-9.57</v>
      </c>
      <c r="D72" s="5">
        <v>-4.68</v>
      </c>
      <c r="E72" s="5">
        <v>-5.09</v>
      </c>
      <c r="F72" s="5">
        <v>-5.19</v>
      </c>
      <c r="G72" s="5">
        <v>-3.4</v>
      </c>
      <c r="H72" s="5">
        <v>-3.59</v>
      </c>
      <c r="I72" s="5">
        <v>-7.86</v>
      </c>
      <c r="J72" s="5">
        <v>-7.37</v>
      </c>
      <c r="K72" s="5">
        <v>-10.07</v>
      </c>
      <c r="L72" s="5">
        <v>-9.5</v>
      </c>
      <c r="M72" s="5">
        <v>-9.2100000000000009</v>
      </c>
      <c r="N72" s="5">
        <v>-9.26</v>
      </c>
      <c r="O72" s="5">
        <v>-7</v>
      </c>
      <c r="P72" s="5">
        <v>-5.54</v>
      </c>
      <c r="Q72" s="5">
        <v>-5.44</v>
      </c>
      <c r="R72" s="5">
        <v>-13.26</v>
      </c>
      <c r="S72" s="5">
        <v>-9.85</v>
      </c>
      <c r="T72" s="5">
        <v>-9.81</v>
      </c>
      <c r="U72" s="5">
        <v>-5.43</v>
      </c>
      <c r="V72" s="5">
        <v>-3.06</v>
      </c>
      <c r="W72" s="5">
        <v>-2.42</v>
      </c>
      <c r="X72" s="5">
        <v>-5.17</v>
      </c>
      <c r="Y72" s="5">
        <v>-2.4500000000000002</v>
      </c>
      <c r="Z72" s="5">
        <v>-4.68</v>
      </c>
      <c r="AA72" s="5">
        <v>-7.34</v>
      </c>
      <c r="AB72" s="5">
        <v>-6.03</v>
      </c>
      <c r="AC72" s="5">
        <v>-7.83</v>
      </c>
      <c r="AD72" s="5">
        <v>-4.6900000000000004</v>
      </c>
      <c r="AE72" s="5">
        <v>-4.6399999999999997</v>
      </c>
      <c r="AF72" s="5">
        <v>-7.25</v>
      </c>
      <c r="AG72" s="5">
        <v>-3.74</v>
      </c>
      <c r="AH72" s="5">
        <v>-6.47</v>
      </c>
      <c r="AI72" s="5">
        <v>-5.72</v>
      </c>
      <c r="AJ72" s="5">
        <v>-6.02</v>
      </c>
      <c r="AK72" s="5">
        <v>-5.34</v>
      </c>
      <c r="AL72" s="5">
        <v>-4.54</v>
      </c>
      <c r="AM72" s="5">
        <v>-3.9</v>
      </c>
      <c r="AN72" s="5">
        <v>-5.17</v>
      </c>
      <c r="AO72" s="5">
        <v>-2.59</v>
      </c>
      <c r="AP72" s="5">
        <v>-7.15</v>
      </c>
      <c r="AQ72" s="5">
        <v>-11.14</v>
      </c>
      <c r="AR72" s="5">
        <v>-6.01</v>
      </c>
      <c r="AS72" s="5">
        <v>-7.32</v>
      </c>
      <c r="AT72" s="5">
        <v>-4.76</v>
      </c>
      <c r="AU72" s="5">
        <v>-4.04</v>
      </c>
      <c r="AV72" s="5">
        <v>-2.87</v>
      </c>
      <c r="AW72" s="5">
        <v>-5.35</v>
      </c>
      <c r="AX72" s="5">
        <v>-4.1900000000000004</v>
      </c>
      <c r="AY72" s="5">
        <v>-6.27</v>
      </c>
      <c r="AZ72" s="5">
        <v>-4.22</v>
      </c>
      <c r="BA72" s="5">
        <v>-1.21</v>
      </c>
      <c r="BB72" s="5">
        <v>-7.28</v>
      </c>
      <c r="BC72" s="5">
        <v>-5.01</v>
      </c>
      <c r="BD72" s="5">
        <v>-4.6500000000000004</v>
      </c>
    </row>
    <row r="73" spans="1:56" outlineLevel="1" x14ac:dyDescent="0.25">
      <c r="A73" s="23" t="s">
        <v>582</v>
      </c>
      <c r="C73" s="5">
        <f t="shared" ref="C73:AH73" si="0">C93/C69</f>
        <v>19.744702026343123</v>
      </c>
      <c r="D73" s="5">
        <f t="shared" si="0"/>
        <v>19.881032956031536</v>
      </c>
      <c r="E73" s="5">
        <f t="shared" si="0"/>
        <v>19.939868370306158</v>
      </c>
      <c r="F73" s="5">
        <f t="shared" si="0"/>
        <v>19.97426717798437</v>
      </c>
      <c r="G73" s="5">
        <f t="shared" si="0"/>
        <v>20.032309642296099</v>
      </c>
      <c r="H73" s="5">
        <f t="shared" si="0"/>
        <v>20.112051440112516</v>
      </c>
      <c r="I73" s="5">
        <f t="shared" si="0"/>
        <v>20.185329345506958</v>
      </c>
      <c r="J73" s="5">
        <f t="shared" si="0"/>
        <v>20.257146553601331</v>
      </c>
      <c r="K73" s="5">
        <f t="shared" si="0"/>
        <v>20.316210278546382</v>
      </c>
      <c r="L73" s="5">
        <f t="shared" si="0"/>
        <v>20.360593381887401</v>
      </c>
      <c r="M73" s="5">
        <f t="shared" si="0"/>
        <v>20.401966712304251</v>
      </c>
      <c r="N73" s="5">
        <f t="shared" si="0"/>
        <v>20.42644750806268</v>
      </c>
      <c r="O73" s="5">
        <f t="shared" si="0"/>
        <v>20.438133086463214</v>
      </c>
      <c r="P73" s="5">
        <f t="shared" si="0"/>
        <v>20.447388260952714</v>
      </c>
      <c r="Q73" s="5">
        <f t="shared" si="0"/>
        <v>20.465977168441967</v>
      </c>
      <c r="R73" s="5">
        <f t="shared" si="0"/>
        <v>20.499808881874269</v>
      </c>
      <c r="S73" s="5">
        <f t="shared" si="0"/>
        <v>20.547540541714937</v>
      </c>
      <c r="T73" s="5">
        <f t="shared" si="0"/>
        <v>20.616217864352528</v>
      </c>
      <c r="U73" s="5">
        <f t="shared" si="0"/>
        <v>20.711187738391324</v>
      </c>
      <c r="V73" s="5">
        <f t="shared" si="0"/>
        <v>20.849831234225388</v>
      </c>
      <c r="W73" s="5">
        <f t="shared" si="0"/>
        <v>21.011541472633283</v>
      </c>
      <c r="X73" s="5">
        <f t="shared" si="0"/>
        <v>21.155254447332286</v>
      </c>
      <c r="Y73" s="5">
        <f t="shared" si="0"/>
        <v>21.279700947391085</v>
      </c>
      <c r="Z73" s="5">
        <f t="shared" si="0"/>
        <v>21.403661366667674</v>
      </c>
      <c r="AA73" s="5">
        <f t="shared" si="0"/>
        <v>21.556320191722044</v>
      </c>
      <c r="AB73" s="5">
        <f t="shared" si="0"/>
        <v>21.669724311183025</v>
      </c>
      <c r="AC73" s="5">
        <f t="shared" si="0"/>
        <v>21.704238501673174</v>
      </c>
      <c r="AD73" s="5">
        <f t="shared" si="0"/>
        <v>21.716670385921137</v>
      </c>
      <c r="AE73" s="5">
        <f t="shared" si="0"/>
        <v>21.728729117245386</v>
      </c>
      <c r="AF73" s="5">
        <f t="shared" si="0"/>
        <v>21.745668296019268</v>
      </c>
      <c r="AG73" s="5">
        <f t="shared" si="0"/>
        <v>21.780614558315822</v>
      </c>
      <c r="AH73" s="5">
        <f t="shared" si="0"/>
        <v>21.839167652944212</v>
      </c>
      <c r="AI73" s="5">
        <f t="shared" ref="AI73:BB73" si="1">AI93/AI69</f>
        <v>21.91035639295654</v>
      </c>
      <c r="AJ73" s="5">
        <f t="shared" si="1"/>
        <v>21.992035149041449</v>
      </c>
      <c r="AK73" s="5">
        <f t="shared" si="1"/>
        <v>22.078699915574152</v>
      </c>
      <c r="AL73" s="5">
        <f t="shared" si="1"/>
        <v>22.167178892703067</v>
      </c>
      <c r="AM73" s="5">
        <f t="shared" si="1"/>
        <v>22.292217036542226</v>
      </c>
      <c r="AN73" s="5">
        <f t="shared" si="1"/>
        <v>22.458139975062583</v>
      </c>
      <c r="AO73" s="5">
        <f t="shared" si="1"/>
        <v>22.633779619320187</v>
      </c>
      <c r="AP73" s="5">
        <f t="shared" si="1"/>
        <v>22.827421437193575</v>
      </c>
      <c r="AQ73" s="5">
        <f t="shared" si="1"/>
        <v>23.022862735942507</v>
      </c>
      <c r="AR73" s="5">
        <f t="shared" si="1"/>
        <v>23.197378011522076</v>
      </c>
      <c r="AS73" s="5">
        <f t="shared" si="1"/>
        <v>23.369620000211125</v>
      </c>
      <c r="AT73" s="5">
        <f t="shared" si="1"/>
        <v>23.568483504063071</v>
      </c>
      <c r="AU73" s="5">
        <f t="shared" si="1"/>
        <v>23.803498652353305</v>
      </c>
      <c r="AV73" s="5">
        <f t="shared" si="1"/>
        <v>24.05826177288175</v>
      </c>
      <c r="AW73" s="5">
        <f t="shared" si="1"/>
        <v>24.362449750883012</v>
      </c>
      <c r="AX73" s="5">
        <f t="shared" si="1"/>
        <v>24.692941976669207</v>
      </c>
      <c r="AY73" s="5">
        <f t="shared" si="1"/>
        <v>24.981458868837798</v>
      </c>
      <c r="AZ73" s="5">
        <f t="shared" si="1"/>
        <v>25.237665480212446</v>
      </c>
      <c r="BA73" s="5">
        <f t="shared" si="1"/>
        <v>25.420723369684389</v>
      </c>
      <c r="BB73" s="5">
        <f t="shared" si="1"/>
        <v>25.573856974431131</v>
      </c>
      <c r="BC73" s="5" t="s">
        <v>188</v>
      </c>
      <c r="BD73" s="5" t="s">
        <v>188</v>
      </c>
    </row>
    <row r="74" spans="1:56" outlineLevel="1" x14ac:dyDescent="0.25">
      <c r="A74" s="23" t="s">
        <v>584</v>
      </c>
      <c r="C74" s="5">
        <v>624</v>
      </c>
      <c r="D74" s="5">
        <v>624</v>
      </c>
      <c r="E74" s="5">
        <v>624</v>
      </c>
      <c r="F74" s="5">
        <v>624</v>
      </c>
      <c r="G74" s="5">
        <v>624</v>
      </c>
      <c r="H74" s="5">
        <v>624</v>
      </c>
      <c r="I74" s="5">
        <v>624</v>
      </c>
      <c r="J74" s="5">
        <v>624</v>
      </c>
      <c r="K74" s="5">
        <v>624</v>
      </c>
      <c r="L74" s="5">
        <v>624</v>
      </c>
      <c r="M74" s="5">
        <v>624</v>
      </c>
      <c r="N74" s="5">
        <v>624</v>
      </c>
      <c r="O74" s="5">
        <v>624</v>
      </c>
      <c r="P74" s="5">
        <v>624</v>
      </c>
      <c r="Q74" s="5">
        <v>624</v>
      </c>
      <c r="R74" s="5">
        <v>624</v>
      </c>
      <c r="S74" s="5">
        <v>624</v>
      </c>
      <c r="T74" s="5">
        <v>624</v>
      </c>
      <c r="U74" s="5">
        <v>624</v>
      </c>
      <c r="V74" s="5">
        <v>624</v>
      </c>
      <c r="W74" s="5">
        <v>624</v>
      </c>
      <c r="X74" s="5">
        <v>624</v>
      </c>
      <c r="Y74" s="5">
        <v>624</v>
      </c>
      <c r="Z74" s="5">
        <v>624</v>
      </c>
      <c r="AA74" s="5">
        <v>624</v>
      </c>
      <c r="AB74" s="5">
        <v>624</v>
      </c>
      <c r="AC74" s="5">
        <v>624</v>
      </c>
      <c r="AD74" s="5">
        <v>624</v>
      </c>
      <c r="AE74" s="5">
        <v>624</v>
      </c>
      <c r="AF74" s="5">
        <v>624</v>
      </c>
      <c r="AG74" s="5">
        <v>624</v>
      </c>
      <c r="AH74" s="5">
        <v>624</v>
      </c>
      <c r="AI74" s="5">
        <v>624</v>
      </c>
      <c r="AJ74" s="5">
        <v>624</v>
      </c>
      <c r="AK74" s="5">
        <v>624</v>
      </c>
      <c r="AL74" s="5">
        <v>624</v>
      </c>
      <c r="AM74" s="5">
        <v>624</v>
      </c>
      <c r="AN74" s="5">
        <v>624</v>
      </c>
      <c r="AO74" s="5">
        <v>624</v>
      </c>
      <c r="AP74" s="5">
        <v>624</v>
      </c>
      <c r="AQ74" s="5">
        <v>624</v>
      </c>
      <c r="AR74" s="5">
        <v>624</v>
      </c>
      <c r="AS74" s="5">
        <v>624</v>
      </c>
      <c r="AT74" s="5">
        <v>624</v>
      </c>
      <c r="AU74" s="5">
        <v>624</v>
      </c>
      <c r="AV74" s="5">
        <v>624</v>
      </c>
      <c r="AW74" s="5">
        <v>624</v>
      </c>
      <c r="AX74" s="5">
        <v>624</v>
      </c>
      <c r="AY74" s="5">
        <v>624</v>
      </c>
      <c r="AZ74" s="5">
        <v>624</v>
      </c>
      <c r="BA74" s="5">
        <v>624</v>
      </c>
      <c r="BB74" s="5" t="s">
        <v>188</v>
      </c>
      <c r="BC74" s="5" t="s">
        <v>188</v>
      </c>
      <c r="BD74" s="5" t="s">
        <v>188</v>
      </c>
    </row>
    <row r="75" spans="1:56" outlineLevel="1" x14ac:dyDescent="0.25">
      <c r="A75" s="23" t="s">
        <v>586</v>
      </c>
      <c r="C75" s="5" t="s">
        <v>188</v>
      </c>
      <c r="D75" s="5" t="s">
        <v>188</v>
      </c>
      <c r="E75" s="5" t="s">
        <v>188</v>
      </c>
      <c r="F75" s="5" t="s">
        <v>188</v>
      </c>
      <c r="G75" s="5" t="s">
        <v>188</v>
      </c>
      <c r="H75" s="5" t="s">
        <v>188</v>
      </c>
      <c r="I75" s="5" t="s">
        <v>188</v>
      </c>
      <c r="J75" s="5" t="s">
        <v>188</v>
      </c>
      <c r="K75" s="5" t="s">
        <v>188</v>
      </c>
      <c r="L75" s="5" t="s">
        <v>188</v>
      </c>
      <c r="M75" s="5" t="s">
        <v>188</v>
      </c>
      <c r="N75" s="5" t="s">
        <v>188</v>
      </c>
      <c r="O75" s="5" t="s">
        <v>188</v>
      </c>
      <c r="P75" s="5" t="s">
        <v>188</v>
      </c>
      <c r="Q75" s="5" t="s">
        <v>188</v>
      </c>
      <c r="R75" s="5" t="s">
        <v>188</v>
      </c>
      <c r="S75" s="5" t="s">
        <v>188</v>
      </c>
      <c r="T75" s="5" t="s">
        <v>188</v>
      </c>
      <c r="U75" s="5" t="s">
        <v>188</v>
      </c>
      <c r="V75" s="5" t="s">
        <v>188</v>
      </c>
      <c r="W75" s="5">
        <v>9.7799999999999994</v>
      </c>
      <c r="X75" s="5" t="s">
        <v>188</v>
      </c>
      <c r="Y75" s="5" t="s">
        <v>188</v>
      </c>
      <c r="Z75" s="5" t="s">
        <v>188</v>
      </c>
      <c r="AA75" s="5" t="s">
        <v>188</v>
      </c>
      <c r="AB75" s="5">
        <v>8.85</v>
      </c>
      <c r="AC75" s="5" t="s">
        <v>188</v>
      </c>
      <c r="AD75" s="5" t="s">
        <v>188</v>
      </c>
      <c r="AE75" s="5" t="s">
        <v>188</v>
      </c>
      <c r="AF75" s="5" t="s">
        <v>188</v>
      </c>
      <c r="AG75" s="5">
        <v>8.43</v>
      </c>
      <c r="AH75" s="5" t="s">
        <v>188</v>
      </c>
      <c r="AI75" s="5" t="s">
        <v>188</v>
      </c>
      <c r="AJ75" s="5" t="s">
        <v>188</v>
      </c>
      <c r="AK75" s="5" t="s">
        <v>188</v>
      </c>
      <c r="AL75" s="5">
        <v>7.31</v>
      </c>
      <c r="AM75" s="5" t="s">
        <v>188</v>
      </c>
      <c r="AN75" s="5" t="s">
        <v>188</v>
      </c>
      <c r="AO75" s="5" t="s">
        <v>188</v>
      </c>
      <c r="AP75" s="5" t="s">
        <v>188</v>
      </c>
      <c r="AQ75" s="5">
        <v>7.4</v>
      </c>
      <c r="AR75" s="5">
        <v>7.4700000000000006</v>
      </c>
      <c r="AS75" s="5">
        <v>6.17</v>
      </c>
      <c r="AT75" s="5">
        <v>6.17</v>
      </c>
      <c r="AU75" s="5">
        <v>6.45</v>
      </c>
      <c r="AV75" s="5">
        <v>5.87</v>
      </c>
      <c r="AW75" s="5">
        <v>5.45</v>
      </c>
      <c r="AX75" s="5">
        <v>5.6899999999999995</v>
      </c>
      <c r="AY75" s="5">
        <v>5.6899999999999995</v>
      </c>
      <c r="AZ75" s="5">
        <v>5.65</v>
      </c>
      <c r="BA75" s="5" t="s">
        <v>188</v>
      </c>
      <c r="BB75" s="5" t="s">
        <v>188</v>
      </c>
      <c r="BC75" s="5" t="s">
        <v>188</v>
      </c>
      <c r="BD75" s="5" t="s">
        <v>188</v>
      </c>
    </row>
    <row r="76" spans="1:56" ht="15.75" outlineLevel="1" x14ac:dyDescent="0.25">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row>
    <row r="77" spans="1:56" outlineLevel="1" x14ac:dyDescent="0.25"/>
    <row r="78" spans="1:56" x14ac:dyDescent="0.25">
      <c r="A78" s="21" t="s">
        <v>600</v>
      </c>
    </row>
    <row r="79" spans="1:56" outlineLevel="1" x14ac:dyDescent="0.25">
      <c r="A79" s="23" t="s">
        <v>45</v>
      </c>
      <c r="C79" s="11"/>
      <c r="D79" s="11"/>
      <c r="E79" s="11"/>
      <c r="F79" s="11"/>
      <c r="G79" s="11"/>
      <c r="H79" s="11"/>
      <c r="I79" s="11"/>
      <c r="J79" s="11"/>
      <c r="K79" s="11"/>
      <c r="L79" s="11"/>
      <c r="M79" s="11"/>
      <c r="N79" s="11"/>
      <c r="O79" s="11"/>
      <c r="P79" s="11"/>
      <c r="Q79" s="11"/>
      <c r="R79" s="11"/>
      <c r="S79" s="11"/>
      <c r="T79" s="11"/>
      <c r="U79" s="11"/>
      <c r="V79" s="11"/>
      <c r="W79" s="11">
        <v>20411.166700000002</v>
      </c>
      <c r="X79" s="11">
        <v>20717.902099999999</v>
      </c>
      <c r="Y79" s="11">
        <v>20822.0527</v>
      </c>
      <c r="Z79" s="11">
        <v>20754.4074</v>
      </c>
      <c r="AA79" s="11">
        <v>21874.644700000001</v>
      </c>
      <c r="AB79" s="11">
        <v>23090.716899999999</v>
      </c>
      <c r="AC79" s="11">
        <v>23925.739699999998</v>
      </c>
      <c r="AD79" s="11">
        <v>24801.241699999999</v>
      </c>
      <c r="AE79" s="11">
        <v>25887.656299999999</v>
      </c>
      <c r="AF79" s="11">
        <v>27471.558300000001</v>
      </c>
      <c r="AG79" s="11">
        <v>29622.038499999999</v>
      </c>
      <c r="AH79" s="11">
        <v>29936.4457</v>
      </c>
      <c r="AI79" s="11">
        <v>30926.5056</v>
      </c>
      <c r="AJ79" s="11">
        <v>31816.620999999999</v>
      </c>
      <c r="AK79" s="11">
        <v>33859.573199999999</v>
      </c>
      <c r="AL79" s="11">
        <v>34244.464999999997</v>
      </c>
      <c r="AM79" s="11">
        <v>37729.9277</v>
      </c>
      <c r="AN79" s="11">
        <v>40914.437400000003</v>
      </c>
      <c r="AO79" s="11">
        <v>42158.295700000002</v>
      </c>
      <c r="AP79" s="11">
        <v>40278.278599999998</v>
      </c>
      <c r="AQ79" s="11">
        <v>42216.617400000003</v>
      </c>
      <c r="AR79" s="11">
        <v>44608.580300000001</v>
      </c>
      <c r="AS79" s="11">
        <v>45432.432000000001</v>
      </c>
      <c r="AT79" s="11">
        <v>46312.392399999997</v>
      </c>
      <c r="AU79" s="11">
        <v>47184.669099999999</v>
      </c>
      <c r="AV79" s="11">
        <v>49103.133399999999</v>
      </c>
      <c r="AW79" s="11">
        <v>50430.252800000002</v>
      </c>
      <c r="AX79" s="11">
        <v>51947.9542</v>
      </c>
      <c r="AY79" s="11">
        <v>53521.630599999997</v>
      </c>
      <c r="AZ79" s="11">
        <v>57229.776700000002</v>
      </c>
      <c r="BA79" s="11">
        <v>57690.324500000002</v>
      </c>
      <c r="BB79" s="11">
        <v>63375.044600000001</v>
      </c>
      <c r="BC79" s="11">
        <v>68178.030400000003</v>
      </c>
    </row>
    <row r="80" spans="1:56" outlineLevel="1" x14ac:dyDescent="0.25">
      <c r="A80" s="23" t="s">
        <v>55</v>
      </c>
      <c r="C80" s="11">
        <v>1.51</v>
      </c>
      <c r="D80" s="11">
        <v>2.5499999999999998</v>
      </c>
      <c r="E80" s="11">
        <v>2.7</v>
      </c>
      <c r="F80" s="11">
        <v>2.46</v>
      </c>
      <c r="G80" s="11">
        <v>1.98</v>
      </c>
      <c r="H80" s="11">
        <v>1.62</v>
      </c>
      <c r="I80" s="11">
        <v>1.61</v>
      </c>
      <c r="J80" s="11"/>
      <c r="K80" s="11"/>
      <c r="L80" s="11"/>
      <c r="M80" s="11"/>
      <c r="N80" s="11"/>
      <c r="O80" s="11">
        <v>3.14</v>
      </c>
      <c r="P80" s="11">
        <v>3.48</v>
      </c>
      <c r="Q80" s="11">
        <v>3.07</v>
      </c>
      <c r="R80" s="11">
        <v>2.83</v>
      </c>
      <c r="S80" s="11">
        <v>2.23</v>
      </c>
      <c r="T80" s="11">
        <v>2.15</v>
      </c>
      <c r="U80" s="11"/>
      <c r="V80" s="11">
        <v>1.46</v>
      </c>
      <c r="W80" s="11">
        <v>1.8320000000000001</v>
      </c>
      <c r="X80" s="11">
        <v>3.2429999999999999</v>
      </c>
      <c r="Y80" s="11">
        <v>5.7220000000000004</v>
      </c>
      <c r="Z80" s="11">
        <v>9.33</v>
      </c>
      <c r="AA80" s="11">
        <v>9.58</v>
      </c>
      <c r="AB80" s="11">
        <v>8.8970000000000002</v>
      </c>
      <c r="AC80" s="11">
        <v>9.5470000000000006</v>
      </c>
      <c r="AD80" s="11">
        <v>10.359</v>
      </c>
      <c r="AE80" s="11">
        <v>8.9410000000000007</v>
      </c>
      <c r="AF80" s="11">
        <v>7.6070000000000002</v>
      </c>
      <c r="AG80" s="11">
        <v>5.4660000000000002</v>
      </c>
      <c r="AH80" s="11">
        <v>4.7300000000000004</v>
      </c>
      <c r="AI80" s="11">
        <v>4.9649999999999999</v>
      </c>
      <c r="AJ80" s="11">
        <v>5.5549999999999997</v>
      </c>
      <c r="AK80" s="11">
        <v>6.6929999999999996</v>
      </c>
      <c r="AL80" s="11">
        <v>7.4859999999999998</v>
      </c>
      <c r="AM80" s="11">
        <v>7.0659999999999998</v>
      </c>
      <c r="AN80" s="11">
        <v>6.1609999999999996</v>
      </c>
      <c r="AO80" s="11">
        <v>6.2350000000000003</v>
      </c>
      <c r="AP80" s="11">
        <v>8.3510000000000009</v>
      </c>
      <c r="AQ80" s="11">
        <v>8.61</v>
      </c>
      <c r="AR80" s="11">
        <v>7.8040000000000003</v>
      </c>
      <c r="AS80" s="11">
        <v>7.976</v>
      </c>
      <c r="AT80" s="11">
        <v>8.0519999999999996</v>
      </c>
      <c r="AU80" s="11">
        <v>7.9539999999999997</v>
      </c>
      <c r="AV80" s="11">
        <v>7.4320000000000004</v>
      </c>
      <c r="AW80" s="11">
        <v>6.99</v>
      </c>
      <c r="AX80" s="11">
        <v>6.718</v>
      </c>
      <c r="AY80" s="11">
        <v>6.3650000000000002</v>
      </c>
      <c r="AZ80" s="11">
        <v>6.8330000000000002</v>
      </c>
      <c r="BA80" s="11">
        <v>8.2910000000000004</v>
      </c>
      <c r="BB80" s="11">
        <v>8.7219999999999995</v>
      </c>
      <c r="BC80" s="11">
        <v>7.3920000000000003</v>
      </c>
    </row>
    <row r="81" spans="1:57" outlineLevel="1" x14ac:dyDescent="0.25">
      <c r="A81" s="23" t="s">
        <v>58</v>
      </c>
      <c r="C81" s="11">
        <v>7.2892062600000003</v>
      </c>
      <c r="D81" s="11">
        <v>0.94464624600000002</v>
      </c>
      <c r="E81" s="11">
        <v>2.2887387939999999</v>
      </c>
      <c r="F81" s="11">
        <v>3.9679811539999998</v>
      </c>
      <c r="G81" s="11">
        <v>3.1981956459999998</v>
      </c>
      <c r="H81" s="11">
        <v>2.5528626430000001</v>
      </c>
      <c r="I81" s="11">
        <v>1.0581048770000001</v>
      </c>
      <c r="J81" s="11">
        <v>-1.59625857</v>
      </c>
      <c r="K81" s="11">
        <v>1.75154805</v>
      </c>
      <c r="L81" s="11">
        <v>3.8400034770000002</v>
      </c>
      <c r="M81" s="11">
        <v>1.699971439</v>
      </c>
      <c r="N81" s="11">
        <v>0.45483041699999999</v>
      </c>
      <c r="O81" s="11">
        <v>1.248664679</v>
      </c>
      <c r="P81" s="11">
        <v>1.9006387300000001</v>
      </c>
      <c r="Q81" s="11">
        <v>4.2295352450000001</v>
      </c>
      <c r="R81" s="11">
        <v>2.1603737459999999</v>
      </c>
      <c r="S81" s="11">
        <v>2.6913231729999998</v>
      </c>
      <c r="T81" s="11">
        <v>3.3538429839999999</v>
      </c>
      <c r="U81" s="11">
        <v>2.5590386650000001</v>
      </c>
      <c r="V81" s="11">
        <v>2.6548069270000001</v>
      </c>
      <c r="W81" s="11">
        <v>0.75467476899999997</v>
      </c>
      <c r="X81" s="11">
        <v>-1.1459748700000001</v>
      </c>
      <c r="Y81" s="11">
        <v>-1.1585927600000001</v>
      </c>
      <c r="Z81" s="11">
        <v>-2.0656163699999999</v>
      </c>
      <c r="AA81" s="11">
        <v>3.9299728370000002</v>
      </c>
      <c r="AB81" s="11">
        <v>3.935192926</v>
      </c>
      <c r="AC81" s="11">
        <v>1.579456406</v>
      </c>
      <c r="AD81" s="11">
        <v>3.0705265929999999</v>
      </c>
      <c r="AE81" s="11">
        <v>4.3118363530000003</v>
      </c>
      <c r="AF81" s="11">
        <v>4.2471841440000002</v>
      </c>
      <c r="AG81" s="11">
        <v>4.7663488709999999</v>
      </c>
      <c r="AH81" s="11">
        <v>1.449498618</v>
      </c>
      <c r="AI81" s="11">
        <v>2.1969210619999999</v>
      </c>
      <c r="AJ81" s="11">
        <v>2.3098105900000001</v>
      </c>
      <c r="AK81" s="11">
        <v>4.3368561540000004</v>
      </c>
      <c r="AL81" s="11">
        <v>2.8588032399999999</v>
      </c>
      <c r="AM81" s="11">
        <v>4.662773552</v>
      </c>
      <c r="AN81" s="11">
        <v>3.4392217760000001</v>
      </c>
      <c r="AO81" s="11">
        <v>-0.45055926000000002</v>
      </c>
      <c r="AP81" s="11">
        <v>-4.3397905699999999</v>
      </c>
      <c r="AQ81" s="11">
        <v>5.9521070079999996</v>
      </c>
      <c r="AR81" s="11">
        <v>3.1953332350000001</v>
      </c>
      <c r="AS81" s="11">
        <v>-0.58830457000000003</v>
      </c>
      <c r="AT81" s="11">
        <v>1.187775716</v>
      </c>
      <c r="AU81" s="11">
        <v>2.6577982750000002</v>
      </c>
      <c r="AV81" s="11">
        <v>4.4892815879999999</v>
      </c>
      <c r="AW81" s="11">
        <v>2.0705931510000002</v>
      </c>
      <c r="AX81" s="11">
        <v>2.567924525</v>
      </c>
      <c r="AY81" s="11">
        <v>1.950022846</v>
      </c>
      <c r="AZ81" s="11">
        <v>1.9861958740000001</v>
      </c>
      <c r="BA81" s="11">
        <v>-2.1702131800000002</v>
      </c>
      <c r="BB81" s="11">
        <v>6.1470246470000003</v>
      </c>
      <c r="BC81" s="11">
        <v>2.9117720280000001</v>
      </c>
    </row>
    <row r="82" spans="1:57" outlineLevel="1" x14ac:dyDescent="0.25">
      <c r="A82" s="23" t="s">
        <v>60</v>
      </c>
      <c r="C82" s="11">
        <v>7.0163588509999997</v>
      </c>
      <c r="D82" s="11">
        <v>7.3955411379999996</v>
      </c>
      <c r="E82" s="11">
        <v>6.007389699</v>
      </c>
      <c r="F82" s="11">
        <v>6.7179973999999998</v>
      </c>
      <c r="G82" s="11">
        <v>9.9117253000000005</v>
      </c>
      <c r="H82" s="11">
        <v>9.7798739900000005</v>
      </c>
      <c r="I82" s="11">
        <v>10.24922465</v>
      </c>
      <c r="J82" s="11">
        <v>11.441805110000001</v>
      </c>
      <c r="K82" s="11">
        <v>9.9952654170000006</v>
      </c>
      <c r="L82" s="11">
        <v>7.2097861700000001</v>
      </c>
      <c r="M82" s="11">
        <v>13.706322399999999</v>
      </c>
      <c r="N82" s="11">
        <v>12.103938530000001</v>
      </c>
      <c r="O82" s="11">
        <v>8.5891850900000009</v>
      </c>
      <c r="P82" s="11">
        <v>8.8730215240000003</v>
      </c>
      <c r="Q82" s="11">
        <v>8.0442423900000009</v>
      </c>
      <c r="R82" s="11">
        <v>7.3725745810000003</v>
      </c>
      <c r="S82" s="11">
        <v>4.2359101109999999</v>
      </c>
      <c r="T82" s="11">
        <v>4.1885715179999998</v>
      </c>
      <c r="U82" s="11">
        <v>5.8248986839999999</v>
      </c>
      <c r="V82" s="11">
        <v>6.4432758740000002</v>
      </c>
      <c r="W82" s="11">
        <v>10.36655339</v>
      </c>
      <c r="X82" s="11">
        <v>9.4446273289999993</v>
      </c>
      <c r="Y82" s="11">
        <v>2.3743672509999998</v>
      </c>
      <c r="Z82" s="11">
        <v>4.7281730460000002</v>
      </c>
      <c r="AA82" s="11">
        <v>2.1581380100000001</v>
      </c>
      <c r="AB82" s="11">
        <v>2.4551485780000002</v>
      </c>
      <c r="AC82" s="11">
        <v>0.53313197899999998</v>
      </c>
      <c r="AD82" s="11">
        <v>0.65841025600000003</v>
      </c>
      <c r="AE82" s="11">
        <v>-0.26713267000000002</v>
      </c>
      <c r="AF82" s="11">
        <v>0.46217575599999999</v>
      </c>
      <c r="AG82" s="11">
        <v>0.89914373400000003</v>
      </c>
      <c r="AH82" s="11">
        <v>2.4059583409999998</v>
      </c>
      <c r="AI82" s="11">
        <v>2.1584821359999999</v>
      </c>
      <c r="AJ82" s="11">
        <v>1.9256553489999999</v>
      </c>
      <c r="AK82" s="11">
        <v>0.373659829</v>
      </c>
      <c r="AL82" s="11">
        <v>0.45317085299999998</v>
      </c>
      <c r="AM82" s="11">
        <v>1.360214686</v>
      </c>
      <c r="AN82" s="11">
        <v>2.2121688339999999</v>
      </c>
      <c r="AO82" s="11">
        <v>3.4370491099999998</v>
      </c>
      <c r="AP82" s="11">
        <v>-0.49446054</v>
      </c>
      <c r="AQ82" s="11">
        <v>1.157988027</v>
      </c>
      <c r="AR82" s="11">
        <v>2.9611507380000002</v>
      </c>
      <c r="AS82" s="11">
        <v>0.88837750699999996</v>
      </c>
      <c r="AT82" s="11">
        <v>-4.4292970000000001E-2</v>
      </c>
      <c r="AU82" s="11">
        <v>-0.17963849000000001</v>
      </c>
      <c r="AV82" s="11">
        <v>-4.6784739999999998E-2</v>
      </c>
      <c r="AW82" s="11">
        <v>0.98426924500000001</v>
      </c>
      <c r="AX82" s="11">
        <v>1.794499047</v>
      </c>
      <c r="AY82" s="11">
        <v>1.9535353010000001</v>
      </c>
      <c r="AZ82" s="11">
        <v>1.7841509739999999</v>
      </c>
      <c r="BA82" s="11">
        <v>0.49736731899999997</v>
      </c>
      <c r="BB82" s="11">
        <v>2.1631973640000002</v>
      </c>
      <c r="BC82" s="11">
        <v>8.3692909889999996</v>
      </c>
    </row>
    <row r="83" spans="1:57" outlineLevel="1" x14ac:dyDescent="0.25">
      <c r="A83" s="23" t="s">
        <v>62</v>
      </c>
      <c r="C83" s="11">
        <v>20.237082000000001</v>
      </c>
      <c r="D83" s="11">
        <v>21.210114000000001</v>
      </c>
      <c r="E83" s="11">
        <v>21.433237200000001</v>
      </c>
      <c r="F83" s="11">
        <v>21.396388200000001</v>
      </c>
      <c r="G83" s="11">
        <v>21.8931164</v>
      </c>
      <c r="H83" s="11">
        <v>22.452219599999999</v>
      </c>
      <c r="I83" s="11">
        <v>23.461995999999999</v>
      </c>
      <c r="J83" s="11">
        <v>25.927731600000001</v>
      </c>
      <c r="K83" s="11">
        <v>26.339762</v>
      </c>
      <c r="L83" s="11">
        <v>26.6827176</v>
      </c>
      <c r="M83" s="11">
        <v>27.209836200000002</v>
      </c>
      <c r="N83" s="11">
        <v>27.517494200000002</v>
      </c>
      <c r="O83" s="11">
        <v>27.362394800000001</v>
      </c>
      <c r="P83" s="11">
        <v>26.743837500000001</v>
      </c>
      <c r="Q83" s="11">
        <v>25.8402046</v>
      </c>
      <c r="R83" s="11">
        <v>25.532643</v>
      </c>
      <c r="S83" s="11">
        <v>25.230665800000001</v>
      </c>
      <c r="T83" s="11">
        <v>24.4997829</v>
      </c>
      <c r="U83" s="11">
        <v>23.847868699999999</v>
      </c>
      <c r="V83" s="11">
        <v>24.116684500000002</v>
      </c>
      <c r="W83" s="11">
        <v>25.162182000000001</v>
      </c>
      <c r="X83" s="11">
        <v>25.986623099999999</v>
      </c>
      <c r="Y83" s="11">
        <v>27.052273199999998</v>
      </c>
      <c r="Z83" s="11">
        <v>27.376514400000001</v>
      </c>
      <c r="AA83" s="11">
        <v>26.390613999999999</v>
      </c>
      <c r="AB83" s="11">
        <v>25.4816383</v>
      </c>
      <c r="AC83" s="11">
        <v>25.835780799999998</v>
      </c>
      <c r="AD83" s="11">
        <v>25.3117202</v>
      </c>
      <c r="AE83" s="11">
        <v>25.3735766</v>
      </c>
      <c r="AF83" s="11">
        <v>25.395518800000001</v>
      </c>
      <c r="AG83" s="11">
        <v>24.531891900000002</v>
      </c>
      <c r="AH83" s="11">
        <v>24.737162300000001</v>
      </c>
      <c r="AI83" s="11">
        <v>25.4515967</v>
      </c>
      <c r="AJ83" s="11">
        <v>25.712701599999999</v>
      </c>
      <c r="AK83" s="11">
        <v>25.021323599999999</v>
      </c>
      <c r="AL83" s="11">
        <v>24.896650900000001</v>
      </c>
      <c r="AM83" s="11">
        <v>24.629268700000001</v>
      </c>
      <c r="AN83" s="11">
        <v>24.146562400000001</v>
      </c>
      <c r="AO83" s="11">
        <v>24.637534200000001</v>
      </c>
      <c r="AP83" s="11">
        <v>25.999029700000001</v>
      </c>
      <c r="AQ83" s="11">
        <v>25.032369500000001</v>
      </c>
      <c r="AR83" s="11">
        <v>24.9371966</v>
      </c>
      <c r="AS83" s="11">
        <v>25.750169799999998</v>
      </c>
      <c r="AT83" s="11">
        <v>26.196578299999999</v>
      </c>
      <c r="AU83" s="11">
        <v>26.084333300000001</v>
      </c>
      <c r="AV83" s="11">
        <v>25.718195399999999</v>
      </c>
      <c r="AW83" s="11">
        <v>26.3653868</v>
      </c>
      <c r="AX83" s="11">
        <v>26.022411699999999</v>
      </c>
      <c r="AY83" s="11">
        <v>26.0593881</v>
      </c>
      <c r="AZ83" s="11">
        <v>25.7532301</v>
      </c>
      <c r="BA83" s="11">
        <v>26.438701099999999</v>
      </c>
      <c r="BB83" s="11">
        <v>25.650672100000001</v>
      </c>
      <c r="BC83" s="11">
        <v>24.8179968</v>
      </c>
    </row>
    <row r="84" spans="1:57" outlineLevel="1" x14ac:dyDescent="0.25">
      <c r="A84" s="23" t="s">
        <v>64</v>
      </c>
      <c r="C84" s="11"/>
      <c r="D84" s="11"/>
      <c r="E84" s="11"/>
      <c r="F84" s="11"/>
      <c r="G84" s="11"/>
      <c r="H84" s="11"/>
      <c r="I84" s="11"/>
      <c r="J84" s="11"/>
      <c r="K84" s="11"/>
      <c r="L84" s="11"/>
      <c r="M84" s="11"/>
      <c r="N84" s="11"/>
      <c r="O84" s="11"/>
      <c r="P84" s="11"/>
      <c r="Q84" s="11"/>
      <c r="R84" s="11"/>
      <c r="S84" s="11"/>
      <c r="T84" s="11"/>
      <c r="U84" s="11"/>
      <c r="V84" s="11"/>
      <c r="W84" s="11"/>
      <c r="X84" s="11">
        <v>31.993486099999998</v>
      </c>
      <c r="Y84" s="11">
        <v>36.613677199999998</v>
      </c>
      <c r="Z84" s="11">
        <v>49.955927600000003</v>
      </c>
      <c r="AA84" s="11">
        <v>57.529242199999999</v>
      </c>
      <c r="AB84" s="11"/>
      <c r="AC84" s="11">
        <v>85.6828802</v>
      </c>
      <c r="AD84" s="11">
        <v>87.965724100000003</v>
      </c>
      <c r="AE84" s="11">
        <v>87.866348000000002</v>
      </c>
      <c r="AF84" s="11">
        <v>77.839066900000006</v>
      </c>
      <c r="AG84" s="11">
        <v>70.278317299999998</v>
      </c>
      <c r="AH84" s="11">
        <v>60.869757999999997</v>
      </c>
      <c r="AI84" s="11">
        <v>59.472716400000003</v>
      </c>
      <c r="AJ84" s="11">
        <v>58.180075000000002</v>
      </c>
      <c r="AK84" s="11">
        <v>57.597253100000003</v>
      </c>
      <c r="AL84" s="11">
        <v>57.869219100000002</v>
      </c>
      <c r="AM84" s="11">
        <v>51.632428599999997</v>
      </c>
      <c r="AN84" s="11">
        <v>45.694968899999999</v>
      </c>
      <c r="AO84" s="11">
        <v>45.645589600000001</v>
      </c>
      <c r="AP84" s="11">
        <v>46.923485100000001</v>
      </c>
      <c r="AQ84" s="11">
        <v>43.301914799999999</v>
      </c>
      <c r="AR84" s="11">
        <v>43.684723699999999</v>
      </c>
      <c r="AS84" s="11">
        <v>43.510247960000001</v>
      </c>
      <c r="AT84" s="11">
        <v>45.169542399999997</v>
      </c>
      <c r="AU84" s="11">
        <v>49.454508599999997</v>
      </c>
      <c r="AV84" s="11">
        <v>47.4343206</v>
      </c>
      <c r="AW84" s="11">
        <v>46.188056199999998</v>
      </c>
      <c r="AX84" s="11">
        <v>43.947560799999998</v>
      </c>
      <c r="AY84" s="11">
        <v>42.262400100000001</v>
      </c>
      <c r="AZ84" s="11">
        <v>38.671709700000001</v>
      </c>
      <c r="BA84" s="11">
        <v>43.994051399999996</v>
      </c>
      <c r="BB84" s="11">
        <v>40.478966999999997</v>
      </c>
    </row>
    <row r="85" spans="1:57" outlineLevel="1" x14ac:dyDescent="0.25">
      <c r="A85" s="23" t="s">
        <v>67</v>
      </c>
      <c r="C85" s="11">
        <v>29.470994839999999</v>
      </c>
      <c r="D85" s="11">
        <v>28.65949917</v>
      </c>
      <c r="E85" s="11">
        <v>28.139858180000001</v>
      </c>
      <c r="F85" s="11">
        <v>28.601768839999998</v>
      </c>
      <c r="G85" s="11">
        <v>27.620381080000001</v>
      </c>
      <c r="H85" s="11">
        <v>28.51189772</v>
      </c>
      <c r="I85" s="11">
        <v>26.389134689999999</v>
      </c>
      <c r="J85" s="11">
        <v>23.486205340000001</v>
      </c>
      <c r="K85" s="11">
        <v>23.351964429999999</v>
      </c>
      <c r="L85" s="11">
        <v>23.683907340000001</v>
      </c>
      <c r="M85" s="11">
        <v>24.055627829999999</v>
      </c>
      <c r="N85" s="11">
        <v>22.740969440000001</v>
      </c>
      <c r="O85" s="11">
        <v>22.100458589999999</v>
      </c>
      <c r="P85" s="11">
        <v>24.33316409</v>
      </c>
      <c r="Q85" s="11">
        <v>26.52099673</v>
      </c>
      <c r="R85" s="11">
        <v>26.43678877</v>
      </c>
      <c r="S85" s="11">
        <v>26.384198080000001</v>
      </c>
      <c r="T85" s="11">
        <v>26.080090290000001</v>
      </c>
      <c r="U85" s="11">
        <v>26.822638420000001</v>
      </c>
      <c r="V85" s="11">
        <v>27.824829999999999</v>
      </c>
      <c r="W85" s="11">
        <v>27.219687919999998</v>
      </c>
      <c r="X85" s="11">
        <v>24.73384003</v>
      </c>
      <c r="Y85" s="11">
        <v>23.203681020000001</v>
      </c>
      <c r="Z85" s="11">
        <v>21.769579629999999</v>
      </c>
      <c r="AA85" s="11">
        <v>23.77272138</v>
      </c>
      <c r="AB85" s="11">
        <v>26.494134330000001</v>
      </c>
      <c r="AC85" s="11">
        <v>26.127229440000001</v>
      </c>
      <c r="AD85" s="11">
        <v>26.729071749999999</v>
      </c>
      <c r="AE85" s="11">
        <v>27.29530565</v>
      </c>
      <c r="AF85" s="11">
        <v>27.09943148</v>
      </c>
      <c r="AG85" s="11">
        <v>27.949410149999999</v>
      </c>
      <c r="AH85" s="11">
        <v>28.214372869999998</v>
      </c>
      <c r="AI85" s="11">
        <v>27.414930170000002</v>
      </c>
      <c r="AJ85" s="11">
        <v>27.351620149999999</v>
      </c>
      <c r="AK85" s="11">
        <v>28.643548819999999</v>
      </c>
      <c r="AL85" s="11">
        <v>28.558468959999999</v>
      </c>
      <c r="AM85" s="11">
        <v>30.035352889999999</v>
      </c>
      <c r="AN85" s="11">
        <v>30.939939370000001</v>
      </c>
      <c r="AO85" s="11">
        <v>30.20039839</v>
      </c>
      <c r="AP85" s="11">
        <v>26.435733379999999</v>
      </c>
      <c r="AQ85" s="11">
        <v>28.071365950000001</v>
      </c>
      <c r="AR85" s="11">
        <v>28.585626510000001</v>
      </c>
      <c r="AS85" s="11">
        <v>27.364025300000002</v>
      </c>
      <c r="AT85" s="11">
        <v>26.76107884</v>
      </c>
      <c r="AU85" s="11">
        <v>27.102909539999999</v>
      </c>
      <c r="AV85" s="11">
        <v>28.23841032</v>
      </c>
      <c r="AW85" s="11">
        <v>27.7776985</v>
      </c>
      <c r="AX85" s="11">
        <v>28.259404029999999</v>
      </c>
      <c r="AY85" s="11">
        <v>28.243321779999999</v>
      </c>
      <c r="AZ85" s="11">
        <v>29.30838941</v>
      </c>
      <c r="BA85" s="11">
        <v>29.5804656</v>
      </c>
      <c r="BB85" s="11">
        <v>30.612125120000002</v>
      </c>
      <c r="BC85" s="11">
        <v>31.48481834</v>
      </c>
    </row>
    <row r="86" spans="1:57" outlineLevel="1" x14ac:dyDescent="0.25">
      <c r="A86" s="23" t="s">
        <v>69</v>
      </c>
      <c r="C86" s="5">
        <v>-0.66477129300000004</v>
      </c>
      <c r="D86" s="5">
        <v>0.87766440400000001</v>
      </c>
      <c r="E86" s="5">
        <v>1.196705637</v>
      </c>
      <c r="F86" s="5">
        <v>2.4437594140000001</v>
      </c>
      <c r="G86" s="5">
        <v>-0.80188010600000004</v>
      </c>
      <c r="H86" s="5">
        <v>-0.37167667399999998</v>
      </c>
      <c r="I86" s="5">
        <v>-1.7930491079999999</v>
      </c>
      <c r="J86" s="5">
        <v>-2.2445337570000001</v>
      </c>
      <c r="K86" s="5">
        <v>-0.18284283900000001</v>
      </c>
      <c r="L86" s="5">
        <v>-1.9036813829999999</v>
      </c>
      <c r="M86" s="5">
        <v>-3.048100341</v>
      </c>
      <c r="N86" s="5">
        <v>-2.1417211350000001</v>
      </c>
      <c r="O86" s="5">
        <v>-2.872050883</v>
      </c>
      <c r="P86" s="5">
        <v>-0.69024045499999997</v>
      </c>
      <c r="Q86" s="5">
        <v>0.67389452699999997</v>
      </c>
      <c r="R86" s="5">
        <v>-0.88526671000000001</v>
      </c>
      <c r="S86" s="5">
        <v>2.1506829000000002E-2</v>
      </c>
      <c r="T86" s="5">
        <v>-1.1630227E-2</v>
      </c>
      <c r="U86" s="5">
        <v>-0.25797089400000001</v>
      </c>
      <c r="V86" s="5">
        <v>-1.4228951160000001</v>
      </c>
      <c r="W86" s="5">
        <v>-2.4208315050000002</v>
      </c>
      <c r="X86" s="5">
        <v>-1.696787024</v>
      </c>
      <c r="Y86" s="5">
        <v>-3.1047622069999998</v>
      </c>
      <c r="Z86" s="5">
        <v>-1.953136735</v>
      </c>
      <c r="AA86" s="5">
        <v>0.32424246099999998</v>
      </c>
      <c r="AB86" s="5">
        <v>1.848207567</v>
      </c>
      <c r="AC86" s="5">
        <v>2.0196689490000002</v>
      </c>
      <c r="AD86" s="5">
        <v>2.7618122949999999</v>
      </c>
      <c r="AE86" s="5">
        <v>3.5255453389999998</v>
      </c>
      <c r="AF86" s="5">
        <v>3.9324792909999999</v>
      </c>
      <c r="AG86" s="5">
        <v>4.4472088149999998</v>
      </c>
      <c r="AH86" s="5">
        <v>6.1741715079999997</v>
      </c>
      <c r="AI86" s="5">
        <v>4.6665095709999997</v>
      </c>
      <c r="AJ86" s="5">
        <v>5.8539562519999997</v>
      </c>
      <c r="AK86" s="5">
        <v>5.9468246220000003</v>
      </c>
      <c r="AL86" s="5">
        <v>6.0128126829999999</v>
      </c>
      <c r="AM86" s="5">
        <v>8.1468586359999993</v>
      </c>
      <c r="AN86" s="5">
        <v>8.1276959059999996</v>
      </c>
      <c r="AO86" s="5">
        <v>7.8814856659999997</v>
      </c>
      <c r="AP86" s="5">
        <v>5.93722789</v>
      </c>
      <c r="AQ86" s="5">
        <v>5.8884803159999999</v>
      </c>
      <c r="AR86" s="5">
        <v>5.4761582039999999</v>
      </c>
      <c r="AS86" s="5">
        <v>5.5055620420000002</v>
      </c>
      <c r="AT86" s="5">
        <v>5.2320779240000004</v>
      </c>
      <c r="AU86" s="5">
        <v>4.2094340170000004</v>
      </c>
      <c r="AV86" s="5">
        <v>3.1990745540000001</v>
      </c>
      <c r="AW86" s="5">
        <v>2.1985608409999999</v>
      </c>
      <c r="AX86" s="5">
        <v>2.7776488609999999</v>
      </c>
      <c r="AY86" s="5">
        <v>2.4654591400000001</v>
      </c>
      <c r="AZ86" s="5">
        <v>5.3399247259999996</v>
      </c>
      <c r="BA86" s="5">
        <v>5.9144180649999996</v>
      </c>
      <c r="BB86" s="5">
        <v>6.7960649919999998</v>
      </c>
      <c r="BC86" s="5">
        <v>4.814962693</v>
      </c>
    </row>
    <row r="87" spans="1:57" outlineLevel="1" x14ac:dyDescent="0.25">
      <c r="A87" s="23" t="s">
        <v>72</v>
      </c>
      <c r="Z87" s="5">
        <v>69.900000000000006</v>
      </c>
      <c r="AA87" s="5">
        <v>70.8</v>
      </c>
      <c r="AB87" s="5">
        <v>70.8</v>
      </c>
      <c r="AC87" s="5">
        <v>73.900000000000006</v>
      </c>
      <c r="AD87" s="5">
        <v>75</v>
      </c>
      <c r="AE87" s="5">
        <v>71.900000000000006</v>
      </c>
      <c r="AF87" s="5">
        <v>73.099999999999994</v>
      </c>
      <c r="AG87" s="5">
        <v>76.400000000000006</v>
      </c>
      <c r="AH87" s="5">
        <v>80.3</v>
      </c>
      <c r="AI87" s="5">
        <v>81</v>
      </c>
      <c r="AJ87" s="5">
        <v>81.599999999999994</v>
      </c>
      <c r="AK87" s="5">
        <v>81</v>
      </c>
      <c r="AL87" s="5">
        <v>81.400000000000006</v>
      </c>
      <c r="AM87" s="5">
        <v>81.599999999999994</v>
      </c>
      <c r="AN87" s="5">
        <v>85.1</v>
      </c>
      <c r="AO87" s="5">
        <v>89.5</v>
      </c>
      <c r="AP87" s="5">
        <v>93.8</v>
      </c>
      <c r="AQ87" s="5">
        <v>91.4</v>
      </c>
      <c r="AR87" s="5">
        <v>93.4</v>
      </c>
      <c r="AS87" s="5">
        <v>97.5</v>
      </c>
      <c r="AT87" s="5">
        <v>99.3</v>
      </c>
      <c r="AU87" s="5">
        <v>100.3</v>
      </c>
      <c r="AV87" s="5">
        <v>100</v>
      </c>
      <c r="AW87" s="5">
        <v>102.3</v>
      </c>
      <c r="AX87" s="5">
        <v>104.3</v>
      </c>
      <c r="AY87" s="5">
        <v>108.1</v>
      </c>
      <c r="AZ87" s="5">
        <v>109.7</v>
      </c>
      <c r="BA87" s="5">
        <v>113.4</v>
      </c>
      <c r="BB87" s="5">
        <v>113.1</v>
      </c>
      <c r="BC87" s="5">
        <v>115.9</v>
      </c>
    </row>
    <row r="88" spans="1:57" outlineLevel="1" x14ac:dyDescent="0.25">
      <c r="A88" s="23" t="s">
        <v>49</v>
      </c>
      <c r="AL88" s="5">
        <v>61</v>
      </c>
      <c r="AM88" s="5">
        <v>62.6</v>
      </c>
      <c r="AN88" s="5">
        <v>62.8</v>
      </c>
      <c r="AO88" s="5">
        <v>61.8</v>
      </c>
      <c r="AP88" s="5">
        <v>61.6</v>
      </c>
      <c r="AQ88" s="5">
        <v>63.1</v>
      </c>
      <c r="AR88" s="5">
        <v>63.6</v>
      </c>
      <c r="AS88" s="5">
        <v>63.4</v>
      </c>
      <c r="AT88" s="5">
        <v>63.7</v>
      </c>
      <c r="AU88" s="5">
        <v>64.7</v>
      </c>
      <c r="AV88" s="5">
        <v>67.3</v>
      </c>
      <c r="AW88" s="5">
        <v>66</v>
      </c>
      <c r="AX88" s="5">
        <v>66.900000000000006</v>
      </c>
      <c r="AY88" s="5">
        <v>67.2</v>
      </c>
      <c r="AZ88" s="5">
        <v>68.7</v>
      </c>
      <c r="BA88" s="5">
        <v>70.2</v>
      </c>
      <c r="BB88" s="5">
        <v>71.400000000000006</v>
      </c>
      <c r="BC88" s="5">
        <v>71.400000000000006</v>
      </c>
      <c r="BD88" s="5">
        <v>70</v>
      </c>
      <c r="BE88" s="5">
        <v>70.599999999999994</v>
      </c>
    </row>
    <row r="89" spans="1:57" outlineLevel="1" x14ac:dyDescent="0.25">
      <c r="A89" s="23" t="s">
        <v>52</v>
      </c>
      <c r="T89" s="5">
        <v>11.7</v>
      </c>
      <c r="U89" s="5">
        <v>11.4</v>
      </c>
      <c r="V89" s="5">
        <v>11.2</v>
      </c>
      <c r="W89" s="5">
        <v>13.2</v>
      </c>
      <c r="X89" s="5">
        <v>10.7</v>
      </c>
      <c r="Y89" s="5">
        <v>10</v>
      </c>
      <c r="Z89" s="5" t="s">
        <v>842</v>
      </c>
      <c r="AA89" s="5" t="s">
        <v>843</v>
      </c>
      <c r="AB89" s="5">
        <v>10.199999999999999</v>
      </c>
      <c r="AC89" s="5">
        <v>8</v>
      </c>
      <c r="AD89" s="5">
        <v>6.6</v>
      </c>
      <c r="AE89" s="5">
        <v>5</v>
      </c>
      <c r="AF89" s="5">
        <v>5</v>
      </c>
      <c r="AG89" s="5">
        <v>5.4</v>
      </c>
      <c r="AH89" s="5">
        <v>5.0999999999999996</v>
      </c>
      <c r="AI89" s="5">
        <v>5.3</v>
      </c>
      <c r="AJ89" s="5">
        <v>4.5999999999999996</v>
      </c>
      <c r="AK89" s="5">
        <v>4.4000000000000004</v>
      </c>
      <c r="AL89" s="5">
        <v>3.4</v>
      </c>
      <c r="AM89" s="5">
        <v>3.7</v>
      </c>
      <c r="AN89" s="5">
        <v>4.2</v>
      </c>
      <c r="AO89" s="5">
        <v>3.9</v>
      </c>
      <c r="AP89" s="5">
        <v>3.3</v>
      </c>
      <c r="AQ89" s="5">
        <v>2.9</v>
      </c>
      <c r="AR89" s="5">
        <v>2.6</v>
      </c>
      <c r="AS89" s="5">
        <v>1.6</v>
      </c>
      <c r="AT89" s="5">
        <v>2.1</v>
      </c>
      <c r="AU89" s="5">
        <v>1.7</v>
      </c>
      <c r="AV89" s="5">
        <v>0.7</v>
      </c>
      <c r="AW89" s="5">
        <v>0.5</v>
      </c>
      <c r="AX89" s="5">
        <v>0.7</v>
      </c>
      <c r="AY89" s="5">
        <v>0.7</v>
      </c>
      <c r="AZ89" s="5">
        <v>0.1</v>
      </c>
      <c r="BA89" s="5">
        <v>0</v>
      </c>
      <c r="BB89" s="5">
        <v>0.3</v>
      </c>
      <c r="BC89" s="5">
        <v>1.5</v>
      </c>
      <c r="BD89" s="5">
        <v>2.5</v>
      </c>
    </row>
    <row r="90" spans="1:57" outlineLevel="1" x14ac:dyDescent="0.25"/>
    <row r="91" spans="1:57" outlineLevel="1" x14ac:dyDescent="0.25"/>
    <row r="92" spans="1:57" x14ac:dyDescent="0.25">
      <c r="A92" s="21" t="s">
        <v>601</v>
      </c>
    </row>
    <row r="93" spans="1:57" outlineLevel="1" x14ac:dyDescent="0.25">
      <c r="A93" s="23" t="s">
        <v>33</v>
      </c>
      <c r="B93" s="5" t="s">
        <v>602</v>
      </c>
      <c r="C93" s="11">
        <v>8042801</v>
      </c>
      <c r="D93" s="11">
        <v>8098334</v>
      </c>
      <c r="E93" s="11">
        <v>8122300</v>
      </c>
      <c r="F93" s="11">
        <v>8136312</v>
      </c>
      <c r="G93" s="11">
        <v>8159955</v>
      </c>
      <c r="H93" s="11">
        <v>8192437</v>
      </c>
      <c r="I93" s="11">
        <v>8222286</v>
      </c>
      <c r="J93" s="11">
        <v>8251540</v>
      </c>
      <c r="K93" s="11">
        <v>8275599</v>
      </c>
      <c r="L93" s="11">
        <v>8293678</v>
      </c>
      <c r="M93" s="11">
        <v>8310531</v>
      </c>
      <c r="N93" s="11">
        <v>8320503</v>
      </c>
      <c r="O93" s="11">
        <v>8325263</v>
      </c>
      <c r="P93" s="11">
        <v>8329033</v>
      </c>
      <c r="Q93" s="11">
        <v>8336605</v>
      </c>
      <c r="R93" s="11">
        <v>8350386</v>
      </c>
      <c r="S93" s="11">
        <v>8369829</v>
      </c>
      <c r="T93" s="11">
        <v>8397804</v>
      </c>
      <c r="U93" s="11">
        <v>8436489</v>
      </c>
      <c r="V93" s="11">
        <v>8492964</v>
      </c>
      <c r="W93" s="11">
        <v>8558835</v>
      </c>
      <c r="X93" s="11">
        <v>8617375</v>
      </c>
      <c r="Y93" s="11">
        <v>8668067</v>
      </c>
      <c r="Z93" s="11">
        <v>8718561</v>
      </c>
      <c r="AA93" s="11">
        <v>8780745</v>
      </c>
      <c r="AB93" s="11">
        <v>8826939</v>
      </c>
      <c r="AC93" s="11">
        <v>8840998</v>
      </c>
      <c r="AD93" s="11">
        <v>8846062</v>
      </c>
      <c r="AE93" s="11">
        <v>8850974</v>
      </c>
      <c r="AF93" s="11">
        <v>8857874</v>
      </c>
      <c r="AG93" s="11">
        <v>8872109</v>
      </c>
      <c r="AH93" s="11">
        <v>8895960</v>
      </c>
      <c r="AI93" s="11">
        <v>8924958</v>
      </c>
      <c r="AJ93" s="11">
        <v>8958229</v>
      </c>
      <c r="AK93" s="11">
        <v>8993531</v>
      </c>
      <c r="AL93" s="11">
        <v>9029572</v>
      </c>
      <c r="AM93" s="11">
        <v>9080505</v>
      </c>
      <c r="AN93" s="11">
        <v>9148092</v>
      </c>
      <c r="AO93" s="11">
        <v>9219637</v>
      </c>
      <c r="AP93" s="11">
        <v>9298515</v>
      </c>
      <c r="AQ93" s="11">
        <v>9378126</v>
      </c>
      <c r="AR93" s="11">
        <v>9449213</v>
      </c>
      <c r="AS93" s="11">
        <v>9519374</v>
      </c>
      <c r="AT93" s="11">
        <v>9600379</v>
      </c>
      <c r="AU93" s="11">
        <v>9696110</v>
      </c>
      <c r="AV93" s="11">
        <v>9799186</v>
      </c>
      <c r="AW93" s="11">
        <v>9923085</v>
      </c>
      <c r="AX93" s="11">
        <v>10057698</v>
      </c>
      <c r="AY93" s="11">
        <v>10175214</v>
      </c>
      <c r="AZ93" s="11">
        <v>10278887</v>
      </c>
      <c r="BA93" s="11">
        <v>10353442</v>
      </c>
      <c r="BB93" s="11">
        <v>10415811</v>
      </c>
      <c r="BC93" s="11">
        <v>10486941</v>
      </c>
      <c r="BD93" s="11">
        <v>10544776</v>
      </c>
    </row>
    <row r="94" spans="1:57" outlineLevel="1" x14ac:dyDescent="0.25">
      <c r="A94" s="23" t="s">
        <v>42</v>
      </c>
      <c r="B94" s="5" t="s">
        <v>603</v>
      </c>
      <c r="AP94" s="11">
        <v>4248.7</v>
      </c>
      <c r="AQ94" s="11">
        <v>4460.3</v>
      </c>
      <c r="AR94" s="11">
        <v>4541.3999999999996</v>
      </c>
      <c r="AS94" s="11">
        <v>4594.8</v>
      </c>
      <c r="AT94" s="11">
        <v>4632.3</v>
      </c>
      <c r="AU94" s="11">
        <v>4590.8999999999996</v>
      </c>
      <c r="AV94" s="11">
        <v>5099.8</v>
      </c>
      <c r="AW94" s="11">
        <v>4825</v>
      </c>
      <c r="AX94" s="11">
        <v>4862.7</v>
      </c>
      <c r="AY94" s="11">
        <v>5243.8</v>
      </c>
      <c r="AZ94" s="11">
        <v>5335.1</v>
      </c>
      <c r="BA94" s="11">
        <v>5563.8</v>
      </c>
      <c r="BB94" s="11">
        <v>5474.2</v>
      </c>
      <c r="BC94" s="11">
        <v>4762.7</v>
      </c>
    </row>
    <row r="95" spans="1:57" outlineLevel="1" x14ac:dyDescent="0.25">
      <c r="A95" s="27" t="s">
        <v>605</v>
      </c>
      <c r="B95" s="11" t="s">
        <v>844</v>
      </c>
      <c r="C95" s="11">
        <v>20.92754</v>
      </c>
      <c r="D95" s="11">
        <v>21.396159999999998</v>
      </c>
      <c r="E95" s="11">
        <v>21.878959999999999</v>
      </c>
      <c r="F95" s="11">
        <v>22.378219999999999</v>
      </c>
      <c r="G95" s="11">
        <v>22.90897</v>
      </c>
      <c r="H95" s="11">
        <v>23.430479999999999</v>
      </c>
      <c r="I95" s="11">
        <v>23.893270000000001</v>
      </c>
      <c r="J95" s="11">
        <v>24.35727</v>
      </c>
      <c r="K95" s="11">
        <v>24.802530000000001</v>
      </c>
      <c r="L95" s="11">
        <v>25.158930000000002</v>
      </c>
      <c r="M95" s="11">
        <v>25.41545</v>
      </c>
      <c r="N95" s="11">
        <v>25.599720000000001</v>
      </c>
      <c r="O95" s="11">
        <v>25.78565</v>
      </c>
      <c r="P95" s="11">
        <v>25.978549999999998</v>
      </c>
      <c r="Q95" s="11">
        <v>26.168959999999998</v>
      </c>
      <c r="R95" s="11">
        <v>26.541129999999999</v>
      </c>
      <c r="S95" s="11">
        <v>27.002849999999999</v>
      </c>
      <c r="T95" s="11">
        <v>27.29487</v>
      </c>
      <c r="U95" s="11">
        <v>27.463049999999999</v>
      </c>
      <c r="V95" s="11">
        <v>27.593209999999999</v>
      </c>
      <c r="W95" s="11">
        <v>27.695340000000002</v>
      </c>
      <c r="X95" s="11">
        <v>27.74437</v>
      </c>
      <c r="Y95" s="11">
        <v>27.743639999999999</v>
      </c>
      <c r="Z95" s="11">
        <v>27.711880000000001</v>
      </c>
      <c r="AA95" s="11">
        <v>27.67361</v>
      </c>
      <c r="AB95" s="11">
        <v>27.619430000000001</v>
      </c>
      <c r="AC95" s="11">
        <v>27.531079999999999</v>
      </c>
      <c r="AD95" s="11">
        <v>27.419709999999998</v>
      </c>
      <c r="AE95" s="11">
        <v>27.26323</v>
      </c>
      <c r="AF95" s="11">
        <v>27.052340000000001</v>
      </c>
      <c r="AG95" s="11">
        <v>26.84629</v>
      </c>
      <c r="AH95" s="11">
        <v>26.678329999999999</v>
      </c>
      <c r="AI95" s="11">
        <v>26.529779999999999</v>
      </c>
      <c r="AJ95" s="11">
        <v>26.421309999999998</v>
      </c>
      <c r="AK95" s="11">
        <v>26.397279999999999</v>
      </c>
      <c r="AL95" s="11">
        <v>26.375789999999999</v>
      </c>
      <c r="AM95" s="11">
        <v>26.357320000000001</v>
      </c>
      <c r="AN95" s="11">
        <v>26.49823</v>
      </c>
      <c r="AO95" s="11">
        <v>26.856660000000002</v>
      </c>
      <c r="AP95" s="11">
        <v>27.40428</v>
      </c>
      <c r="AQ95" s="11">
        <v>28.059460000000001</v>
      </c>
      <c r="AR95" s="11">
        <v>28.750499999999999</v>
      </c>
      <c r="AS95" s="11">
        <v>29.421970000000002</v>
      </c>
      <c r="AT95" s="11">
        <v>30.048410000000001</v>
      </c>
      <c r="AU95" s="11">
        <v>30.61824</v>
      </c>
      <c r="AV95" s="11">
        <v>31.06953</v>
      </c>
      <c r="AW95" s="11">
        <v>31.388369999999998</v>
      </c>
      <c r="AX95" s="11">
        <v>31.633179999999999</v>
      </c>
      <c r="AY95" s="11">
        <v>31.857089999999999</v>
      </c>
      <c r="AZ95" s="11">
        <v>32.060049999999997</v>
      </c>
      <c r="BA95" s="11">
        <v>32.195189999999997</v>
      </c>
      <c r="BB95" s="11">
        <v>32.331519999999998</v>
      </c>
      <c r="BC95" s="11">
        <v>32.580219999999997</v>
      </c>
      <c r="BD95" s="11">
        <v>32.864539999999998</v>
      </c>
    </row>
    <row r="96" spans="1:57" outlineLevel="1" x14ac:dyDescent="0.25">
      <c r="A96" s="27" t="s">
        <v>607</v>
      </c>
      <c r="B96" s="5" t="s">
        <v>608</v>
      </c>
      <c r="C96" s="11">
        <v>81.034000000000006</v>
      </c>
      <c r="D96" s="11">
        <v>81.563000000000002</v>
      </c>
      <c r="E96" s="11">
        <v>81.885999999999996</v>
      </c>
      <c r="F96" s="11">
        <v>82.203000000000003</v>
      </c>
      <c r="G96" s="11">
        <v>82.516999999999996</v>
      </c>
      <c r="H96" s="11">
        <v>82.73</v>
      </c>
      <c r="I96" s="11">
        <v>82.802000000000007</v>
      </c>
      <c r="J96" s="11">
        <v>82.873000000000005</v>
      </c>
      <c r="K96" s="11">
        <v>82.944000000000003</v>
      </c>
      <c r="L96" s="11">
        <v>83.016000000000005</v>
      </c>
      <c r="M96" s="11">
        <v>83.087000000000003</v>
      </c>
      <c r="N96" s="11">
        <v>83.1</v>
      </c>
      <c r="O96" s="11">
        <v>83.1</v>
      </c>
      <c r="P96" s="11">
        <v>83.1</v>
      </c>
      <c r="Q96" s="11">
        <v>83.1</v>
      </c>
      <c r="R96" s="11">
        <v>83.1</v>
      </c>
      <c r="S96" s="11">
        <v>83.1</v>
      </c>
      <c r="T96" s="11">
        <v>83.1</v>
      </c>
      <c r="U96" s="11">
        <v>83.1</v>
      </c>
      <c r="V96" s="11">
        <v>83.1</v>
      </c>
      <c r="W96" s="11">
        <v>83.1</v>
      </c>
      <c r="X96" s="11">
        <v>83.203999999999994</v>
      </c>
      <c r="Y96" s="11">
        <v>83.361000000000004</v>
      </c>
      <c r="Z96" s="11">
        <v>83.516000000000005</v>
      </c>
      <c r="AA96" s="11">
        <v>83.671000000000006</v>
      </c>
      <c r="AB96" s="11">
        <v>83.823999999999998</v>
      </c>
      <c r="AC96" s="11">
        <v>83.914000000000001</v>
      </c>
      <c r="AD96" s="11">
        <v>83.941999999999993</v>
      </c>
      <c r="AE96" s="11">
        <v>83.97</v>
      </c>
      <c r="AF96" s="11">
        <v>83.998000000000005</v>
      </c>
      <c r="AG96" s="11">
        <v>84.025999999999996</v>
      </c>
      <c r="AH96" s="11">
        <v>84.070999999999998</v>
      </c>
      <c r="AI96" s="11">
        <v>84.132999999999996</v>
      </c>
      <c r="AJ96" s="11">
        <v>84.195999999999998</v>
      </c>
      <c r="AK96" s="11">
        <v>84.257999999999996</v>
      </c>
      <c r="AL96" s="11">
        <v>84.319000000000003</v>
      </c>
      <c r="AM96" s="11">
        <v>84.43</v>
      </c>
      <c r="AN96" s="11">
        <v>84.587999999999994</v>
      </c>
      <c r="AO96" s="11">
        <v>84.745999999999995</v>
      </c>
      <c r="AP96" s="11">
        <v>84.902000000000001</v>
      </c>
      <c r="AQ96" s="11">
        <v>85.055999999999997</v>
      </c>
      <c r="AR96" s="11">
        <v>85.296999999999997</v>
      </c>
      <c r="AS96" s="11">
        <v>85.62</v>
      </c>
      <c r="AT96" s="11">
        <v>85.936000000000007</v>
      </c>
      <c r="AU96" s="11">
        <v>86.247</v>
      </c>
      <c r="AV96" s="11">
        <v>86.552999999999997</v>
      </c>
      <c r="AW96" s="11">
        <v>86.852000000000004</v>
      </c>
      <c r="AX96" s="11">
        <v>87.146000000000001</v>
      </c>
      <c r="AY96" s="11">
        <v>87.430999999999997</v>
      </c>
      <c r="AZ96" s="11">
        <v>87.707999999999998</v>
      </c>
      <c r="BA96" s="11">
        <v>87.977000000000004</v>
      </c>
      <c r="BB96" s="11">
        <v>88.238</v>
      </c>
      <c r="BC96" s="11">
        <v>88.492000000000004</v>
      </c>
      <c r="BD96" s="11">
        <v>88.738</v>
      </c>
    </row>
    <row r="97" spans="1:2" outlineLevel="1" x14ac:dyDescent="0.25">
      <c r="A97" s="27" t="s">
        <v>609</v>
      </c>
    </row>
    <row r="98" spans="1:2" outlineLevel="1" x14ac:dyDescent="0.25">
      <c r="A98" s="27"/>
    </row>
    <row r="99" spans="1:2" outlineLevel="1" x14ac:dyDescent="0.25">
      <c r="A99" s="27"/>
    </row>
    <row r="100" spans="1:2" x14ac:dyDescent="0.25">
      <c r="A100" s="21" t="s">
        <v>611</v>
      </c>
      <c r="B100" s="15"/>
    </row>
    <row r="101" spans="1:2" x14ac:dyDescent="0.25">
      <c r="A101" s="22" t="s">
        <v>612</v>
      </c>
      <c r="B101" s="15"/>
    </row>
    <row r="102" spans="1:2" x14ac:dyDescent="0.25">
      <c r="A102" s="23" t="s">
        <v>395</v>
      </c>
      <c r="B102" s="15"/>
    </row>
    <row r="103" spans="1:2" x14ac:dyDescent="0.25">
      <c r="A103" s="23" t="s">
        <v>463</v>
      </c>
      <c r="B103" s="15"/>
    </row>
    <row r="104" spans="1:2" x14ac:dyDescent="0.25">
      <c r="A104" s="23" t="s">
        <v>465</v>
      </c>
      <c r="B104" s="15"/>
    </row>
    <row r="105" spans="1:2" x14ac:dyDescent="0.25">
      <c r="A105" s="23" t="s">
        <v>467</v>
      </c>
      <c r="B105" s="15"/>
    </row>
    <row r="106" spans="1:2" x14ac:dyDescent="0.25">
      <c r="A106" s="23" t="s">
        <v>469</v>
      </c>
      <c r="B106" s="15"/>
    </row>
    <row r="107" spans="1:2" x14ac:dyDescent="0.25">
      <c r="A107" s="23" t="s">
        <v>470</v>
      </c>
      <c r="B107" s="15"/>
    </row>
    <row r="108" spans="1:2" x14ac:dyDescent="0.25">
      <c r="A108" s="23" t="s">
        <v>471</v>
      </c>
      <c r="B108" s="15"/>
    </row>
    <row r="109" spans="1:2" x14ac:dyDescent="0.25">
      <c r="A109" s="23" t="s">
        <v>473</v>
      </c>
      <c r="B109" s="15"/>
    </row>
    <row r="110" spans="1:2" x14ac:dyDescent="0.25">
      <c r="A110" s="23" t="s">
        <v>474</v>
      </c>
      <c r="B110" s="15"/>
    </row>
    <row r="111" spans="1:2" x14ac:dyDescent="0.25">
      <c r="A111" s="23" t="s">
        <v>475</v>
      </c>
      <c r="B111" s="15"/>
    </row>
    <row r="112" spans="1:2" x14ac:dyDescent="0.25">
      <c r="A112" s="23" t="s">
        <v>476</v>
      </c>
      <c r="B112" s="15"/>
    </row>
    <row r="113" spans="1:2" x14ac:dyDescent="0.25">
      <c r="A113" s="23" t="s">
        <v>478</v>
      </c>
      <c r="B113" s="15"/>
    </row>
    <row r="114" spans="1:2" x14ac:dyDescent="0.25">
      <c r="A114" s="23" t="s">
        <v>480</v>
      </c>
      <c r="B114" s="15"/>
    </row>
    <row r="115" spans="1:2" x14ac:dyDescent="0.25">
      <c r="A115" s="23" t="s">
        <v>482</v>
      </c>
      <c r="B115" s="15"/>
    </row>
    <row r="116" spans="1:2" x14ac:dyDescent="0.25">
      <c r="A116" s="23" t="s">
        <v>484</v>
      </c>
      <c r="B116" s="15"/>
    </row>
    <row r="117" spans="1:2" x14ac:dyDescent="0.25">
      <c r="A117" s="23" t="s">
        <v>486</v>
      </c>
      <c r="B117" s="15"/>
    </row>
    <row r="118" spans="1:2" x14ac:dyDescent="0.25">
      <c r="A118" s="23" t="s">
        <v>487</v>
      </c>
      <c r="B118" s="15"/>
    </row>
    <row r="119" spans="1:2" x14ac:dyDescent="0.25">
      <c r="A119" s="23" t="s">
        <v>490</v>
      </c>
      <c r="B119" s="15"/>
    </row>
    <row r="120" spans="1:2" x14ac:dyDescent="0.25">
      <c r="A120" s="23" t="s">
        <v>493</v>
      </c>
      <c r="B120" s="15"/>
    </row>
    <row r="121" spans="1:2" x14ac:dyDescent="0.25">
      <c r="A121" s="23" t="s">
        <v>494</v>
      </c>
      <c r="B121" s="15"/>
    </row>
    <row r="122" spans="1:2" x14ac:dyDescent="0.25">
      <c r="A122" s="23" t="s">
        <v>496</v>
      </c>
      <c r="B122" s="15"/>
    </row>
    <row r="123" spans="1:2" x14ac:dyDescent="0.25">
      <c r="A123" s="23" t="s">
        <v>498</v>
      </c>
      <c r="B123" s="15"/>
    </row>
    <row r="124" spans="1:2" x14ac:dyDescent="0.25">
      <c r="A124" s="23" t="s">
        <v>500</v>
      </c>
      <c r="B124" s="15"/>
    </row>
    <row r="125" spans="1:2" x14ac:dyDescent="0.25">
      <c r="A125" s="23" t="s">
        <v>502</v>
      </c>
      <c r="B125" s="15"/>
    </row>
    <row r="126" spans="1:2" x14ac:dyDescent="0.25">
      <c r="A126" s="23" t="s">
        <v>503</v>
      </c>
      <c r="B126" s="15"/>
    </row>
    <row r="127" spans="1:2" x14ac:dyDescent="0.25">
      <c r="A127" s="23" t="s">
        <v>504</v>
      </c>
      <c r="B127" s="15"/>
    </row>
    <row r="128" spans="1:2" x14ac:dyDescent="0.25">
      <c r="A128" s="23" t="s">
        <v>506</v>
      </c>
      <c r="B128" s="15"/>
    </row>
    <row r="129" spans="1:2" x14ac:dyDescent="0.25">
      <c r="A129" s="23" t="s">
        <v>508</v>
      </c>
      <c r="B129" s="15"/>
    </row>
    <row r="130" spans="1:2" x14ac:dyDescent="0.25">
      <c r="A130" s="22"/>
      <c r="B130" s="15"/>
    </row>
    <row r="131" spans="1:2" x14ac:dyDescent="0.25">
      <c r="B131" s="15"/>
    </row>
    <row r="132" spans="1:2" x14ac:dyDescent="0.25">
      <c r="A132" s="22" t="s">
        <v>615</v>
      </c>
      <c r="B132" s="15"/>
    </row>
    <row r="133" spans="1:2" x14ac:dyDescent="0.25">
      <c r="A133" s="23" t="s">
        <v>616</v>
      </c>
      <c r="B133" s="15"/>
    </row>
    <row r="134" spans="1:2" x14ac:dyDescent="0.25">
      <c r="A134" s="23" t="s">
        <v>617</v>
      </c>
      <c r="B134" s="15"/>
    </row>
    <row r="135" spans="1:2" x14ac:dyDescent="0.25">
      <c r="A135" s="23" t="s">
        <v>618</v>
      </c>
      <c r="B135" s="15"/>
    </row>
    <row r="136" spans="1:2" x14ac:dyDescent="0.25">
      <c r="A136" s="23" t="s">
        <v>619</v>
      </c>
      <c r="B136" s="15"/>
    </row>
    <row r="137" spans="1:2" x14ac:dyDescent="0.25">
      <c r="A137" s="23" t="s">
        <v>620</v>
      </c>
      <c r="B137" s="15"/>
    </row>
    <row r="138" spans="1:2" x14ac:dyDescent="0.25">
      <c r="A138" s="23" t="s">
        <v>621</v>
      </c>
      <c r="B138" s="15"/>
    </row>
    <row r="139" spans="1:2" x14ac:dyDescent="0.25">
      <c r="A139" s="23" t="s">
        <v>623</v>
      </c>
      <c r="B139" s="15"/>
    </row>
    <row r="140" spans="1:2" x14ac:dyDescent="0.25">
      <c r="A140" s="23" t="s">
        <v>625</v>
      </c>
      <c r="B140" s="15"/>
    </row>
    <row r="141" spans="1:2" x14ac:dyDescent="0.25">
      <c r="A141" s="23" t="s">
        <v>627</v>
      </c>
      <c r="B141" s="15"/>
    </row>
    <row r="142" spans="1:2" x14ac:dyDescent="0.25">
      <c r="A142" s="23" t="s">
        <v>629</v>
      </c>
      <c r="B142" s="15"/>
    </row>
    <row r="143" spans="1:2" x14ac:dyDescent="0.25">
      <c r="A143" s="23" t="s">
        <v>631</v>
      </c>
      <c r="B143" s="15"/>
    </row>
    <row r="144" spans="1:2" x14ac:dyDescent="0.25">
      <c r="A144" s="23" t="s">
        <v>633</v>
      </c>
      <c r="B144" s="15"/>
    </row>
    <row r="145" spans="1:2" x14ac:dyDescent="0.25">
      <c r="A145" s="23" t="s">
        <v>635</v>
      </c>
      <c r="B145" s="15"/>
    </row>
    <row r="146" spans="1:2" x14ac:dyDescent="0.25">
      <c r="A146" s="23" t="s">
        <v>637</v>
      </c>
      <c r="B146" s="15"/>
    </row>
    <row r="147" spans="1:2" x14ac:dyDescent="0.25">
      <c r="A147" s="23" t="s">
        <v>639</v>
      </c>
      <c r="B147" s="15"/>
    </row>
    <row r="148" spans="1:2" x14ac:dyDescent="0.25">
      <c r="A148" s="23" t="s">
        <v>641</v>
      </c>
      <c r="B148" s="15"/>
    </row>
    <row r="149" spans="1:2" x14ac:dyDescent="0.25">
      <c r="A149" s="23" t="s">
        <v>643</v>
      </c>
      <c r="B149" s="15"/>
    </row>
    <row r="150" spans="1:2" x14ac:dyDescent="0.25">
      <c r="A150" s="23" t="s">
        <v>645</v>
      </c>
      <c r="B150" s="15"/>
    </row>
    <row r="151" spans="1:2" x14ac:dyDescent="0.25">
      <c r="A151" s="23" t="s">
        <v>647</v>
      </c>
      <c r="B151" s="15"/>
    </row>
    <row r="152" spans="1:2" x14ac:dyDescent="0.25">
      <c r="A152" s="23" t="s">
        <v>649</v>
      </c>
      <c r="B152" s="15"/>
    </row>
    <row r="153" spans="1:2" x14ac:dyDescent="0.25">
      <c r="A153" s="23" t="s">
        <v>651</v>
      </c>
      <c r="B153" s="15"/>
    </row>
    <row r="154" spans="1:2" x14ac:dyDescent="0.25">
      <c r="A154" s="23" t="s">
        <v>653</v>
      </c>
      <c r="B154" s="15"/>
    </row>
    <row r="155" spans="1:2" x14ac:dyDescent="0.25">
      <c r="A155" s="23" t="s">
        <v>655</v>
      </c>
      <c r="B155" s="15"/>
    </row>
    <row r="156" spans="1:2" x14ac:dyDescent="0.25">
      <c r="A156" s="23" t="s">
        <v>657</v>
      </c>
      <c r="B156" s="15"/>
    </row>
    <row r="157" spans="1:2" x14ac:dyDescent="0.25">
      <c r="A157" s="23" t="s">
        <v>659</v>
      </c>
      <c r="B157" s="15"/>
    </row>
    <row r="158" spans="1:2" x14ac:dyDescent="0.25">
      <c r="A158" s="23" t="s">
        <v>661</v>
      </c>
      <c r="B158" s="15"/>
    </row>
    <row r="159" spans="1:2" x14ac:dyDescent="0.25">
      <c r="A159" s="23" t="s">
        <v>663</v>
      </c>
      <c r="B159" s="15"/>
    </row>
    <row r="160" spans="1:2" x14ac:dyDescent="0.25">
      <c r="A160" s="23" t="s">
        <v>665</v>
      </c>
      <c r="B160" s="15"/>
    </row>
    <row r="161" spans="1:2" x14ac:dyDescent="0.25">
      <c r="A161" s="23" t="s">
        <v>667</v>
      </c>
      <c r="B161" s="15"/>
    </row>
    <row r="162" spans="1:2" x14ac:dyDescent="0.25">
      <c r="A162" s="23" t="s">
        <v>669</v>
      </c>
      <c r="B162" s="15"/>
    </row>
    <row r="163" spans="1:2" x14ac:dyDescent="0.25">
      <c r="A163" s="23" t="s">
        <v>671</v>
      </c>
      <c r="B163" s="15"/>
    </row>
    <row r="164" spans="1:2" x14ac:dyDescent="0.25">
      <c r="A164" s="23" t="s">
        <v>673</v>
      </c>
      <c r="B164" s="15"/>
    </row>
    <row r="165" spans="1:2" x14ac:dyDescent="0.25">
      <c r="A165" s="23" t="s">
        <v>675</v>
      </c>
      <c r="B165" s="15"/>
    </row>
    <row r="166" spans="1:2" x14ac:dyDescent="0.25">
      <c r="A166" s="23" t="s">
        <v>677</v>
      </c>
      <c r="B166" s="15"/>
    </row>
    <row r="167" spans="1:2" x14ac:dyDescent="0.25">
      <c r="A167" s="23" t="s">
        <v>679</v>
      </c>
      <c r="B167" s="15"/>
    </row>
    <row r="168" spans="1:2" x14ac:dyDescent="0.25">
      <c r="A168" s="23" t="s">
        <v>681</v>
      </c>
      <c r="B168" s="15"/>
    </row>
    <row r="169" spans="1:2" x14ac:dyDescent="0.25">
      <c r="A169" s="23" t="s">
        <v>683</v>
      </c>
      <c r="B169" s="15"/>
    </row>
    <row r="170" spans="1:2" x14ac:dyDescent="0.25">
      <c r="A170" s="23" t="s">
        <v>685</v>
      </c>
      <c r="B170" s="15"/>
    </row>
    <row r="171" spans="1:2" x14ac:dyDescent="0.25">
      <c r="A171" s="23" t="s">
        <v>687</v>
      </c>
      <c r="B171" s="15"/>
    </row>
    <row r="172" spans="1:2" x14ac:dyDescent="0.25">
      <c r="A172" s="23" t="s">
        <v>689</v>
      </c>
      <c r="B172" s="15"/>
    </row>
    <row r="173" spans="1:2" x14ac:dyDescent="0.25">
      <c r="A173" s="23" t="s">
        <v>691</v>
      </c>
      <c r="B173" s="15"/>
    </row>
    <row r="174" spans="1:2" x14ac:dyDescent="0.25">
      <c r="A174" s="23" t="s">
        <v>693</v>
      </c>
      <c r="B174" s="15"/>
    </row>
    <row r="175" spans="1:2" x14ac:dyDescent="0.25">
      <c r="A175" s="23" t="s">
        <v>695</v>
      </c>
      <c r="B175" s="15"/>
    </row>
    <row r="176" spans="1:2" x14ac:dyDescent="0.25">
      <c r="A176" s="23" t="s">
        <v>697</v>
      </c>
      <c r="B176" s="15"/>
    </row>
    <row r="177" spans="1:2" x14ac:dyDescent="0.25">
      <c r="A177" s="23" t="s">
        <v>699</v>
      </c>
      <c r="B177" s="15"/>
    </row>
    <row r="178" spans="1:2" x14ac:dyDescent="0.25">
      <c r="A178" s="23" t="s">
        <v>701</v>
      </c>
      <c r="B178" s="15"/>
    </row>
    <row r="179" spans="1:2" x14ac:dyDescent="0.25">
      <c r="A179" s="23" t="s">
        <v>703</v>
      </c>
      <c r="B179" s="15"/>
    </row>
    <row r="180" spans="1:2" x14ac:dyDescent="0.25">
      <c r="A180" s="23" t="s">
        <v>705</v>
      </c>
      <c r="B180" s="15"/>
    </row>
    <row r="181" spans="1:2" x14ac:dyDescent="0.25">
      <c r="A181" s="23" t="s">
        <v>707</v>
      </c>
      <c r="B181" s="15"/>
    </row>
    <row r="182" spans="1:2" x14ac:dyDescent="0.25">
      <c r="A182" s="23" t="s">
        <v>709</v>
      </c>
      <c r="B182" s="15"/>
    </row>
    <row r="183" spans="1:2" x14ac:dyDescent="0.25">
      <c r="A183" s="23" t="s">
        <v>711</v>
      </c>
      <c r="B183" s="15"/>
    </row>
    <row r="184" spans="1:2" x14ac:dyDescent="0.25">
      <c r="A184" s="23" t="s">
        <v>713</v>
      </c>
      <c r="B184" s="15"/>
    </row>
    <row r="185" spans="1:2" x14ac:dyDescent="0.25">
      <c r="A185" s="23" t="s">
        <v>715</v>
      </c>
      <c r="B185" s="15"/>
    </row>
    <row r="186" spans="1:2" x14ac:dyDescent="0.25">
      <c r="A186" s="23" t="s">
        <v>717</v>
      </c>
      <c r="B186" s="15"/>
    </row>
    <row r="187" spans="1:2" x14ac:dyDescent="0.25">
      <c r="A187" s="23" t="s">
        <v>719</v>
      </c>
      <c r="B187" s="15"/>
    </row>
    <row r="188" spans="1:2" x14ac:dyDescent="0.25">
      <c r="A188" s="23" t="s">
        <v>721</v>
      </c>
      <c r="B188" s="15"/>
    </row>
    <row r="189" spans="1:2" x14ac:dyDescent="0.25">
      <c r="A189" s="23" t="s">
        <v>723</v>
      </c>
      <c r="B189" s="15"/>
    </row>
    <row r="190" spans="1:2" x14ac:dyDescent="0.25">
      <c r="A190" s="23" t="s">
        <v>725</v>
      </c>
      <c r="B190" s="15"/>
    </row>
    <row r="191" spans="1:2" x14ac:dyDescent="0.25">
      <c r="A191" s="23" t="s">
        <v>727</v>
      </c>
      <c r="B191" s="15"/>
    </row>
    <row r="192" spans="1:2" x14ac:dyDescent="0.25">
      <c r="A192" s="23" t="s">
        <v>729</v>
      </c>
      <c r="B192" s="15"/>
    </row>
    <row r="193" spans="1:2" x14ac:dyDescent="0.25">
      <c r="A193" s="23" t="s">
        <v>731</v>
      </c>
      <c r="B193" s="15"/>
    </row>
    <row r="194" spans="1:2" x14ac:dyDescent="0.25">
      <c r="A194" s="23" t="s">
        <v>733</v>
      </c>
      <c r="B194" s="15"/>
    </row>
    <row r="195" spans="1:2" x14ac:dyDescent="0.25">
      <c r="A195" s="23" t="s">
        <v>735</v>
      </c>
      <c r="B195" s="15"/>
    </row>
    <row r="196" spans="1:2" x14ac:dyDescent="0.25">
      <c r="A196" s="23" t="s">
        <v>737</v>
      </c>
      <c r="B196" s="15"/>
    </row>
    <row r="197" spans="1:2" x14ac:dyDescent="0.25">
      <c r="A197" s="23" t="s">
        <v>739</v>
      </c>
      <c r="B197" s="15"/>
    </row>
    <row r="198" spans="1:2" x14ac:dyDescent="0.25">
      <c r="A198" s="23" t="s">
        <v>740</v>
      </c>
      <c r="B198" s="15"/>
    </row>
    <row r="199" spans="1:2" x14ac:dyDescent="0.25">
      <c r="A199" s="23" t="s">
        <v>741</v>
      </c>
      <c r="B199" s="15"/>
    </row>
    <row r="200" spans="1:2" x14ac:dyDescent="0.25">
      <c r="A200" s="23" t="s">
        <v>742</v>
      </c>
      <c r="B200" s="15"/>
    </row>
    <row r="201" spans="1:2" x14ac:dyDescent="0.25">
      <c r="A201" s="23" t="s">
        <v>643</v>
      </c>
      <c r="B201" s="15"/>
    </row>
    <row r="202" spans="1:2" x14ac:dyDescent="0.25">
      <c r="A202" s="23" t="s">
        <v>744</v>
      </c>
      <c r="B202" s="15"/>
    </row>
    <row r="203" spans="1:2" x14ac:dyDescent="0.25">
      <c r="A203" s="23" t="s">
        <v>745</v>
      </c>
      <c r="B203" s="15"/>
    </row>
    <row r="204" spans="1:2" x14ac:dyDescent="0.25">
      <c r="A204" s="23" t="s">
        <v>746</v>
      </c>
      <c r="B204" s="15"/>
    </row>
    <row r="205" spans="1:2" x14ac:dyDescent="0.25">
      <c r="A205" s="23" t="s">
        <v>747</v>
      </c>
      <c r="B205" s="15"/>
    </row>
    <row r="206" spans="1:2" x14ac:dyDescent="0.25">
      <c r="A206" s="23" t="s">
        <v>749</v>
      </c>
      <c r="B206" s="15"/>
    </row>
    <row r="207" spans="1:2" x14ac:dyDescent="0.25">
      <c r="A207" s="23" t="s">
        <v>751</v>
      </c>
      <c r="B207" s="15"/>
    </row>
    <row r="208" spans="1:2" x14ac:dyDescent="0.25">
      <c r="A208" s="23" t="s">
        <v>753</v>
      </c>
      <c r="B208" s="15"/>
    </row>
    <row r="209" spans="1:2" x14ac:dyDescent="0.25">
      <c r="A209" s="23" t="s">
        <v>755</v>
      </c>
      <c r="B209" s="15"/>
    </row>
    <row r="210" spans="1:2" x14ac:dyDescent="0.25">
      <c r="A210" s="23" t="s">
        <v>757</v>
      </c>
      <c r="B210" s="15"/>
    </row>
    <row r="211" spans="1:2" outlineLevel="1" x14ac:dyDescent="0.25">
      <c r="A211" s="23" t="s">
        <v>759</v>
      </c>
    </row>
    <row r="212" spans="1:2" outlineLevel="1" x14ac:dyDescent="0.25">
      <c r="A212" s="23" t="s">
        <v>761</v>
      </c>
    </row>
    <row r="213" spans="1:2" outlineLevel="1" x14ac:dyDescent="0.25">
      <c r="A213" s="23" t="s">
        <v>763</v>
      </c>
    </row>
    <row r="214" spans="1:2" outlineLevel="1" x14ac:dyDescent="0.25">
      <c r="A214" s="23" t="s">
        <v>765</v>
      </c>
    </row>
    <row r="215" spans="1:2" outlineLevel="1" x14ac:dyDescent="0.25">
      <c r="A215" s="23" t="s">
        <v>767</v>
      </c>
    </row>
    <row r="216" spans="1:2" outlineLevel="1" x14ac:dyDescent="0.25"/>
    <row r="217" spans="1:2" outlineLevel="1" x14ac:dyDescent="0.25"/>
    <row r="218" spans="1:2" outlineLevel="1" x14ac:dyDescent="0.25">
      <c r="A218" s="22" t="s">
        <v>769</v>
      </c>
    </row>
    <row r="219" spans="1:2" outlineLevel="1" x14ac:dyDescent="0.25">
      <c r="A219" s="23" t="s">
        <v>770</v>
      </c>
    </row>
    <row r="220" spans="1:2" outlineLevel="1" x14ac:dyDescent="0.25">
      <c r="A220" s="23" t="s">
        <v>771</v>
      </c>
    </row>
    <row r="221" spans="1:2" outlineLevel="1" x14ac:dyDescent="0.25">
      <c r="A221" s="23" t="s">
        <v>772</v>
      </c>
    </row>
    <row r="222" spans="1:2" outlineLevel="1" x14ac:dyDescent="0.25">
      <c r="A222" s="23" t="s">
        <v>773</v>
      </c>
    </row>
    <row r="223" spans="1:2" outlineLevel="1" x14ac:dyDescent="0.25">
      <c r="A223" s="23" t="s">
        <v>774</v>
      </c>
    </row>
    <row r="224" spans="1:2" outlineLevel="1" x14ac:dyDescent="0.25">
      <c r="A224" s="23" t="s">
        <v>775</v>
      </c>
    </row>
    <row r="225" spans="1:56" outlineLevel="1" x14ac:dyDescent="0.25">
      <c r="A225" s="23" t="s">
        <v>776</v>
      </c>
    </row>
    <row r="226" spans="1:56" ht="30" x14ac:dyDescent="0.25">
      <c r="A226" s="26" t="s">
        <v>778</v>
      </c>
    </row>
    <row r="227" spans="1:56" ht="30" x14ac:dyDescent="0.25">
      <c r="A227" s="26" t="s">
        <v>780</v>
      </c>
    </row>
    <row r="228" spans="1:56" x14ac:dyDescent="0.25">
      <c r="A228" s="26" t="s">
        <v>782</v>
      </c>
    </row>
    <row r="229" spans="1:56" x14ac:dyDescent="0.25">
      <c r="A229" s="26" t="s">
        <v>783</v>
      </c>
    </row>
    <row r="232" spans="1:56" x14ac:dyDescent="0.25">
      <c r="A232" s="21" t="s">
        <v>784</v>
      </c>
    </row>
    <row r="233" spans="1:56" ht="45" x14ac:dyDescent="0.25">
      <c r="A233" s="28" t="s">
        <v>145</v>
      </c>
      <c r="B233" s="19" t="s">
        <v>785</v>
      </c>
      <c r="C233" s="11">
        <v>0.66666700000000001</v>
      </c>
      <c r="D233" s="11">
        <v>0.66666700000000001</v>
      </c>
      <c r="E233" s="11">
        <v>0.66666700000000001</v>
      </c>
      <c r="F233" s="11">
        <v>0.66666700000000001</v>
      </c>
      <c r="G233" s="11">
        <v>0.68698599999999999</v>
      </c>
      <c r="H233" s="11">
        <v>0.75</v>
      </c>
      <c r="I233" s="11">
        <v>0.75</v>
      </c>
      <c r="J233" s="11">
        <v>0.75</v>
      </c>
      <c r="K233" s="11">
        <v>0.75</v>
      </c>
      <c r="L233" s="11">
        <v>0.75</v>
      </c>
      <c r="M233" s="11">
        <v>0.75</v>
      </c>
      <c r="N233" s="11">
        <v>0.75</v>
      </c>
      <c r="O233" s="11">
        <v>0.75</v>
      </c>
      <c r="P233" s="11">
        <v>0.75</v>
      </c>
      <c r="Q233" s="11">
        <v>0.75</v>
      </c>
      <c r="R233" s="11">
        <v>0.75</v>
      </c>
      <c r="S233" s="11">
        <v>0.75</v>
      </c>
      <c r="T233" s="11">
        <v>0.75</v>
      </c>
      <c r="U233" s="11">
        <v>0.75</v>
      </c>
      <c r="V233" s="11">
        <v>0.75</v>
      </c>
      <c r="W233" s="11">
        <v>0.75</v>
      </c>
      <c r="X233" s="11">
        <v>0.75</v>
      </c>
      <c r="Y233" s="11">
        <v>0.75</v>
      </c>
      <c r="Z233" s="11">
        <v>0.75</v>
      </c>
      <c r="AA233" s="11">
        <v>0.75</v>
      </c>
      <c r="AB233" s="11">
        <v>0.75</v>
      </c>
      <c r="AC233" s="11">
        <v>0.75</v>
      </c>
      <c r="AD233" s="11">
        <v>0.75</v>
      </c>
      <c r="AE233" s="11">
        <v>0.75</v>
      </c>
      <c r="AF233" s="11">
        <v>0.75</v>
      </c>
      <c r="AG233" s="11">
        <v>0.75</v>
      </c>
      <c r="AH233" s="11">
        <v>0.75</v>
      </c>
      <c r="AI233" s="11">
        <v>0.75</v>
      </c>
      <c r="AJ233" s="11">
        <v>0.75</v>
      </c>
      <c r="AK233" s="11">
        <v>0.75</v>
      </c>
      <c r="AL233" s="11">
        <v>0.75</v>
      </c>
      <c r="AM233" s="11">
        <v>0.75</v>
      </c>
      <c r="AN233" s="11">
        <v>0.75</v>
      </c>
      <c r="AO233" s="11">
        <v>0.75</v>
      </c>
      <c r="AP233" s="11">
        <v>0.75</v>
      </c>
      <c r="AQ233" s="11">
        <v>0.75</v>
      </c>
      <c r="AR233" s="11">
        <v>0.5</v>
      </c>
      <c r="AS233" s="11">
        <v>0.5</v>
      </c>
      <c r="AT233" s="11">
        <v>0.5</v>
      </c>
      <c r="AU233" s="11">
        <v>0.5</v>
      </c>
      <c r="AV233" s="11">
        <v>0.5</v>
      </c>
      <c r="AW233" s="11">
        <v>0.5</v>
      </c>
      <c r="AX233" s="11">
        <v>0.5</v>
      </c>
      <c r="AY233" s="11">
        <v>0.5</v>
      </c>
      <c r="AZ233" s="11">
        <v>0.5</v>
      </c>
      <c r="BA233" s="11">
        <v>0.5</v>
      </c>
      <c r="BB233" s="11">
        <v>0.5</v>
      </c>
      <c r="BC233" s="11">
        <v>0.5</v>
      </c>
      <c r="BD233" s="11">
        <v>0.5</v>
      </c>
    </row>
    <row r="234" spans="1:56" x14ac:dyDescent="0.25">
      <c r="A234" s="28" t="s">
        <v>150</v>
      </c>
      <c r="B234" s="12" t="s">
        <v>153</v>
      </c>
      <c r="C234" s="11">
        <v>0.5</v>
      </c>
      <c r="D234" s="11">
        <v>0.5</v>
      </c>
      <c r="E234" s="11">
        <v>0.5</v>
      </c>
      <c r="F234" s="11">
        <v>0.5</v>
      </c>
      <c r="G234" s="11">
        <v>0.5</v>
      </c>
      <c r="H234" s="11">
        <v>0.5</v>
      </c>
      <c r="I234" s="11">
        <v>0.5</v>
      </c>
      <c r="J234" s="11">
        <v>0.5</v>
      </c>
      <c r="K234" s="11">
        <v>0.5</v>
      </c>
      <c r="L234" s="11">
        <v>0.5</v>
      </c>
      <c r="M234" s="11">
        <v>0.5</v>
      </c>
      <c r="N234" s="11">
        <v>0.5</v>
      </c>
      <c r="O234" s="11">
        <v>0.5</v>
      </c>
      <c r="P234" s="11">
        <v>0.5</v>
      </c>
      <c r="Q234" s="11">
        <v>0.5</v>
      </c>
      <c r="R234" s="11">
        <v>0.5</v>
      </c>
      <c r="S234" s="11">
        <v>0.5</v>
      </c>
      <c r="T234" s="11">
        <v>0.5</v>
      </c>
      <c r="U234" s="11">
        <v>0.5</v>
      </c>
      <c r="V234" s="11">
        <v>0.5</v>
      </c>
      <c r="W234" s="11">
        <v>0.5</v>
      </c>
      <c r="X234" s="11">
        <v>0.75</v>
      </c>
      <c r="Y234" s="11">
        <v>0.75</v>
      </c>
      <c r="Z234" s="11">
        <v>0.75</v>
      </c>
      <c r="AA234" s="11">
        <v>0.75</v>
      </c>
      <c r="AB234" s="11">
        <v>0.75</v>
      </c>
      <c r="AC234" s="11">
        <v>0.75</v>
      </c>
      <c r="AD234" s="11">
        <v>0.75</v>
      </c>
      <c r="AE234" s="11">
        <v>0.75</v>
      </c>
      <c r="AF234" s="11">
        <v>0.75</v>
      </c>
      <c r="AG234" s="11">
        <v>0.75</v>
      </c>
      <c r="AH234" s="11">
        <v>0.75</v>
      </c>
      <c r="AI234" s="11">
        <v>0.75</v>
      </c>
      <c r="AJ234" s="11">
        <v>0.75</v>
      </c>
      <c r="AK234" s="11">
        <v>0.75</v>
      </c>
      <c r="AL234" s="11">
        <v>0.75</v>
      </c>
      <c r="AM234" s="11">
        <v>0.75</v>
      </c>
      <c r="AN234" s="11">
        <v>0.75</v>
      </c>
      <c r="AO234" s="11">
        <v>0.75</v>
      </c>
      <c r="AP234" s="11">
        <v>0.75</v>
      </c>
      <c r="AQ234" s="11">
        <v>0.75</v>
      </c>
      <c r="AR234" s="11">
        <v>0.75</v>
      </c>
      <c r="AS234" s="11">
        <v>0.75</v>
      </c>
      <c r="AT234" s="11">
        <v>0.75</v>
      </c>
      <c r="AU234" s="11">
        <v>0.75</v>
      </c>
      <c r="AV234" s="11">
        <v>0.75</v>
      </c>
      <c r="AW234" s="11">
        <v>0.75</v>
      </c>
      <c r="AX234" s="11">
        <v>0.75</v>
      </c>
      <c r="AY234" s="11">
        <v>0.75</v>
      </c>
      <c r="AZ234" s="11">
        <v>0.75</v>
      </c>
      <c r="BA234" s="11">
        <v>0.75</v>
      </c>
    </row>
    <row r="235" spans="1:56" ht="36.75" customHeight="1" x14ac:dyDescent="0.25">
      <c r="A235" s="28" t="s">
        <v>786</v>
      </c>
      <c r="B235" s="19" t="s">
        <v>787</v>
      </c>
      <c r="C235" s="11">
        <v>23</v>
      </c>
      <c r="D235" s="11" t="s">
        <v>188</v>
      </c>
      <c r="E235" s="11" t="s">
        <v>188</v>
      </c>
      <c r="F235" s="11" t="s">
        <v>188</v>
      </c>
      <c r="G235" s="11" t="s">
        <v>188</v>
      </c>
      <c r="H235" s="11" t="s">
        <v>188</v>
      </c>
      <c r="I235" s="11" t="s">
        <v>188</v>
      </c>
      <c r="J235" s="11" t="s">
        <v>188</v>
      </c>
      <c r="K235" s="11" t="s">
        <v>188</v>
      </c>
      <c r="L235" s="11" t="s">
        <v>188</v>
      </c>
      <c r="M235" s="11">
        <v>24</v>
      </c>
      <c r="N235" s="11" t="s">
        <v>188</v>
      </c>
      <c r="O235" s="11" t="s">
        <v>188</v>
      </c>
      <c r="P235" s="11" t="s">
        <v>188</v>
      </c>
      <c r="Q235" s="11" t="s">
        <v>188</v>
      </c>
      <c r="R235" s="11" t="s">
        <v>188</v>
      </c>
      <c r="S235" s="11" t="s">
        <v>188</v>
      </c>
      <c r="T235" s="11" t="s">
        <v>188</v>
      </c>
      <c r="U235" s="11" t="s">
        <v>188</v>
      </c>
      <c r="V235" s="11" t="s">
        <v>188</v>
      </c>
      <c r="W235" s="11">
        <v>25</v>
      </c>
      <c r="X235" s="11" t="s">
        <v>188</v>
      </c>
      <c r="Y235" s="11" t="s">
        <v>188</v>
      </c>
      <c r="Z235" s="11" t="s">
        <v>188</v>
      </c>
      <c r="AA235" s="11" t="s">
        <v>188</v>
      </c>
      <c r="AB235" s="11" t="s">
        <v>188</v>
      </c>
      <c r="AC235" s="11" t="s">
        <v>188</v>
      </c>
      <c r="AD235" s="11" t="s">
        <v>188</v>
      </c>
      <c r="AE235" s="11" t="s">
        <v>188</v>
      </c>
      <c r="AF235" s="11" t="s">
        <v>188</v>
      </c>
      <c r="AG235" s="11">
        <v>23</v>
      </c>
      <c r="AH235" s="11" t="s">
        <v>188</v>
      </c>
      <c r="AI235" s="11" t="s">
        <v>188</v>
      </c>
      <c r="AJ235" s="11" t="s">
        <v>188</v>
      </c>
      <c r="AK235" s="11" t="s">
        <v>188</v>
      </c>
      <c r="AL235" s="11">
        <v>22</v>
      </c>
      <c r="AM235" s="11" t="s">
        <v>188</v>
      </c>
      <c r="AN235" s="11" t="s">
        <v>188</v>
      </c>
      <c r="AO235" s="11" t="s">
        <v>188</v>
      </c>
      <c r="AP235" s="11" t="s">
        <v>188</v>
      </c>
      <c r="AQ235" s="11" t="s">
        <v>188</v>
      </c>
      <c r="AR235" s="11">
        <v>18</v>
      </c>
      <c r="AS235" s="11" t="s">
        <v>188</v>
      </c>
      <c r="AT235" s="11" t="s">
        <v>188</v>
      </c>
      <c r="AU235" s="11" t="s">
        <v>188</v>
      </c>
      <c r="AV235" s="11" t="s">
        <v>188</v>
      </c>
      <c r="AW235" s="11" t="s">
        <v>188</v>
      </c>
      <c r="AX235" s="11" t="s">
        <v>188</v>
      </c>
      <c r="AY235" s="11" t="s">
        <v>188</v>
      </c>
      <c r="AZ235" s="11" t="s">
        <v>188</v>
      </c>
      <c r="BA235" s="11" t="s">
        <v>188</v>
      </c>
      <c r="BB235" s="11" t="s">
        <v>188</v>
      </c>
      <c r="BC235" s="11" t="s">
        <v>188</v>
      </c>
      <c r="BD235" s="11" t="s">
        <v>188</v>
      </c>
    </row>
    <row r="236" spans="1:56" ht="30" x14ac:dyDescent="0.25">
      <c r="A236" s="29" t="s">
        <v>788</v>
      </c>
      <c r="B236" s="16" t="s">
        <v>789</v>
      </c>
      <c r="C236" s="11">
        <v>65</v>
      </c>
      <c r="D236" s="11">
        <v>54</v>
      </c>
      <c r="E236" s="11">
        <v>54</v>
      </c>
      <c r="F236" s="11">
        <v>54</v>
      </c>
      <c r="G236" s="11">
        <v>54</v>
      </c>
      <c r="H236" s="11">
        <v>56</v>
      </c>
      <c r="I236" s="11">
        <v>57</v>
      </c>
      <c r="J236" s="11">
        <v>58</v>
      </c>
      <c r="K236" s="11">
        <v>58</v>
      </c>
      <c r="L236" s="11">
        <v>58</v>
      </c>
      <c r="M236" s="11">
        <v>58</v>
      </c>
      <c r="N236" s="11">
        <v>58</v>
      </c>
      <c r="O236" s="11">
        <v>58</v>
      </c>
      <c r="P236" s="11">
        <v>54</v>
      </c>
      <c r="Q236" s="11">
        <v>52</v>
      </c>
      <c r="R236" s="11">
        <v>50</v>
      </c>
      <c r="S236" s="11">
        <v>50</v>
      </c>
      <c r="T236" s="11">
        <v>47</v>
      </c>
      <c r="U236" s="11">
        <v>45</v>
      </c>
      <c r="V236" s="11">
        <v>42</v>
      </c>
      <c r="W236" s="11">
        <v>35</v>
      </c>
      <c r="X236" s="11">
        <v>20</v>
      </c>
      <c r="Y236" s="11">
        <v>20</v>
      </c>
      <c r="Z236" s="11">
        <v>20</v>
      </c>
      <c r="AA236" s="11">
        <v>20</v>
      </c>
      <c r="AB236" s="11">
        <v>25</v>
      </c>
      <c r="AC236" s="11">
        <v>25</v>
      </c>
      <c r="AD236" s="11">
        <v>25</v>
      </c>
      <c r="AE236" s="11">
        <v>25</v>
      </c>
      <c r="AF236" s="11">
        <v>25</v>
      </c>
      <c r="AG236" s="11">
        <v>25</v>
      </c>
      <c r="AH236" s="11">
        <v>25</v>
      </c>
      <c r="AI236" s="11">
        <v>25</v>
      </c>
      <c r="AJ236" s="11">
        <v>25</v>
      </c>
      <c r="AK236" s="11">
        <v>25</v>
      </c>
      <c r="AL236" s="11">
        <v>25</v>
      </c>
      <c r="AM236" s="11">
        <v>25</v>
      </c>
      <c r="AN236" s="11">
        <v>25</v>
      </c>
      <c r="AO236" s="11">
        <v>25</v>
      </c>
      <c r="AP236" s="11">
        <v>25</v>
      </c>
      <c r="AQ236" s="11">
        <v>25</v>
      </c>
      <c r="AR236" s="5" t="s">
        <v>188</v>
      </c>
      <c r="AS236" s="5" t="s">
        <v>188</v>
      </c>
      <c r="AT236" s="5" t="s">
        <v>188</v>
      </c>
      <c r="AU236" s="5" t="s">
        <v>188</v>
      </c>
      <c r="AV236" s="5" t="s">
        <v>188</v>
      </c>
      <c r="AW236" s="5" t="s">
        <v>188</v>
      </c>
      <c r="AX236" s="5" t="s">
        <v>188</v>
      </c>
      <c r="AY236" s="5" t="s">
        <v>188</v>
      </c>
      <c r="AZ236" s="5" t="s">
        <v>188</v>
      </c>
      <c r="BA236" s="5" t="s">
        <v>188</v>
      </c>
      <c r="BB236" s="5" t="s">
        <v>188</v>
      </c>
      <c r="BC236" s="5" t="s">
        <v>188</v>
      </c>
      <c r="BD236" s="5" t="s">
        <v>188</v>
      </c>
    </row>
  </sheetData>
  <mergeCells count="1">
    <mergeCell ref="A1:XFD1"/>
  </mergeCells>
  <hyperlinks>
    <hyperlink ref="B52" r:id="rId1" xr:uid="{5E29069C-E5B2-4489-8212-EB9B1DFBC62D}"/>
    <hyperlink ref="B54" r:id="rId2" xr:uid="{2ED152D0-392C-4CD2-AE81-53A74D9ADAF4}"/>
    <hyperlink ref="B55" r:id="rId3" xr:uid="{89D1B288-2B55-4989-8F14-43069FA6400C}"/>
    <hyperlink ref="B56" r:id="rId4" xr:uid="{397A1D3D-03D4-4365-A3C0-361793450550}"/>
    <hyperlink ref="B57" r:id="rId5" xr:uid="{0125A4FB-6037-4797-A003-46AC9325AC5B}"/>
    <hyperlink ref="B233" r:id="rId6" display="https://rpubs.com/Konstantin_Xo/RHMR" xr:uid="{47026ABD-C7F1-4159-986E-091581F57D56}"/>
    <hyperlink ref="B235" r:id="rId7" display="https://dataverse.shinyapps.io/socialhousing/" xr:uid="{10BAD1D9-6FF1-4094-A69C-AFD6AA833AA4}"/>
    <hyperlink ref="B234" r:id="rId8" xr:uid="{2962DF81-3D35-4F0A-AEDE-1FB74D7858B1}"/>
    <hyperlink ref="B27" r:id="rId9" xr:uid="{440C503D-EC90-49FF-A6D8-FB731E1E3A5C}"/>
  </hyperlinks>
  <pageMargins left="0.7" right="0.7" top="0.78740157499999996" bottom="0.78740157499999996" header="0.3" footer="0.3"/>
  <pageSetup paperSize="9" orientation="portrait" r:id="rId10"/>
  <drawing r:id="rId1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51737B"/>
  </sheetPr>
  <dimension ref="A1:BE237"/>
  <sheetViews>
    <sheetView workbookViewId="0">
      <pane xSplit="1" topLeftCell="B1" activePane="topRight" state="frozen"/>
      <selection pane="topRight" activeCell="B25" sqref="B25"/>
    </sheetView>
  </sheetViews>
  <sheetFormatPr baseColWidth="10" defaultColWidth="9.140625" defaultRowHeight="15" outlineLevelRow="1" x14ac:dyDescent="0.25"/>
  <cols>
    <col min="1" max="1" width="80" style="23" customWidth="1"/>
    <col min="2" max="2" width="42.28515625" style="5" customWidth="1"/>
    <col min="3" max="6" width="9.28515625" style="5" bestFit="1" customWidth="1"/>
    <col min="7" max="7" width="9.7109375" style="5" bestFit="1" customWidth="1"/>
    <col min="8" max="17" width="9.28515625" style="5" bestFit="1" customWidth="1"/>
    <col min="18" max="18" width="9.7109375" style="5" bestFit="1" customWidth="1"/>
    <col min="19" max="21" width="9.28515625" style="5" bestFit="1" customWidth="1"/>
    <col min="22" max="22" width="9.7109375" style="5" bestFit="1" customWidth="1"/>
    <col min="23" max="23" width="9.140625" style="5"/>
    <col min="24" max="24" width="9.7109375" style="5" bestFit="1" customWidth="1"/>
    <col min="25" max="25" width="9.28515625" style="5" bestFit="1" customWidth="1"/>
    <col min="26" max="26" width="9.140625" style="5"/>
    <col min="27" max="27" width="9.28515625" style="5" bestFit="1" customWidth="1"/>
    <col min="28" max="28" width="9.7109375" style="5" bestFit="1" customWidth="1"/>
    <col min="29" max="29" width="9.28515625" style="5" bestFit="1" customWidth="1"/>
    <col min="30" max="34" width="9.7109375" style="5" bestFit="1" customWidth="1"/>
    <col min="35" max="35" width="9.28515625" style="5" bestFit="1" customWidth="1"/>
    <col min="36" max="37" width="9.7109375" style="5" bestFit="1" customWidth="1"/>
    <col min="38" max="38" width="9.140625" style="5"/>
    <col min="39" max="44" width="9.7109375" style="5" bestFit="1" customWidth="1"/>
    <col min="45" max="46" width="9.28515625" style="5" bestFit="1" customWidth="1"/>
    <col min="47" max="47" width="9.140625" style="5"/>
    <col min="48" max="48" width="9.28515625" style="5" bestFit="1" customWidth="1"/>
    <col min="49" max="49" width="9.7109375" style="5" bestFit="1" customWidth="1"/>
    <col min="50" max="52" width="9.28515625" style="5" bestFit="1" customWidth="1"/>
    <col min="53" max="53" width="9.7109375" style="5" bestFit="1" customWidth="1"/>
    <col min="54" max="54" width="9.28515625" style="5" bestFit="1" customWidth="1"/>
    <col min="55" max="55" width="9.7109375" style="5" bestFit="1" customWidth="1"/>
    <col min="56" max="56" width="9.28515625" style="5" bestFit="1" customWidth="1"/>
    <col min="57" max="16384" width="9.140625" style="5"/>
  </cols>
  <sheetData>
    <row r="1" spans="1:57" s="92" customFormat="1" ht="90" customHeight="1" x14ac:dyDescent="0.25"/>
    <row r="2" spans="1:57" ht="15" customHeight="1" x14ac:dyDescent="0.3">
      <c r="A2" s="24"/>
    </row>
    <row r="3" spans="1:57" ht="21" x14ac:dyDescent="0.35">
      <c r="A3" s="64" t="s">
        <v>845</v>
      </c>
      <c r="B3" s="4"/>
    </row>
    <row r="4" spans="1:57" ht="15" customHeight="1" x14ac:dyDescent="0.3">
      <c r="A4" s="24"/>
    </row>
    <row r="5" spans="1:57" s="23" customFormat="1" x14ac:dyDescent="0.25">
      <c r="B5" s="23" t="s">
        <v>512</v>
      </c>
      <c r="C5" s="20">
        <v>1970</v>
      </c>
      <c r="D5" s="20">
        <v>1971</v>
      </c>
      <c r="E5" s="20">
        <v>1972</v>
      </c>
      <c r="F5" s="20">
        <v>1973</v>
      </c>
      <c r="G5" s="20">
        <v>1974</v>
      </c>
      <c r="H5" s="20">
        <v>1975</v>
      </c>
      <c r="I5" s="20">
        <v>1976</v>
      </c>
      <c r="J5" s="20">
        <v>1977</v>
      </c>
      <c r="K5" s="20">
        <v>1978</v>
      </c>
      <c r="L5" s="20">
        <v>1979</v>
      </c>
      <c r="M5" s="20">
        <v>1980</v>
      </c>
      <c r="N5" s="20">
        <v>1981</v>
      </c>
      <c r="O5" s="20">
        <v>1982</v>
      </c>
      <c r="P5" s="20">
        <v>1983</v>
      </c>
      <c r="Q5" s="20">
        <v>1984</v>
      </c>
      <c r="R5" s="20">
        <v>1985</v>
      </c>
      <c r="S5" s="20">
        <v>1986</v>
      </c>
      <c r="T5" s="20">
        <v>1987</v>
      </c>
      <c r="U5" s="20">
        <v>1988</v>
      </c>
      <c r="V5" s="20">
        <v>1989</v>
      </c>
      <c r="W5" s="20">
        <v>1990</v>
      </c>
      <c r="X5" s="20">
        <v>1991</v>
      </c>
      <c r="Y5" s="20">
        <v>1992</v>
      </c>
      <c r="Z5" s="20">
        <v>1993</v>
      </c>
      <c r="AA5" s="20">
        <v>1994</v>
      </c>
      <c r="AB5" s="20">
        <v>1995</v>
      </c>
      <c r="AC5" s="20">
        <v>1996</v>
      </c>
      <c r="AD5" s="20">
        <v>1997</v>
      </c>
      <c r="AE5" s="20">
        <v>1998</v>
      </c>
      <c r="AF5" s="20">
        <v>1999</v>
      </c>
      <c r="AG5" s="20">
        <v>2000</v>
      </c>
      <c r="AH5" s="20">
        <v>2001</v>
      </c>
      <c r="AI5" s="20">
        <v>2002</v>
      </c>
      <c r="AJ5" s="20">
        <v>2003</v>
      </c>
      <c r="AK5" s="20">
        <v>2004</v>
      </c>
      <c r="AL5" s="20">
        <v>2005</v>
      </c>
      <c r="AM5" s="20">
        <v>2006</v>
      </c>
      <c r="AN5" s="20">
        <v>2007</v>
      </c>
      <c r="AO5" s="20">
        <v>2008</v>
      </c>
      <c r="AP5" s="20">
        <v>2009</v>
      </c>
      <c r="AQ5" s="20">
        <v>2010</v>
      </c>
      <c r="AR5" s="20">
        <v>2011</v>
      </c>
      <c r="AS5" s="20">
        <v>2012</v>
      </c>
      <c r="AT5" s="20">
        <v>2013</v>
      </c>
      <c r="AU5" s="20">
        <v>2014</v>
      </c>
      <c r="AV5" s="20">
        <v>2015</v>
      </c>
      <c r="AW5" s="20">
        <v>2016</v>
      </c>
      <c r="AX5" s="20">
        <v>2017</v>
      </c>
      <c r="AY5" s="20">
        <v>2018</v>
      </c>
      <c r="AZ5" s="20">
        <v>2019</v>
      </c>
      <c r="BA5" s="20">
        <v>2020</v>
      </c>
      <c r="BB5" s="20">
        <v>2021</v>
      </c>
      <c r="BC5" s="20">
        <v>2022</v>
      </c>
      <c r="BD5" s="20">
        <v>2023</v>
      </c>
      <c r="BE5" s="20">
        <v>2024</v>
      </c>
    </row>
    <row r="6" spans="1:57" x14ac:dyDescent="0.25">
      <c r="A6" s="21" t="s">
        <v>513</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row>
    <row r="7" spans="1:57" x14ac:dyDescent="0.25">
      <c r="A7" s="23" t="s">
        <v>514</v>
      </c>
      <c r="B7" s="5" t="s">
        <v>791</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5" t="s">
        <v>188</v>
      </c>
      <c r="AL7" s="5" t="s">
        <v>188</v>
      </c>
      <c r="AM7" s="5" t="s">
        <v>188</v>
      </c>
      <c r="AN7" s="7">
        <v>85.8</v>
      </c>
      <c r="AO7" s="7">
        <v>88</v>
      </c>
      <c r="AP7" s="7">
        <v>86.3</v>
      </c>
      <c r="AQ7" s="7">
        <v>86.8</v>
      </c>
      <c r="AR7" s="7">
        <v>87.8</v>
      </c>
      <c r="AS7" s="7">
        <v>90.8</v>
      </c>
      <c r="AT7" s="7">
        <v>88.3</v>
      </c>
      <c r="AU7" s="7">
        <v>87.7</v>
      </c>
      <c r="AV7" s="7">
        <v>87.3</v>
      </c>
      <c r="AW7" s="7">
        <v>90.7</v>
      </c>
      <c r="AX7" s="7">
        <v>92.5</v>
      </c>
      <c r="AY7" s="7">
        <v>91.5</v>
      </c>
      <c r="AZ7" s="7">
        <v>92.2</v>
      </c>
      <c r="BA7" s="7" t="s">
        <v>188</v>
      </c>
      <c r="BB7" s="7" t="s">
        <v>188</v>
      </c>
      <c r="BC7" s="7" t="s">
        <v>188</v>
      </c>
      <c r="BD7" s="7">
        <v>83.1</v>
      </c>
    </row>
    <row r="8" spans="1:57" x14ac:dyDescent="0.25">
      <c r="A8" s="23" t="s">
        <v>516</v>
      </c>
      <c r="B8" s="5" t="s">
        <v>791</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5" t="s">
        <v>188</v>
      </c>
      <c r="AL8" s="5" t="s">
        <v>188</v>
      </c>
      <c r="AM8" s="5" t="s">
        <v>188</v>
      </c>
      <c r="AN8" s="7">
        <v>68.7</v>
      </c>
      <c r="AO8" s="7">
        <v>65.599999999999994</v>
      </c>
      <c r="AP8" s="7">
        <v>65.599999999999994</v>
      </c>
      <c r="AQ8" s="7">
        <v>65.8</v>
      </c>
      <c r="AR8" s="7">
        <v>64.099999999999994</v>
      </c>
      <c r="AS8" s="7">
        <v>65.7</v>
      </c>
      <c r="AT8" s="7">
        <v>65.400000000000006</v>
      </c>
      <c r="AU8" s="7">
        <v>63.1</v>
      </c>
      <c r="AV8" s="7">
        <v>61.4</v>
      </c>
      <c r="AW8" s="7">
        <v>60.4</v>
      </c>
      <c r="AX8" s="7">
        <v>61.6</v>
      </c>
      <c r="AY8" s="7">
        <v>66.7</v>
      </c>
      <c r="AZ8" s="7">
        <v>63.9</v>
      </c>
      <c r="BA8" s="7" t="s">
        <v>188</v>
      </c>
      <c r="BB8" s="7" t="s">
        <v>188</v>
      </c>
      <c r="BC8" s="7" t="s">
        <v>188</v>
      </c>
      <c r="BD8" s="7">
        <v>61.8</v>
      </c>
    </row>
    <row r="9" spans="1:57" x14ac:dyDescent="0.25">
      <c r="A9" s="20" t="s">
        <v>517</v>
      </c>
      <c r="B9" s="5" t="s">
        <v>791</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5" t="s">
        <v>188</v>
      </c>
      <c r="AL9" s="5" t="s">
        <v>188</v>
      </c>
      <c r="AM9" s="5" t="s">
        <v>188</v>
      </c>
      <c r="AN9" s="7">
        <v>1.25</v>
      </c>
      <c r="AO9" s="7">
        <v>1.34</v>
      </c>
      <c r="AP9" s="7">
        <v>1.32</v>
      </c>
      <c r="AQ9" s="7">
        <v>1.32</v>
      </c>
      <c r="AR9" s="7">
        <v>1.37</v>
      </c>
      <c r="AS9" s="7">
        <v>1.38</v>
      </c>
      <c r="AT9" s="7">
        <v>1.35</v>
      </c>
      <c r="AU9" s="7">
        <v>1.39</v>
      </c>
      <c r="AV9" s="7">
        <v>1.42</v>
      </c>
      <c r="AW9" s="7">
        <v>1.5</v>
      </c>
      <c r="AX9" s="7">
        <v>1.5</v>
      </c>
      <c r="AY9" s="7">
        <v>1.37</v>
      </c>
      <c r="AZ9" s="7">
        <v>1.44</v>
      </c>
      <c r="BA9" s="7" t="s">
        <v>188</v>
      </c>
      <c r="BB9" s="7" t="s">
        <v>188</v>
      </c>
      <c r="BC9" s="7" t="s">
        <v>188</v>
      </c>
      <c r="BD9" s="7">
        <f>BD7/BD8</f>
        <v>1.3446601941747574</v>
      </c>
    </row>
    <row r="10" spans="1:57" x14ac:dyDescent="0.25">
      <c r="A10" s="20" t="s">
        <v>518</v>
      </c>
      <c r="B10" s="5" t="s">
        <v>791</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5" t="s">
        <v>188</v>
      </c>
      <c r="AL10" s="5" t="s">
        <v>188</v>
      </c>
      <c r="AM10" s="5" t="s">
        <v>188</v>
      </c>
      <c r="AN10" s="7">
        <v>5.5267702936096699</v>
      </c>
      <c r="AO10" s="7">
        <v>7.41532106118746</v>
      </c>
      <c r="AP10" s="7">
        <v>7.2</v>
      </c>
      <c r="AQ10" s="7">
        <v>8.02</v>
      </c>
      <c r="AR10" s="7">
        <v>7.75</v>
      </c>
      <c r="AS10" s="7">
        <v>6.34</v>
      </c>
      <c r="AT10" s="7">
        <v>6.54</v>
      </c>
      <c r="AU10" s="7">
        <v>4.03</v>
      </c>
      <c r="AV10" s="7">
        <v>3.38</v>
      </c>
      <c r="AW10" s="7">
        <v>3.82</v>
      </c>
      <c r="AX10" s="7">
        <v>3.1</v>
      </c>
      <c r="AY10" s="7">
        <v>4.54</v>
      </c>
      <c r="AZ10" s="7">
        <v>5.58</v>
      </c>
      <c r="BA10" s="7">
        <v>6.64</v>
      </c>
      <c r="BB10" s="7">
        <v>6.5265459020590804</v>
      </c>
      <c r="BC10" s="7">
        <v>6.71</v>
      </c>
      <c r="BD10" s="7">
        <v>11.39</v>
      </c>
    </row>
    <row r="11" spans="1:57" x14ac:dyDescent="0.25">
      <c r="A11" s="20" t="s">
        <v>519</v>
      </c>
      <c r="B11" s="5" t="s">
        <v>791</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5" t="s">
        <v>188</v>
      </c>
      <c r="AL11" s="5" t="s">
        <v>188</v>
      </c>
      <c r="AM11" s="5" t="s">
        <v>188</v>
      </c>
      <c r="AN11" s="7">
        <v>4.2602187679907901</v>
      </c>
      <c r="AO11" s="7">
        <v>6.0916012024244504</v>
      </c>
      <c r="AP11" s="7">
        <v>5.36</v>
      </c>
      <c r="AQ11" s="7">
        <v>6.3</v>
      </c>
      <c r="AR11" s="7">
        <v>5.73</v>
      </c>
      <c r="AS11" s="7">
        <v>4.58</v>
      </c>
      <c r="AT11" s="7">
        <v>4.78</v>
      </c>
      <c r="AU11" s="7">
        <v>2.85</v>
      </c>
      <c r="AV11" s="7">
        <v>2.34</v>
      </c>
      <c r="AW11" s="7">
        <v>2.87</v>
      </c>
      <c r="AX11" s="7">
        <v>2.58</v>
      </c>
      <c r="AY11" s="7">
        <v>3.27</v>
      </c>
      <c r="AZ11" s="7">
        <v>4.46</v>
      </c>
      <c r="BA11" s="7">
        <v>5.36</v>
      </c>
      <c r="BB11" s="7">
        <v>4.8871028215732801</v>
      </c>
      <c r="BC11" s="7">
        <v>5.36</v>
      </c>
      <c r="BD11" s="7">
        <v>9.0399999999999991</v>
      </c>
    </row>
    <row r="12" spans="1:57" x14ac:dyDescent="0.25">
      <c r="A12" s="20" t="s">
        <v>520</v>
      </c>
      <c r="B12" s="5" t="s">
        <v>791</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5" t="s">
        <v>188</v>
      </c>
      <c r="AL12" s="5" t="s">
        <v>188</v>
      </c>
      <c r="AM12" s="5" t="s">
        <v>188</v>
      </c>
      <c r="AN12" s="7">
        <v>3.36787564766838</v>
      </c>
      <c r="AO12" s="7">
        <v>4.6980752404657498</v>
      </c>
      <c r="AP12" s="7">
        <v>4.2</v>
      </c>
      <c r="AQ12" s="7">
        <v>5.35</v>
      </c>
      <c r="AR12" s="7">
        <v>4.2</v>
      </c>
      <c r="AS12" s="7">
        <v>3.6</v>
      </c>
      <c r="AT12" s="7">
        <v>3.42</v>
      </c>
      <c r="AU12" s="7">
        <v>2.2000000000000002</v>
      </c>
      <c r="AV12" s="7">
        <v>1.83</v>
      </c>
      <c r="AW12" s="7">
        <v>2.08</v>
      </c>
      <c r="AX12" s="7">
        <v>1.94</v>
      </c>
      <c r="AY12" s="7">
        <v>2.44</v>
      </c>
      <c r="AZ12" s="7">
        <v>3.68</v>
      </c>
      <c r="BA12" s="7">
        <v>4.62</v>
      </c>
      <c r="BB12" s="7">
        <v>3.9418748565243402</v>
      </c>
      <c r="BC12" s="7">
        <v>4.26</v>
      </c>
      <c r="BD12" s="7">
        <v>7.31</v>
      </c>
    </row>
    <row r="13" spans="1:57" x14ac:dyDescent="0.25">
      <c r="A13" s="23" t="s">
        <v>792</v>
      </c>
      <c r="B13" s="5" t="s">
        <v>791</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5" t="s">
        <v>188</v>
      </c>
      <c r="AL13" s="5" t="s">
        <v>188</v>
      </c>
      <c r="AM13" s="5" t="s">
        <v>188</v>
      </c>
      <c r="AN13" s="7">
        <v>10.317666192291901</v>
      </c>
      <c r="AO13" s="7">
        <v>10.4688647502756</v>
      </c>
      <c r="AP13" s="7">
        <v>3.271941</v>
      </c>
      <c r="AQ13" s="7">
        <v>4.5383610000000001</v>
      </c>
      <c r="AR13" s="7">
        <v>3.7216130000000001</v>
      </c>
      <c r="AS13" s="7">
        <v>2.6584150000000002</v>
      </c>
      <c r="AT13" s="7">
        <v>2.6042209999999999</v>
      </c>
      <c r="AU13" s="7">
        <v>1.6055360000000001</v>
      </c>
      <c r="AV13" s="7">
        <v>1.0089779999999999</v>
      </c>
      <c r="AW13" s="7">
        <v>1.0351410000000001</v>
      </c>
      <c r="AX13" s="7">
        <v>1.024192</v>
      </c>
      <c r="AY13" s="7">
        <v>1.196785</v>
      </c>
      <c r="AZ13" s="7">
        <v>1.572222</v>
      </c>
      <c r="BA13" s="7">
        <v>2.812773</v>
      </c>
      <c r="BB13" s="7">
        <v>2.1847804259233401</v>
      </c>
      <c r="BC13" s="7">
        <v>1.896115</v>
      </c>
      <c r="BD13" s="7">
        <v>2.0272749999999999</v>
      </c>
    </row>
    <row r="14" spans="1:57" x14ac:dyDescent="0.25">
      <c r="A14" s="23" t="s">
        <v>793</v>
      </c>
      <c r="B14" s="5" t="s">
        <v>791</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5" t="s">
        <v>188</v>
      </c>
      <c r="AL14" s="5" t="s">
        <v>188</v>
      </c>
      <c r="AM14" s="5" t="s">
        <v>188</v>
      </c>
      <c r="AN14" s="7">
        <v>11.7698629639661</v>
      </c>
      <c r="AO14" s="7">
        <v>13.331515449672599</v>
      </c>
      <c r="AP14" s="7">
        <v>6.9909470000000002</v>
      </c>
      <c r="AQ14" s="7">
        <v>7.8734390000000003</v>
      </c>
      <c r="AR14" s="7">
        <v>5.7477859999999996</v>
      </c>
      <c r="AS14" s="7">
        <v>6.8420550000000002</v>
      </c>
      <c r="AT14" s="7">
        <v>6.1064319999999999</v>
      </c>
      <c r="AU14" s="7">
        <v>4.051844</v>
      </c>
      <c r="AV14" s="7">
        <v>4.426355</v>
      </c>
      <c r="AW14" s="7">
        <v>5.6459539999999997</v>
      </c>
      <c r="AX14" s="7">
        <v>5.1301670000000001</v>
      </c>
      <c r="AY14" s="7">
        <v>7.0756829999999997</v>
      </c>
      <c r="AZ14" s="7">
        <v>10.718157</v>
      </c>
      <c r="BA14" s="7">
        <v>11.243596999999999</v>
      </c>
      <c r="BB14" s="7">
        <v>10.300590672021899</v>
      </c>
      <c r="BC14" s="7">
        <v>13.327133</v>
      </c>
      <c r="BD14" s="7">
        <v>21.00179</v>
      </c>
    </row>
    <row r="15" spans="1:57" x14ac:dyDescent="0.25">
      <c r="A15" s="20" t="s">
        <v>523</v>
      </c>
      <c r="B15" s="5" t="s">
        <v>791</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5" t="s">
        <v>188</v>
      </c>
      <c r="AL15" s="5" t="s">
        <v>188</v>
      </c>
      <c r="AM15" s="5" t="s">
        <v>188</v>
      </c>
      <c r="AN15" s="7">
        <v>1.3500216787582</v>
      </c>
      <c r="AO15" s="7">
        <v>1.4660365319067601</v>
      </c>
      <c r="AP15" s="7">
        <v>1.26</v>
      </c>
      <c r="AQ15" s="7">
        <v>1.39</v>
      </c>
      <c r="AR15" s="7">
        <v>1.19</v>
      </c>
      <c r="AS15" s="7">
        <v>1.17</v>
      </c>
      <c r="AT15" s="7">
        <v>1.18</v>
      </c>
      <c r="AU15" s="7">
        <v>1.2</v>
      </c>
      <c r="AV15" s="7">
        <v>1.29</v>
      </c>
      <c r="AW15" s="7">
        <v>1.26</v>
      </c>
      <c r="AX15" s="7">
        <v>1.48</v>
      </c>
      <c r="AY15" s="7">
        <v>1.38</v>
      </c>
      <c r="AZ15" s="7">
        <v>1.51</v>
      </c>
      <c r="BA15" s="7">
        <v>1.45</v>
      </c>
      <c r="BB15" s="7">
        <v>0.71</v>
      </c>
      <c r="BC15" s="7">
        <v>1.44</v>
      </c>
      <c r="BD15" s="7">
        <v>1.32</v>
      </c>
    </row>
    <row r="16" spans="1:57" outlineLevel="1" x14ac:dyDescent="0.25">
      <c r="A16" s="25" t="s">
        <v>524</v>
      </c>
      <c r="B16" s="5" t="s">
        <v>525</v>
      </c>
      <c r="AK16" s="5" t="s">
        <v>188</v>
      </c>
      <c r="AL16" s="5">
        <v>1.7</v>
      </c>
      <c r="AM16" s="5">
        <v>1.8</v>
      </c>
      <c r="AN16" s="7">
        <v>2.5</v>
      </c>
      <c r="AO16" s="7">
        <v>3.3</v>
      </c>
      <c r="AP16" s="7">
        <v>2.8</v>
      </c>
      <c r="AQ16" s="7">
        <v>3.7</v>
      </c>
      <c r="AR16" s="7">
        <v>3</v>
      </c>
      <c r="AS16" s="7">
        <v>2.6</v>
      </c>
      <c r="AT16" s="7">
        <v>2.5</v>
      </c>
      <c r="AU16" s="7">
        <v>1.6</v>
      </c>
      <c r="AV16" s="7">
        <v>1.1000000000000001</v>
      </c>
      <c r="AW16" s="7">
        <v>1.4</v>
      </c>
      <c r="AX16" s="7">
        <v>1.4</v>
      </c>
      <c r="AY16" s="7">
        <v>1.7</v>
      </c>
      <c r="AZ16" s="7">
        <v>2.6</v>
      </c>
      <c r="BA16" s="7">
        <v>2.8</v>
      </c>
      <c r="BB16" s="7">
        <v>2.7</v>
      </c>
      <c r="BC16" s="7">
        <v>2.9</v>
      </c>
      <c r="BD16" s="7">
        <v>6</v>
      </c>
    </row>
    <row r="17" spans="1:56" outlineLevel="1" x14ac:dyDescent="0.25">
      <c r="A17" s="20" t="s">
        <v>526</v>
      </c>
      <c r="B17" s="5" t="s">
        <v>515</v>
      </c>
      <c r="AK17" s="5" t="s">
        <v>188</v>
      </c>
      <c r="AL17" s="5" t="s">
        <v>188</v>
      </c>
      <c r="AM17" s="5" t="s">
        <v>188</v>
      </c>
      <c r="AN17" s="7">
        <v>5.7488653555219402</v>
      </c>
      <c r="AO17" s="7">
        <v>7.67027889142107</v>
      </c>
      <c r="AP17" s="7">
        <v>7.38</v>
      </c>
      <c r="AQ17" s="7">
        <v>10.029999999999999</v>
      </c>
      <c r="AR17" s="7">
        <v>9.06</v>
      </c>
      <c r="AS17" s="7">
        <v>9.26</v>
      </c>
      <c r="AT17" s="7">
        <v>10.74</v>
      </c>
      <c r="AU17" s="7">
        <v>11.21</v>
      </c>
      <c r="AV17" s="7">
        <v>8.7899999999999991</v>
      </c>
      <c r="AW17" s="7">
        <v>13.47</v>
      </c>
      <c r="AX17" s="7">
        <v>12.4</v>
      </c>
      <c r="AY17" s="7">
        <v>15.46</v>
      </c>
      <c r="AZ17" s="7">
        <v>19.690000000000001</v>
      </c>
      <c r="BA17" s="7">
        <v>23.03</v>
      </c>
      <c r="BB17" s="7">
        <v>25.2013814605262</v>
      </c>
      <c r="BC17" s="7">
        <v>24.3</v>
      </c>
      <c r="BD17" s="7">
        <v>47.36</v>
      </c>
    </row>
    <row r="18" spans="1:56" outlineLevel="1" x14ac:dyDescent="0.25">
      <c r="A18" s="20" t="s">
        <v>527</v>
      </c>
      <c r="B18" s="5" t="s">
        <v>515</v>
      </c>
      <c r="AK18" s="5" t="s">
        <v>188</v>
      </c>
      <c r="AL18" s="5" t="s">
        <v>188</v>
      </c>
      <c r="AM18" s="5" t="s">
        <v>188</v>
      </c>
      <c r="AN18" s="7">
        <v>5.1437216338880498</v>
      </c>
      <c r="AO18" s="7">
        <v>6.20482651445709</v>
      </c>
      <c r="AP18" s="7">
        <v>5.44</v>
      </c>
      <c r="AQ18" s="7">
        <v>7.34</v>
      </c>
      <c r="AR18" s="7">
        <v>6.62</v>
      </c>
      <c r="AS18" s="7">
        <v>7.01</v>
      </c>
      <c r="AT18" s="7">
        <v>7.65</v>
      </c>
      <c r="AU18" s="7">
        <v>7.51</v>
      </c>
      <c r="AV18" s="7">
        <v>6.11</v>
      </c>
      <c r="AW18" s="7">
        <v>10.79</v>
      </c>
      <c r="AX18" s="7">
        <v>9.8000000000000007</v>
      </c>
      <c r="AY18" s="7">
        <v>13.69</v>
      </c>
      <c r="AZ18" s="7">
        <v>17.64</v>
      </c>
      <c r="BA18" s="7">
        <v>18.93</v>
      </c>
      <c r="BB18" s="7">
        <v>19.801382880916901</v>
      </c>
      <c r="BC18" s="7">
        <v>20.74</v>
      </c>
      <c r="BD18" s="7">
        <v>38.24</v>
      </c>
    </row>
    <row r="19" spans="1:56" outlineLevel="1" x14ac:dyDescent="0.25">
      <c r="A19" s="20" t="s">
        <v>528</v>
      </c>
      <c r="B19" s="5" t="s">
        <v>515</v>
      </c>
      <c r="AK19" s="5" t="s">
        <v>188</v>
      </c>
      <c r="AL19" s="5" t="s">
        <v>188</v>
      </c>
      <c r="AM19" s="5" t="s">
        <v>188</v>
      </c>
      <c r="AN19" s="7">
        <v>3.9334341906202699</v>
      </c>
      <c r="AO19" s="7">
        <v>5.2975840087027404</v>
      </c>
      <c r="AP19" s="7">
        <v>4.63</v>
      </c>
      <c r="AQ19" s="7">
        <v>6.25</v>
      </c>
      <c r="AR19" s="7">
        <v>5.95</v>
      </c>
      <c r="AS19" s="7">
        <v>5.2</v>
      </c>
      <c r="AT19" s="7">
        <v>5.22</v>
      </c>
      <c r="AU19" s="7">
        <v>5.83</v>
      </c>
      <c r="AV19" s="7">
        <v>4.79</v>
      </c>
      <c r="AW19" s="7">
        <v>8.35</v>
      </c>
      <c r="AX19" s="7">
        <v>7.52</v>
      </c>
      <c r="AY19" s="7">
        <v>10.24</v>
      </c>
      <c r="AZ19" s="7">
        <v>14.53</v>
      </c>
      <c r="BA19" s="7">
        <v>14.91</v>
      </c>
      <c r="BB19" s="7">
        <v>15.5469716453171</v>
      </c>
      <c r="BC19" s="7">
        <v>18.23</v>
      </c>
      <c r="BD19" s="7">
        <v>29.68</v>
      </c>
    </row>
    <row r="20" spans="1:56" outlineLevel="1" x14ac:dyDescent="0.25">
      <c r="A20" s="20" t="s">
        <v>794</v>
      </c>
      <c r="B20" s="5" t="s">
        <v>515</v>
      </c>
      <c r="AK20" s="5" t="s">
        <v>188</v>
      </c>
      <c r="AL20" s="5" t="s">
        <v>188</v>
      </c>
      <c r="AM20" s="5" t="s">
        <v>188</v>
      </c>
      <c r="AN20" s="7">
        <v>4.7</v>
      </c>
      <c r="AO20" s="7">
        <v>5.61</v>
      </c>
      <c r="AP20" s="7">
        <v>5.08</v>
      </c>
      <c r="AQ20" s="7">
        <v>4.8600000000000003</v>
      </c>
      <c r="AR20" s="7">
        <v>4.74</v>
      </c>
      <c r="AS20" s="7">
        <v>4.53</v>
      </c>
      <c r="AT20" s="7">
        <v>4.8</v>
      </c>
      <c r="AU20" s="7">
        <v>4.7300000000000004</v>
      </c>
      <c r="AV20" s="7">
        <v>4.95</v>
      </c>
      <c r="AW20" s="7">
        <v>5.08</v>
      </c>
      <c r="AX20" s="7">
        <v>4.9400000000000004</v>
      </c>
      <c r="AY20" s="7">
        <v>5.0999999999999996</v>
      </c>
      <c r="AZ20" s="7">
        <v>5.13</v>
      </c>
      <c r="BA20" s="7" t="s">
        <v>188</v>
      </c>
      <c r="BB20" s="7" t="s">
        <v>188</v>
      </c>
      <c r="BC20" s="7" t="s">
        <v>188</v>
      </c>
      <c r="BD20" s="7">
        <v>6.91</v>
      </c>
    </row>
    <row r="21" spans="1:56" outlineLevel="1" x14ac:dyDescent="0.25">
      <c r="A21" s="23" t="s">
        <v>530</v>
      </c>
      <c r="B21" s="5" t="s">
        <v>531</v>
      </c>
      <c r="AK21" s="5" t="s">
        <v>188</v>
      </c>
      <c r="AL21" s="5" t="s">
        <v>188</v>
      </c>
      <c r="AM21" s="5" t="s">
        <v>188</v>
      </c>
      <c r="AN21" s="5" t="s">
        <v>188</v>
      </c>
      <c r="AO21" s="5" t="s">
        <v>188</v>
      </c>
      <c r="AP21" s="5" t="s">
        <v>188</v>
      </c>
      <c r="AQ21" s="5" t="s">
        <v>188</v>
      </c>
      <c r="AR21" s="5" t="s">
        <v>188</v>
      </c>
      <c r="AS21" s="5" t="s">
        <v>188</v>
      </c>
      <c r="AT21" s="5" t="s">
        <v>188</v>
      </c>
      <c r="AU21" s="5" t="s">
        <v>188</v>
      </c>
      <c r="AV21" s="5" t="s">
        <v>188</v>
      </c>
      <c r="AW21" s="5" t="s">
        <v>188</v>
      </c>
      <c r="AX21" s="5" t="s">
        <v>188</v>
      </c>
      <c r="AY21" s="5" t="s">
        <v>188</v>
      </c>
      <c r="AZ21" s="5" t="s">
        <v>188</v>
      </c>
      <c r="BA21" s="11">
        <v>9.5</v>
      </c>
      <c r="BB21" s="5" t="s">
        <v>188</v>
      </c>
      <c r="BC21" s="5" t="s">
        <v>188</v>
      </c>
      <c r="BD21" s="5" t="s">
        <v>188</v>
      </c>
    </row>
    <row r="22" spans="1:56" outlineLevel="1" x14ac:dyDescent="0.25">
      <c r="A22" s="20" t="s">
        <v>532</v>
      </c>
      <c r="B22" s="5" t="s">
        <v>515</v>
      </c>
      <c r="AK22" s="5" t="s">
        <v>188</v>
      </c>
      <c r="AL22" s="5" t="s">
        <v>188</v>
      </c>
      <c r="AM22" s="5" t="s">
        <v>188</v>
      </c>
      <c r="AN22" s="5" t="s">
        <v>188</v>
      </c>
      <c r="AO22" s="5" t="s">
        <v>188</v>
      </c>
      <c r="AP22" s="5" t="s">
        <v>188</v>
      </c>
      <c r="AQ22" s="5" t="s">
        <v>188</v>
      </c>
      <c r="AR22" s="5" t="s">
        <v>188</v>
      </c>
      <c r="AS22" s="5" t="s">
        <v>188</v>
      </c>
      <c r="AT22" s="5" t="s">
        <v>188</v>
      </c>
      <c r="AU22" s="5" t="s">
        <v>188</v>
      </c>
      <c r="AV22" s="5" t="s">
        <v>188</v>
      </c>
      <c r="AW22" s="5" t="s">
        <v>188</v>
      </c>
      <c r="AX22" s="5" t="s">
        <v>188</v>
      </c>
      <c r="AY22" s="5" t="s">
        <v>188</v>
      </c>
      <c r="AZ22" s="5" t="s">
        <v>188</v>
      </c>
      <c r="BA22" s="11">
        <v>2.92</v>
      </c>
      <c r="BB22" s="5" t="s">
        <v>188</v>
      </c>
      <c r="BC22" s="5" t="s">
        <v>188</v>
      </c>
      <c r="BD22" s="5" t="s">
        <v>188</v>
      </c>
    </row>
    <row r="23" spans="1:56" outlineLevel="1" x14ac:dyDescent="0.25">
      <c r="A23" s="20" t="s">
        <v>533</v>
      </c>
      <c r="B23" s="5" t="s">
        <v>515</v>
      </c>
      <c r="AK23" s="11" t="s">
        <v>188</v>
      </c>
      <c r="AL23" s="11" t="s">
        <v>188</v>
      </c>
      <c r="AM23" s="11" t="s">
        <v>188</v>
      </c>
      <c r="AN23" s="11">
        <v>26</v>
      </c>
      <c r="AO23" s="11">
        <v>28</v>
      </c>
      <c r="AP23" s="11">
        <v>50.8</v>
      </c>
      <c r="AQ23" s="11">
        <v>57.9</v>
      </c>
      <c r="AR23" s="11">
        <v>50.4</v>
      </c>
      <c r="AS23" s="11">
        <v>56.2</v>
      </c>
      <c r="AT23" s="11">
        <v>56.9</v>
      </c>
      <c r="AU23" s="11">
        <v>53.1</v>
      </c>
      <c r="AV23" s="11">
        <v>31.6</v>
      </c>
      <c r="AW23" s="11">
        <v>26</v>
      </c>
      <c r="AX23" s="11">
        <v>20.3</v>
      </c>
      <c r="AY23" s="11">
        <v>19.3</v>
      </c>
      <c r="AZ23" s="11">
        <v>21</v>
      </c>
      <c r="BA23" s="11">
        <v>23</v>
      </c>
      <c r="BB23" s="11" t="s">
        <v>188</v>
      </c>
      <c r="BC23" s="11" t="s">
        <v>188</v>
      </c>
      <c r="BD23" s="11">
        <v>22.5</v>
      </c>
    </row>
    <row r="24" spans="1:56" outlineLevel="1" x14ac:dyDescent="0.25">
      <c r="A24" s="20" t="s">
        <v>534</v>
      </c>
      <c r="B24" s="5" t="s">
        <v>515</v>
      </c>
      <c r="AK24" s="11" t="s">
        <v>188</v>
      </c>
      <c r="AL24" s="11" t="s">
        <v>188</v>
      </c>
      <c r="AM24" s="11" t="s">
        <v>188</v>
      </c>
      <c r="AN24" s="11">
        <v>8.9</v>
      </c>
      <c r="AO24" s="11" t="s">
        <v>188</v>
      </c>
      <c r="AP24" s="11" t="s">
        <v>188</v>
      </c>
      <c r="AQ24" s="11" t="s">
        <v>188</v>
      </c>
      <c r="AR24" s="11" t="s">
        <v>188</v>
      </c>
      <c r="AS24" s="11">
        <v>9</v>
      </c>
      <c r="AT24" s="11" t="s">
        <v>188</v>
      </c>
      <c r="AU24" s="11" t="s">
        <v>188</v>
      </c>
      <c r="AV24" s="11" t="s">
        <v>188</v>
      </c>
      <c r="AW24" s="11" t="s">
        <v>188</v>
      </c>
      <c r="AX24" s="11" t="s">
        <v>188</v>
      </c>
      <c r="AY24" s="11" t="s">
        <v>188</v>
      </c>
      <c r="AZ24" s="11" t="s">
        <v>188</v>
      </c>
      <c r="BA24" s="11" t="s">
        <v>188</v>
      </c>
      <c r="BB24" s="11" t="s">
        <v>188</v>
      </c>
      <c r="BC24" s="11" t="s">
        <v>188</v>
      </c>
      <c r="BD24" s="11" t="s">
        <v>188</v>
      </c>
    </row>
    <row r="25" spans="1:56" outlineLevel="1" x14ac:dyDescent="0.25">
      <c r="A25" s="23" t="s">
        <v>535</v>
      </c>
      <c r="B25" s="5" t="s">
        <v>804</v>
      </c>
      <c r="AK25" s="11" t="s">
        <v>188</v>
      </c>
      <c r="AL25" s="11" t="s">
        <v>188</v>
      </c>
      <c r="AM25" s="11" t="s">
        <v>188</v>
      </c>
      <c r="AN25" s="11" t="s">
        <v>188</v>
      </c>
      <c r="AO25" s="11" t="s">
        <v>188</v>
      </c>
      <c r="AP25" s="11" t="s">
        <v>188</v>
      </c>
      <c r="AQ25" s="11" t="s">
        <v>188</v>
      </c>
      <c r="AR25" s="11" t="s">
        <v>188</v>
      </c>
      <c r="AS25" s="11" t="s">
        <v>188</v>
      </c>
      <c r="AT25" s="11" t="s">
        <v>188</v>
      </c>
      <c r="AU25" s="11" t="s">
        <v>188</v>
      </c>
      <c r="AV25" s="11" t="s">
        <v>188</v>
      </c>
      <c r="AW25" s="11" t="s">
        <v>188</v>
      </c>
      <c r="AX25" s="11" t="s">
        <v>188</v>
      </c>
      <c r="AY25" s="11" t="s">
        <v>188</v>
      </c>
      <c r="AZ25" s="11" t="s">
        <v>188</v>
      </c>
      <c r="BA25" s="11">
        <v>61.2</v>
      </c>
      <c r="BB25" s="11" t="s">
        <v>188</v>
      </c>
      <c r="BC25" s="11" t="s">
        <v>188</v>
      </c>
      <c r="BD25" s="11" t="s">
        <v>188</v>
      </c>
    </row>
    <row r="26" spans="1:56" outlineLevel="1" x14ac:dyDescent="0.25">
      <c r="A26" s="20" t="s">
        <v>536</v>
      </c>
      <c r="B26" s="11" t="s">
        <v>515</v>
      </c>
      <c r="AK26" s="11" t="s">
        <v>188</v>
      </c>
      <c r="AL26" s="11" t="s">
        <v>188</v>
      </c>
      <c r="AM26" s="11" t="s">
        <v>188</v>
      </c>
      <c r="AN26" s="11" t="s">
        <v>188</v>
      </c>
      <c r="AO26" s="11" t="s">
        <v>188</v>
      </c>
      <c r="AP26" s="11" t="s">
        <v>188</v>
      </c>
      <c r="AQ26" s="11" t="s">
        <v>188</v>
      </c>
      <c r="AR26" s="11" t="s">
        <v>188</v>
      </c>
      <c r="AS26" s="11" t="s">
        <v>188</v>
      </c>
      <c r="AT26" s="11" t="s">
        <v>188</v>
      </c>
      <c r="AU26" s="11" t="s">
        <v>188</v>
      </c>
      <c r="AV26" s="11" t="s">
        <v>188</v>
      </c>
      <c r="AW26" s="11" t="s">
        <v>188</v>
      </c>
      <c r="AX26" s="11" t="s">
        <v>188</v>
      </c>
      <c r="AY26" s="11" t="s">
        <v>188</v>
      </c>
      <c r="AZ26" s="11" t="s">
        <v>188</v>
      </c>
      <c r="BA26" s="11">
        <v>2.92</v>
      </c>
      <c r="BB26" s="11" t="s">
        <v>188</v>
      </c>
      <c r="BC26" s="11" t="s">
        <v>188</v>
      </c>
      <c r="BD26" s="11" t="s">
        <v>188</v>
      </c>
    </row>
    <row r="27" spans="1:56" outlineLevel="1" x14ac:dyDescent="0.25">
      <c r="A27" s="23" t="s">
        <v>537</v>
      </c>
      <c r="B27" s="12" t="s">
        <v>538</v>
      </c>
      <c r="AK27" s="11" t="s">
        <v>188</v>
      </c>
      <c r="AL27" s="11" t="s">
        <v>188</v>
      </c>
      <c r="AM27" s="11" t="s">
        <v>188</v>
      </c>
      <c r="AN27" s="11" t="s">
        <v>188</v>
      </c>
      <c r="AO27" s="11" t="s">
        <v>188</v>
      </c>
      <c r="AP27" s="11" t="s">
        <v>188</v>
      </c>
      <c r="AQ27" s="13">
        <v>0.57299999999999995</v>
      </c>
      <c r="AR27" s="11" t="s">
        <v>188</v>
      </c>
      <c r="AS27" s="11" t="s">
        <v>188</v>
      </c>
      <c r="AT27" s="11" t="s">
        <v>188</v>
      </c>
      <c r="AU27" s="13">
        <v>0.56799999999999995</v>
      </c>
      <c r="AV27" s="11" t="s">
        <v>188</v>
      </c>
      <c r="AW27" s="11" t="s">
        <v>188</v>
      </c>
      <c r="AX27" s="13">
        <v>0.60199999999999998</v>
      </c>
      <c r="AY27" s="11" t="s">
        <v>188</v>
      </c>
      <c r="AZ27" s="11" t="s">
        <v>188</v>
      </c>
      <c r="BA27" s="11" t="s">
        <v>188</v>
      </c>
      <c r="BB27" s="5">
        <v>0.54700000000000004</v>
      </c>
      <c r="BC27" s="11" t="s">
        <v>188</v>
      </c>
      <c r="BD27" s="11" t="s">
        <v>188</v>
      </c>
    </row>
    <row r="28" spans="1:56" outlineLevel="1" x14ac:dyDescent="0.25">
      <c r="A28" s="20" t="s">
        <v>539</v>
      </c>
      <c r="B28" s="5" t="s">
        <v>327</v>
      </c>
      <c r="AK28" s="11" t="s">
        <v>188</v>
      </c>
      <c r="AL28" s="11" t="s">
        <v>188</v>
      </c>
      <c r="AM28" s="11" t="s">
        <v>188</v>
      </c>
      <c r="AN28" s="11" t="s">
        <v>188</v>
      </c>
      <c r="AO28" s="11" t="s">
        <v>188</v>
      </c>
      <c r="AP28" s="11" t="s">
        <v>188</v>
      </c>
      <c r="AQ28" s="5">
        <v>7.2</v>
      </c>
      <c r="AR28" s="5">
        <v>6.7</v>
      </c>
      <c r="AS28" s="5">
        <v>6.4</v>
      </c>
      <c r="AT28" s="5">
        <v>6</v>
      </c>
      <c r="AU28" s="5">
        <v>7</v>
      </c>
      <c r="AV28" s="5">
        <v>8.4</v>
      </c>
      <c r="AW28" s="5">
        <v>9.3000000000000007</v>
      </c>
      <c r="AX28" s="5">
        <v>8.9</v>
      </c>
      <c r="AY28" s="5">
        <v>8.8000000000000007</v>
      </c>
      <c r="AZ28" s="5">
        <v>7.9</v>
      </c>
      <c r="BA28" s="5">
        <v>7.8</v>
      </c>
      <c r="BB28" s="5">
        <v>7.7</v>
      </c>
      <c r="BC28" s="5">
        <v>7.9</v>
      </c>
      <c r="BD28" s="5">
        <v>8.1999999999999993</v>
      </c>
    </row>
    <row r="29" spans="1:56" outlineLevel="1" x14ac:dyDescent="0.25">
      <c r="A29" s="20" t="s">
        <v>540</v>
      </c>
      <c r="B29" s="5" t="s">
        <v>515</v>
      </c>
      <c r="AK29" s="11" t="s">
        <v>188</v>
      </c>
      <c r="AL29" s="11" t="s">
        <v>188</v>
      </c>
      <c r="AM29" s="11" t="s">
        <v>188</v>
      </c>
      <c r="AN29" s="11" t="s">
        <v>188</v>
      </c>
      <c r="AO29" s="8">
        <v>59.256756099999997</v>
      </c>
      <c r="AP29" s="8">
        <v>51.999327299999997</v>
      </c>
      <c r="AQ29" s="8">
        <v>51.154842199999997</v>
      </c>
      <c r="AR29" s="8">
        <v>47.734895700000003</v>
      </c>
      <c r="AS29" s="8">
        <v>45.541374699999999</v>
      </c>
      <c r="AT29" s="8">
        <v>43.265221400000001</v>
      </c>
      <c r="AU29" s="8">
        <v>43.909730799999998</v>
      </c>
      <c r="AV29" s="8">
        <v>53.770314599999999</v>
      </c>
      <c r="AW29" s="8">
        <v>56.922033900000002</v>
      </c>
      <c r="AX29" s="8">
        <v>61.568545100000001</v>
      </c>
      <c r="AY29" s="8">
        <v>55.985181400000002</v>
      </c>
      <c r="AZ29" s="8">
        <v>54.166635300000003</v>
      </c>
      <c r="BA29" s="8">
        <v>51.998472399999997</v>
      </c>
      <c r="BB29" s="11" t="s">
        <v>188</v>
      </c>
      <c r="BC29" s="11" t="s">
        <v>188</v>
      </c>
      <c r="BD29" s="8">
        <v>54.9389246</v>
      </c>
    </row>
    <row r="30" spans="1:56" outlineLevel="1" x14ac:dyDescent="0.25">
      <c r="A30" s="20" t="s">
        <v>541</v>
      </c>
      <c r="B30" s="5" t="s">
        <v>515</v>
      </c>
      <c r="AK30" s="11" t="s">
        <v>188</v>
      </c>
      <c r="AL30" s="11" t="s">
        <v>188</v>
      </c>
      <c r="AM30" s="11" t="s">
        <v>188</v>
      </c>
      <c r="AN30" s="11" t="s">
        <v>188</v>
      </c>
      <c r="AO30" s="8">
        <v>35.215991000000002</v>
      </c>
      <c r="AP30" s="8">
        <v>38.640077900000001</v>
      </c>
      <c r="AQ30" s="8">
        <v>38.016159999999999</v>
      </c>
      <c r="AR30" s="8">
        <v>38.712471499999999</v>
      </c>
      <c r="AS30" s="8">
        <v>39.546156799999999</v>
      </c>
      <c r="AT30" s="8">
        <v>40.018212800000001</v>
      </c>
      <c r="AU30" s="8">
        <v>38.699654799999998</v>
      </c>
      <c r="AV30" s="8">
        <v>35.753665300000002</v>
      </c>
      <c r="AW30" s="8">
        <v>34.911391000000002</v>
      </c>
      <c r="AX30" s="8">
        <v>32.140732800000002</v>
      </c>
      <c r="AY30" s="8">
        <v>36.055783499999997</v>
      </c>
      <c r="AZ30" s="8">
        <v>37.767029700000002</v>
      </c>
      <c r="BA30" s="8">
        <v>39.214193100000003</v>
      </c>
      <c r="BB30" s="11" t="s">
        <v>188</v>
      </c>
      <c r="BC30" s="11" t="s">
        <v>188</v>
      </c>
      <c r="BD30" s="8">
        <v>36.021620300000002</v>
      </c>
    </row>
    <row r="31" spans="1:56" outlineLevel="1" x14ac:dyDescent="0.25">
      <c r="A31" s="20" t="s">
        <v>542</v>
      </c>
      <c r="B31" s="5" t="s">
        <v>515</v>
      </c>
      <c r="AK31" s="11" t="s">
        <v>188</v>
      </c>
      <c r="AL31" s="11" t="s">
        <v>188</v>
      </c>
      <c r="AM31" s="11" t="s">
        <v>188</v>
      </c>
      <c r="AN31" s="11" t="s">
        <v>188</v>
      </c>
      <c r="AO31" s="8">
        <v>5.3663786399999998</v>
      </c>
      <c r="AP31" s="8">
        <v>8.1838899000000005</v>
      </c>
      <c r="AQ31" s="8">
        <v>9.3250176800000002</v>
      </c>
      <c r="AR31" s="8">
        <v>11.6384957</v>
      </c>
      <c r="AS31" s="8">
        <v>12.381508200000001</v>
      </c>
      <c r="AT31" s="8">
        <v>13.7223544</v>
      </c>
      <c r="AU31" s="8">
        <v>14.674300300000001</v>
      </c>
      <c r="AV31" s="8">
        <v>8.8433720999999998</v>
      </c>
      <c r="AW31" s="8">
        <v>6.9064355800000001</v>
      </c>
      <c r="AX31" s="8">
        <v>5.51330893</v>
      </c>
      <c r="AY31" s="8">
        <v>6.6913175699999998</v>
      </c>
      <c r="AZ31" s="8">
        <v>7.04467015</v>
      </c>
      <c r="BA31" s="8">
        <v>7.6831442000000001</v>
      </c>
      <c r="BB31" s="11" t="s">
        <v>188</v>
      </c>
      <c r="BC31" s="11" t="s">
        <v>188</v>
      </c>
      <c r="BD31" s="8">
        <v>7.7904675699999997</v>
      </c>
    </row>
    <row r="32" spans="1:56" outlineLevel="1" x14ac:dyDescent="0.25">
      <c r="A32" s="20" t="s">
        <v>543</v>
      </c>
      <c r="B32" s="5" t="s">
        <v>515</v>
      </c>
      <c r="AK32" s="11" t="s">
        <v>188</v>
      </c>
      <c r="AL32" s="11" t="s">
        <v>188</v>
      </c>
      <c r="AM32" s="11" t="s">
        <v>188</v>
      </c>
      <c r="AN32" s="11" t="s">
        <v>188</v>
      </c>
      <c r="AO32" s="8">
        <v>0.16087424</v>
      </c>
      <c r="AP32" s="8">
        <v>1.1422798199999999</v>
      </c>
      <c r="AQ32" s="8">
        <v>1.43229344</v>
      </c>
      <c r="AR32" s="8">
        <v>1.8490207299999999</v>
      </c>
      <c r="AS32" s="8">
        <v>2.3109471799999999</v>
      </c>
      <c r="AT32" s="8">
        <v>2.7680105400000001</v>
      </c>
      <c r="AU32" s="8">
        <v>2.62279594</v>
      </c>
      <c r="AV32" s="8">
        <v>1.5611839999999999</v>
      </c>
      <c r="AW32" s="8">
        <v>1.2044687000000001</v>
      </c>
      <c r="AX32" s="8">
        <v>0.71647919000000004</v>
      </c>
      <c r="AY32" s="8">
        <v>1.2035297</v>
      </c>
      <c r="AZ32" s="8">
        <v>1.02166483</v>
      </c>
      <c r="BA32" s="8">
        <v>1.0761601999999999</v>
      </c>
      <c r="BB32" s="11" t="s">
        <v>188</v>
      </c>
      <c r="BC32" s="11" t="s">
        <v>188</v>
      </c>
      <c r="BD32" s="8">
        <v>1.24898753</v>
      </c>
    </row>
    <row r="33" spans="1:56" outlineLevel="1" x14ac:dyDescent="0.25">
      <c r="A33" s="20" t="s">
        <v>544</v>
      </c>
      <c r="B33" s="5" t="s">
        <v>515</v>
      </c>
      <c r="AK33" s="11" t="s">
        <v>188</v>
      </c>
      <c r="AL33" s="11" t="s">
        <v>188</v>
      </c>
      <c r="AM33" s="11" t="s">
        <v>188</v>
      </c>
      <c r="AN33" s="11" t="s">
        <v>188</v>
      </c>
      <c r="AO33" s="8">
        <v>0</v>
      </c>
      <c r="AP33" s="8">
        <v>3.442514E-2</v>
      </c>
      <c r="AQ33" s="8">
        <v>7.1686650000000005E-2</v>
      </c>
      <c r="AR33" s="8">
        <v>6.5116460000000001E-2</v>
      </c>
      <c r="AS33" s="8">
        <v>0.22001309999999999</v>
      </c>
      <c r="AT33" s="8">
        <v>0.22620092999999999</v>
      </c>
      <c r="AU33" s="8">
        <v>9.3518130000000005E-2</v>
      </c>
      <c r="AV33" s="8">
        <v>7.1464059999999996E-2</v>
      </c>
      <c r="AW33" s="8">
        <v>5.5670850000000001E-2</v>
      </c>
      <c r="AX33" s="8">
        <v>6.0933960000000002E-2</v>
      </c>
      <c r="AY33" s="8">
        <v>6.4187820000000007E-2</v>
      </c>
      <c r="AZ33" s="8">
        <v>0</v>
      </c>
      <c r="BA33" s="8">
        <v>2.8030039999999999E-2</v>
      </c>
      <c r="BB33" s="11" t="s">
        <v>188</v>
      </c>
      <c r="BC33" s="11" t="s">
        <v>188</v>
      </c>
      <c r="BD33" s="8">
        <v>0</v>
      </c>
    </row>
    <row r="34" spans="1:56" outlineLevel="1" x14ac:dyDescent="0.25">
      <c r="A34" s="23" t="s">
        <v>545</v>
      </c>
      <c r="B34" s="5" t="s">
        <v>515</v>
      </c>
      <c r="AK34" s="11" t="s">
        <v>188</v>
      </c>
      <c r="AL34" s="11" t="s">
        <v>188</v>
      </c>
      <c r="AM34" s="11" t="s">
        <v>188</v>
      </c>
      <c r="AN34" s="11" t="s">
        <v>188</v>
      </c>
      <c r="AO34" s="8">
        <v>85.481524500000006</v>
      </c>
      <c r="AP34" s="8">
        <v>78.373007900000005</v>
      </c>
      <c r="AQ34" s="8">
        <v>76.396413800000005</v>
      </c>
      <c r="AR34" s="8">
        <v>73.265734699999996</v>
      </c>
      <c r="AS34" s="8">
        <v>69.349488199999996</v>
      </c>
      <c r="AT34" s="8">
        <v>67.574195700000004</v>
      </c>
      <c r="AU34" s="8">
        <v>66.629132200000001</v>
      </c>
      <c r="AV34" s="8">
        <v>76.859319600000006</v>
      </c>
      <c r="AW34" s="8">
        <v>82.416788699999998</v>
      </c>
      <c r="AX34" s="8">
        <v>86.106332499999994</v>
      </c>
      <c r="AY34" s="8">
        <v>83.010142900000005</v>
      </c>
      <c r="AZ34" s="8">
        <v>82.882525200000003</v>
      </c>
      <c r="BA34" s="8">
        <v>80.241807699999995</v>
      </c>
      <c r="BB34" s="8">
        <v>81.574389499999995</v>
      </c>
      <c r="BC34" s="8">
        <v>83.531137900000004</v>
      </c>
      <c r="BD34" s="8">
        <v>81.206274100000002</v>
      </c>
    </row>
    <row r="35" spans="1:56" outlineLevel="1" x14ac:dyDescent="0.25">
      <c r="A35" s="23" t="s">
        <v>546</v>
      </c>
      <c r="B35" s="5" t="s">
        <v>515</v>
      </c>
      <c r="AK35" s="11" t="s">
        <v>188</v>
      </c>
      <c r="AL35" s="11" t="s">
        <v>188</v>
      </c>
      <c r="AM35" s="11" t="s">
        <v>188</v>
      </c>
      <c r="AN35" s="11" t="s">
        <v>188</v>
      </c>
      <c r="AO35" s="8">
        <v>14.1277572</v>
      </c>
      <c r="AP35" s="8">
        <v>18.850610700000001</v>
      </c>
      <c r="AQ35" s="8">
        <v>19.7862379</v>
      </c>
      <c r="AR35" s="8">
        <v>22.609394099999999</v>
      </c>
      <c r="AS35" s="8">
        <v>26.048398500000001</v>
      </c>
      <c r="AT35" s="8">
        <v>26.585315699999999</v>
      </c>
      <c r="AU35" s="8">
        <v>27.297348800000002</v>
      </c>
      <c r="AV35" s="8">
        <v>19.177709400000001</v>
      </c>
      <c r="AW35" s="8">
        <v>15.164828699999999</v>
      </c>
      <c r="AX35" s="8">
        <v>11.963587800000001</v>
      </c>
      <c r="AY35" s="8">
        <v>14.618047199999999</v>
      </c>
      <c r="AZ35" s="8">
        <v>14.6859576</v>
      </c>
      <c r="BA35" s="8">
        <v>17.482453700000001</v>
      </c>
      <c r="BB35" s="8">
        <v>15.9159788</v>
      </c>
      <c r="BC35" s="8">
        <v>14.1686496</v>
      </c>
      <c r="BD35" s="8">
        <v>16.1666642</v>
      </c>
    </row>
    <row r="36" spans="1:56" outlineLevel="1" x14ac:dyDescent="0.25">
      <c r="A36" s="23" t="s">
        <v>547</v>
      </c>
      <c r="B36" s="5" t="s">
        <v>515</v>
      </c>
      <c r="AK36" s="11" t="s">
        <v>188</v>
      </c>
      <c r="AL36" s="11" t="s">
        <v>188</v>
      </c>
      <c r="AM36" s="11" t="s">
        <v>188</v>
      </c>
      <c r="AN36" s="11" t="s">
        <v>188</v>
      </c>
      <c r="AO36" s="8">
        <v>0.39071829000000002</v>
      </c>
      <c r="AP36" s="8">
        <v>2.6322637499999999</v>
      </c>
      <c r="AQ36" s="8">
        <v>3.6766018900000002</v>
      </c>
      <c r="AR36" s="8">
        <v>3.8240186700000001</v>
      </c>
      <c r="AS36" s="8">
        <v>4.1054600600000004</v>
      </c>
      <c r="AT36" s="8">
        <v>5.4310763399999997</v>
      </c>
      <c r="AU36" s="8">
        <v>5.8978252199999996</v>
      </c>
      <c r="AV36" s="8">
        <v>3.7522925499999999</v>
      </c>
      <c r="AW36" s="8">
        <v>2.3212027200000001</v>
      </c>
      <c r="AX36" s="8">
        <v>1.8691457499999999</v>
      </c>
      <c r="AY36" s="8">
        <v>2.2540068400000002</v>
      </c>
      <c r="AZ36" s="8">
        <v>2.3477305300000002</v>
      </c>
      <c r="BA36" s="8">
        <v>2.1699363699999998</v>
      </c>
      <c r="BB36" s="8">
        <v>2.2975317500000001</v>
      </c>
      <c r="BC36" s="8">
        <v>2.12914344</v>
      </c>
      <c r="BD36" s="8">
        <v>2.6073646300000002</v>
      </c>
    </row>
    <row r="37" spans="1:56" outlineLevel="1" x14ac:dyDescent="0.25">
      <c r="A37" s="23" t="s">
        <v>548</v>
      </c>
      <c r="B37" s="5" t="s">
        <v>515</v>
      </c>
      <c r="AK37" s="11" t="s">
        <v>188</v>
      </c>
      <c r="AL37" s="11" t="s">
        <v>188</v>
      </c>
      <c r="AM37" s="11" t="s">
        <v>188</v>
      </c>
      <c r="AN37" s="11" t="s">
        <v>188</v>
      </c>
      <c r="AO37" s="8">
        <v>0</v>
      </c>
      <c r="AP37" s="8">
        <v>0.14411758999999999</v>
      </c>
      <c r="AQ37" s="8">
        <v>0.14074644</v>
      </c>
      <c r="AR37" s="8">
        <v>0.30085253000000001</v>
      </c>
      <c r="AS37" s="8">
        <v>0.49665324999999999</v>
      </c>
      <c r="AT37" s="8">
        <v>0.40941221</v>
      </c>
      <c r="AU37" s="8">
        <v>0.17569377999999999</v>
      </c>
      <c r="AV37" s="8">
        <v>0.21067847000000001</v>
      </c>
      <c r="AW37" s="8">
        <v>9.7179860000000007E-2</v>
      </c>
      <c r="AX37" s="8">
        <v>6.0933960000000002E-2</v>
      </c>
      <c r="AY37" s="8">
        <v>0.11780305000000001</v>
      </c>
      <c r="AZ37" s="8">
        <v>8.3786659999999999E-2</v>
      </c>
      <c r="BA37" s="8">
        <v>0.10580227</v>
      </c>
      <c r="BB37" s="8">
        <v>0.21209992</v>
      </c>
      <c r="BC37" s="8">
        <v>0.17106911</v>
      </c>
      <c r="BD37" s="8">
        <v>1.969713E-2</v>
      </c>
    </row>
    <row r="38" spans="1:56" outlineLevel="1" x14ac:dyDescent="0.25">
      <c r="A38" s="23" t="s">
        <v>549</v>
      </c>
      <c r="B38" s="5" t="s">
        <v>515</v>
      </c>
      <c r="AK38" s="11" t="s">
        <v>188</v>
      </c>
      <c r="AL38" s="11" t="s">
        <v>188</v>
      </c>
      <c r="AM38" s="11" t="s">
        <v>188</v>
      </c>
      <c r="AN38" s="11" t="s">
        <v>188</v>
      </c>
      <c r="AO38" s="8">
        <v>0</v>
      </c>
      <c r="AP38" s="8">
        <v>0.94892094000000005</v>
      </c>
      <c r="AQ38" s="8">
        <v>1.0260914999999999</v>
      </c>
      <c r="AR38" s="8">
        <v>1.4894708999999999</v>
      </c>
      <c r="AS38" s="8">
        <v>2.1030476</v>
      </c>
      <c r="AT38" s="8">
        <v>2.1379956</v>
      </c>
      <c r="AU38" s="8">
        <v>2.6003376500000002</v>
      </c>
      <c r="AV38" s="8">
        <v>2.2122822200000001</v>
      </c>
      <c r="AW38" s="8">
        <v>2.4859590100000002</v>
      </c>
      <c r="AX38" s="8">
        <v>1.69175159</v>
      </c>
      <c r="AY38" s="8">
        <v>2.2560510499999999</v>
      </c>
      <c r="AZ38" s="8">
        <v>2.1180768300000001</v>
      </c>
      <c r="BA38" s="8">
        <v>2.00015557</v>
      </c>
      <c r="BB38" s="8">
        <v>1.8300741300000001</v>
      </c>
      <c r="BC38" s="8">
        <v>1.4124515600000001</v>
      </c>
      <c r="BD38" s="8">
        <v>1.6141738999999999</v>
      </c>
    </row>
    <row r="39" spans="1:56" outlineLevel="1" x14ac:dyDescent="0.25">
      <c r="A39" s="23" t="s">
        <v>550</v>
      </c>
      <c r="B39" s="5" t="s">
        <v>515</v>
      </c>
      <c r="AK39" s="11" t="s">
        <v>188</v>
      </c>
      <c r="AL39" s="11" t="s">
        <v>188</v>
      </c>
      <c r="AM39" s="11" t="s">
        <v>188</v>
      </c>
      <c r="AN39" s="11" t="s">
        <v>188</v>
      </c>
      <c r="AO39" s="8">
        <v>0</v>
      </c>
      <c r="AP39" s="8">
        <v>7.0831707100000001</v>
      </c>
      <c r="AQ39" s="8">
        <v>6.1379514100000003</v>
      </c>
      <c r="AR39" s="8">
        <v>7.4277356299999999</v>
      </c>
      <c r="AS39" s="8">
        <v>8.5062031200000003</v>
      </c>
      <c r="AT39" s="8">
        <v>9.9310122199999995</v>
      </c>
      <c r="AU39" s="8">
        <v>12.834326300000001</v>
      </c>
      <c r="AV39" s="8">
        <v>9.0176452699999992</v>
      </c>
      <c r="AW39" s="8">
        <v>8.5863730399999998</v>
      </c>
      <c r="AX39" s="8">
        <v>5.0475426499999996</v>
      </c>
      <c r="AY39" s="8">
        <v>6.1699063599999997</v>
      </c>
      <c r="AZ39" s="8">
        <v>5.7109618600000003</v>
      </c>
      <c r="BA39" s="8">
        <v>5.6348052700000002</v>
      </c>
      <c r="BB39" s="8">
        <v>6.6934504199999996</v>
      </c>
      <c r="BC39" s="8">
        <v>4.9501931800000003</v>
      </c>
      <c r="BD39" s="8">
        <v>4.26693824</v>
      </c>
    </row>
    <row r="40" spans="1:56" outlineLevel="1" x14ac:dyDescent="0.25">
      <c r="A40" s="20" t="s">
        <v>551</v>
      </c>
      <c r="B40" s="5" t="s">
        <v>515</v>
      </c>
      <c r="AK40" s="11" t="s">
        <v>188</v>
      </c>
      <c r="AL40" s="11" t="s">
        <v>188</v>
      </c>
      <c r="AM40" s="11" t="s">
        <v>188</v>
      </c>
      <c r="AN40" s="11">
        <v>9.9</v>
      </c>
      <c r="AO40" s="8">
        <v>8.8167849399999998</v>
      </c>
      <c r="AP40" s="8">
        <v>11.2403513</v>
      </c>
      <c r="AQ40" s="8">
        <v>14.4380246</v>
      </c>
      <c r="AR40" s="8">
        <v>17.801425999999999</v>
      </c>
      <c r="AS40" s="8">
        <v>22.024182799999998</v>
      </c>
      <c r="AT40" s="8">
        <v>23.612090200000001</v>
      </c>
      <c r="AU40" s="8">
        <v>22.569880399999999</v>
      </c>
      <c r="AV40" s="8">
        <v>14.4464744</v>
      </c>
      <c r="AW40" s="8">
        <v>7.3058663299999997</v>
      </c>
      <c r="AX40" s="8">
        <v>7.2260156000000002</v>
      </c>
      <c r="AY40" s="8">
        <v>8.6102878399999998</v>
      </c>
      <c r="AZ40" s="8">
        <v>8.2075067300000004</v>
      </c>
      <c r="BA40" s="8">
        <v>8.7113932100000007</v>
      </c>
      <c r="BB40" s="8">
        <v>8.6248155799999999</v>
      </c>
      <c r="BC40" s="8">
        <v>7.6342281500000002</v>
      </c>
      <c r="BD40" s="8">
        <v>7.54363765</v>
      </c>
    </row>
    <row r="41" spans="1:56" outlineLevel="1" x14ac:dyDescent="0.25">
      <c r="A41" s="23" t="s">
        <v>552</v>
      </c>
      <c r="B41" s="5" t="s">
        <v>515</v>
      </c>
      <c r="AK41" s="11" t="s">
        <v>188</v>
      </c>
      <c r="AL41" s="11" t="s">
        <v>188</v>
      </c>
      <c r="AM41" s="11" t="s">
        <v>188</v>
      </c>
      <c r="AN41" s="11">
        <v>2.6</v>
      </c>
      <c r="AO41" s="8">
        <v>1.9201546599999999</v>
      </c>
      <c r="AP41" s="8">
        <v>2.1263774899999999</v>
      </c>
      <c r="AQ41" s="8">
        <v>2.1737551499999999</v>
      </c>
      <c r="AR41" s="8">
        <v>2.0502938199999998</v>
      </c>
      <c r="AS41" s="8">
        <v>1.8844247199999999</v>
      </c>
      <c r="AT41" s="8">
        <v>2.5184491499999999</v>
      </c>
      <c r="AU41" s="8">
        <v>2.2675476899999998</v>
      </c>
      <c r="AV41" s="8">
        <v>2.1860061599999998</v>
      </c>
      <c r="AW41" s="8">
        <v>1.8687719899999999</v>
      </c>
      <c r="AX41" s="8">
        <v>1.5411347200000001</v>
      </c>
      <c r="AY41" s="8">
        <v>1.77445677</v>
      </c>
      <c r="AZ41" s="8">
        <v>1.7915891900000001</v>
      </c>
      <c r="BA41" s="8">
        <v>2.68635877</v>
      </c>
      <c r="BB41" s="8">
        <v>2.0954255000000002</v>
      </c>
      <c r="BC41" s="8">
        <v>1.6251144799999999</v>
      </c>
      <c r="BD41" s="8">
        <v>1.56078472</v>
      </c>
    </row>
    <row r="42" spans="1:56" outlineLevel="1" x14ac:dyDescent="0.25">
      <c r="A42" s="20" t="s">
        <v>553</v>
      </c>
      <c r="B42" s="5" t="s">
        <v>515</v>
      </c>
      <c r="AK42" s="11" t="s">
        <v>188</v>
      </c>
      <c r="AL42" s="11" t="s">
        <v>188</v>
      </c>
      <c r="AM42" s="11" t="s">
        <v>188</v>
      </c>
      <c r="AN42" s="11">
        <v>6.1</v>
      </c>
      <c r="AO42" s="8">
        <v>7.3756587299999996</v>
      </c>
      <c r="AP42" s="8">
        <v>10.8764786</v>
      </c>
      <c r="AQ42" s="8">
        <v>13.443804500000001</v>
      </c>
      <c r="AR42" s="8">
        <v>12.536747800000001</v>
      </c>
      <c r="AS42" s="8">
        <v>12.8598154</v>
      </c>
      <c r="AT42" s="8">
        <v>13.204253100000001</v>
      </c>
      <c r="AU42" s="8">
        <v>12.799981000000001</v>
      </c>
      <c r="AV42" s="8">
        <v>11.9265688</v>
      </c>
      <c r="AW42" s="8">
        <v>10.5308209</v>
      </c>
      <c r="AX42" s="8">
        <v>10.1128163</v>
      </c>
      <c r="AY42" s="8">
        <v>7.9393949399999997</v>
      </c>
      <c r="AZ42" s="8">
        <v>8.24461391</v>
      </c>
      <c r="BA42" s="8">
        <v>6.9604015600000002</v>
      </c>
      <c r="BB42" s="11" t="s">
        <v>188</v>
      </c>
      <c r="BC42" s="11" t="s">
        <v>188</v>
      </c>
      <c r="BD42" s="8">
        <v>8.3196161400000008</v>
      </c>
    </row>
    <row r="43" spans="1:56" outlineLevel="1" x14ac:dyDescent="0.25">
      <c r="A43" s="23" t="s">
        <v>554</v>
      </c>
      <c r="B43" s="5" t="s">
        <v>515</v>
      </c>
      <c r="AK43" s="11" t="s">
        <v>188</v>
      </c>
      <c r="AL43" s="11" t="s">
        <v>188</v>
      </c>
      <c r="AM43" s="11" t="s">
        <v>188</v>
      </c>
      <c r="AN43" s="11" t="s">
        <v>188</v>
      </c>
      <c r="AO43" s="8">
        <v>0</v>
      </c>
      <c r="AP43" s="8">
        <v>0.28699826000000001</v>
      </c>
      <c r="AQ43" s="8">
        <v>0.26019845000000003</v>
      </c>
      <c r="AR43" s="8">
        <v>0.39410718</v>
      </c>
      <c r="AS43" s="8">
        <v>0.36271292999999999</v>
      </c>
      <c r="AT43" s="8">
        <v>0.38187072</v>
      </c>
      <c r="AU43" s="8">
        <v>0.48725758000000002</v>
      </c>
      <c r="AV43" s="8">
        <v>0.31548304999999999</v>
      </c>
      <c r="AW43" s="8">
        <v>0.36848524999999999</v>
      </c>
      <c r="AX43" s="8">
        <v>0.30181908000000002</v>
      </c>
      <c r="AY43" s="8">
        <v>0.80993672999999999</v>
      </c>
      <c r="AZ43" s="8">
        <v>0.64281973999999997</v>
      </c>
      <c r="BA43" s="8">
        <v>0.52739027999999999</v>
      </c>
      <c r="BB43" s="11" t="s">
        <v>188</v>
      </c>
      <c r="BC43" s="11" t="s">
        <v>188</v>
      </c>
      <c r="BD43" s="8">
        <v>0.18273581</v>
      </c>
    </row>
    <row r="44" spans="1:56" outlineLevel="1" x14ac:dyDescent="0.25">
      <c r="A44" s="23" t="s">
        <v>555</v>
      </c>
      <c r="B44" s="5" t="s">
        <v>515</v>
      </c>
      <c r="AK44" s="11" t="s">
        <v>188</v>
      </c>
      <c r="AL44" s="11" t="s">
        <v>188</v>
      </c>
      <c r="AM44" s="11" t="s">
        <v>188</v>
      </c>
      <c r="AN44" s="11" t="s">
        <v>188</v>
      </c>
      <c r="AO44" s="8">
        <v>0</v>
      </c>
      <c r="AP44" s="8">
        <v>0.74539747999999995</v>
      </c>
      <c r="AQ44" s="8">
        <v>0.87082636000000002</v>
      </c>
      <c r="AR44" s="8">
        <v>0.89815853999999995</v>
      </c>
      <c r="AS44" s="8">
        <v>0.77512124999999998</v>
      </c>
      <c r="AT44" s="8">
        <v>0.77765921000000005</v>
      </c>
      <c r="AU44" s="8">
        <v>0.97571706000000002</v>
      </c>
      <c r="AV44" s="8">
        <v>0.73179424999999998</v>
      </c>
      <c r="AW44" s="8">
        <v>0.75481697999999997</v>
      </c>
      <c r="AX44" s="8">
        <v>0.58866779000000002</v>
      </c>
      <c r="AY44" s="8">
        <v>0.96160663000000002</v>
      </c>
      <c r="AZ44" s="8">
        <v>0.99348462999999998</v>
      </c>
      <c r="BA44" s="8">
        <v>0.55068874000000001</v>
      </c>
      <c r="BB44" s="11" t="s">
        <v>188</v>
      </c>
      <c r="BC44" s="11" t="s">
        <v>188</v>
      </c>
      <c r="BD44" s="8">
        <v>0.21365311000000001</v>
      </c>
    </row>
    <row r="45" spans="1:56" outlineLevel="1" x14ac:dyDescent="0.25">
      <c r="A45" s="23" t="s">
        <v>556</v>
      </c>
      <c r="B45" s="5" t="s">
        <v>515</v>
      </c>
      <c r="AK45" s="11" t="s">
        <v>188</v>
      </c>
      <c r="AL45" s="11" t="s">
        <v>188</v>
      </c>
      <c r="AM45" s="11" t="s">
        <v>188</v>
      </c>
      <c r="AN45" s="11">
        <v>11.1</v>
      </c>
      <c r="AO45" s="8">
        <v>10.3633416</v>
      </c>
      <c r="AP45" s="8">
        <v>10.810921</v>
      </c>
      <c r="AQ45" s="8">
        <v>10.822721700000001</v>
      </c>
      <c r="AR45" s="8">
        <v>12.1139259</v>
      </c>
      <c r="AS45" s="8">
        <v>12.362649100000001</v>
      </c>
      <c r="AT45" s="8">
        <v>12.5476872</v>
      </c>
      <c r="AU45" s="8">
        <v>12.2245925</v>
      </c>
      <c r="AV45" s="8">
        <v>11.377876199999999</v>
      </c>
      <c r="AW45" s="8">
        <v>11.097663900000001</v>
      </c>
      <c r="AX45" s="8">
        <v>9.9563530700000005</v>
      </c>
      <c r="AY45" s="8">
        <v>12.509797499999999</v>
      </c>
      <c r="AZ45" s="8">
        <v>14.156097300000001</v>
      </c>
      <c r="BA45" s="8">
        <v>12.1319798</v>
      </c>
      <c r="BB45" s="11" t="s">
        <v>188</v>
      </c>
      <c r="BC45" s="11" t="s">
        <v>188</v>
      </c>
      <c r="BD45" s="8">
        <v>7.5690681900000003</v>
      </c>
    </row>
    <row r="46" spans="1:56" outlineLevel="1" x14ac:dyDescent="0.25">
      <c r="A46" s="23" t="s">
        <v>557</v>
      </c>
      <c r="B46" s="5" t="s">
        <v>515</v>
      </c>
      <c r="AK46" s="11" t="s">
        <v>188</v>
      </c>
      <c r="AL46" s="11" t="s">
        <v>188</v>
      </c>
      <c r="AM46" s="11" t="s">
        <v>188</v>
      </c>
      <c r="AN46" s="11">
        <v>35.4</v>
      </c>
      <c r="AO46" s="8">
        <v>35.664000399999999</v>
      </c>
      <c r="AP46" s="8">
        <v>38.953284400000001</v>
      </c>
      <c r="AQ46" s="8">
        <v>41.941679299999997</v>
      </c>
      <c r="AR46" s="8">
        <v>40.490587900000001</v>
      </c>
      <c r="AS46" s="8">
        <v>39.301839899999997</v>
      </c>
      <c r="AT46" s="8">
        <v>40.0477864</v>
      </c>
      <c r="AU46" s="8">
        <v>37.393300099999998</v>
      </c>
      <c r="AV46" s="8">
        <v>32.452455700000002</v>
      </c>
      <c r="AW46" s="8">
        <v>30.7628895</v>
      </c>
      <c r="AX46" s="8">
        <v>26.660769500000001</v>
      </c>
      <c r="AY46" s="8">
        <v>30.159401899999999</v>
      </c>
      <c r="AZ46" s="8">
        <v>34.591830000000002</v>
      </c>
      <c r="BA46" s="8">
        <v>32.092081999999998</v>
      </c>
      <c r="BB46" s="11" t="s">
        <v>188</v>
      </c>
      <c r="BC46" s="11" t="s">
        <v>188</v>
      </c>
      <c r="BD46" s="8">
        <v>34.631347699999999</v>
      </c>
    </row>
    <row r="47" spans="1:56" outlineLevel="1" x14ac:dyDescent="0.25">
      <c r="A47" s="23" t="s">
        <v>558</v>
      </c>
      <c r="B47" s="5" t="s">
        <v>515</v>
      </c>
      <c r="AK47" s="11" t="s">
        <v>188</v>
      </c>
      <c r="AL47" s="11" t="s">
        <v>188</v>
      </c>
      <c r="AM47" s="11" t="s">
        <v>188</v>
      </c>
      <c r="AN47" s="11">
        <v>25.5</v>
      </c>
      <c r="AO47" s="8">
        <v>26.059002199999998</v>
      </c>
      <c r="AP47" s="8">
        <v>28.853829699999999</v>
      </c>
      <c r="AQ47" s="8">
        <v>28.6927132</v>
      </c>
      <c r="AR47" s="8">
        <v>31.0151501</v>
      </c>
      <c r="AS47" s="8">
        <v>30.804430100000001</v>
      </c>
      <c r="AT47" s="8">
        <v>32.299101399999998</v>
      </c>
      <c r="AU47" s="8">
        <v>31.087060099999999</v>
      </c>
      <c r="AV47" s="8">
        <v>26.393582800000001</v>
      </c>
      <c r="AW47" s="8">
        <v>27.817195999999999</v>
      </c>
      <c r="AX47" s="8">
        <v>25.270780899999998</v>
      </c>
      <c r="AY47" s="8">
        <v>29.286600499999999</v>
      </c>
      <c r="AZ47" s="8">
        <v>29.1874194</v>
      </c>
      <c r="BA47" s="8">
        <v>30.8667196</v>
      </c>
      <c r="BB47" s="11" t="s">
        <v>188</v>
      </c>
      <c r="BC47" s="11" t="s">
        <v>188</v>
      </c>
      <c r="BD47" s="8">
        <v>30.472750999999999</v>
      </c>
    </row>
    <row r="48" spans="1:56" x14ac:dyDescent="0.25">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row>
    <row r="49" spans="1:56" x14ac:dyDescent="0.25">
      <c r="A49" s="21" t="s">
        <v>559</v>
      </c>
    </row>
    <row r="50" spans="1:56" outlineLevel="1" x14ac:dyDescent="0.25">
      <c r="A50" s="23" t="s">
        <v>101</v>
      </c>
      <c r="B50" s="5" t="s">
        <v>102</v>
      </c>
      <c r="AL50" s="5">
        <v>79.599999999999994</v>
      </c>
      <c r="AM50" s="5">
        <v>80.099999999999994</v>
      </c>
      <c r="AN50" s="5">
        <v>79.8</v>
      </c>
      <c r="AO50" s="5">
        <v>79.900000000000006</v>
      </c>
      <c r="AP50" s="5">
        <v>78.5</v>
      </c>
      <c r="AQ50" s="5">
        <v>79.5</v>
      </c>
      <c r="AR50" s="5">
        <v>80.2</v>
      </c>
      <c r="AS50" s="5">
        <v>81.8</v>
      </c>
      <c r="AT50" s="5">
        <v>80.5</v>
      </c>
      <c r="AU50" s="5">
        <v>79.8</v>
      </c>
      <c r="AV50" s="5">
        <v>80.400000000000006</v>
      </c>
      <c r="AW50" s="5">
        <v>81.400000000000006</v>
      </c>
      <c r="AX50" s="5">
        <v>81.3</v>
      </c>
      <c r="AY50" s="5">
        <v>81.599999999999994</v>
      </c>
      <c r="AZ50" s="5">
        <v>79.8</v>
      </c>
      <c r="BA50" s="5">
        <v>81.900000000000006</v>
      </c>
      <c r="BB50" s="5">
        <v>81.900000000000006</v>
      </c>
      <c r="BC50" s="5">
        <v>82.6</v>
      </c>
      <c r="BD50" s="5">
        <v>74.7</v>
      </c>
    </row>
    <row r="51" spans="1:56" outlineLevel="1" x14ac:dyDescent="0.25">
      <c r="A51" s="23" t="s">
        <v>106</v>
      </c>
      <c r="B51" s="5" t="s">
        <v>102</v>
      </c>
      <c r="AL51" s="5">
        <v>17.5</v>
      </c>
      <c r="AM51" s="5">
        <v>16.5</v>
      </c>
      <c r="AN51" s="5">
        <v>15.2</v>
      </c>
      <c r="AO51" s="5">
        <v>14.5</v>
      </c>
      <c r="AP51" s="5">
        <v>15.6</v>
      </c>
      <c r="AQ51" s="5">
        <v>16.399999999999999</v>
      </c>
      <c r="AR51" s="5">
        <v>17.8</v>
      </c>
      <c r="AS51" s="5">
        <v>17.899999999999999</v>
      </c>
      <c r="AT51" s="5">
        <v>18.399999999999999</v>
      </c>
      <c r="AU51" s="5">
        <v>20.399999999999999</v>
      </c>
      <c r="AV51" s="5">
        <v>20.8</v>
      </c>
      <c r="AW51" s="5">
        <v>21.8</v>
      </c>
      <c r="AX51" s="5">
        <v>22.1</v>
      </c>
      <c r="AY51" s="5">
        <v>22.7</v>
      </c>
      <c r="AZ51" s="5">
        <v>21.3</v>
      </c>
      <c r="BA51" s="5">
        <v>23.1</v>
      </c>
      <c r="BB51" s="5">
        <v>23.2</v>
      </c>
      <c r="BC51" s="5">
        <v>23.4</v>
      </c>
      <c r="BD51" s="5">
        <v>23.4</v>
      </c>
    </row>
    <row r="52" spans="1:56" outlineLevel="1" x14ac:dyDescent="0.25">
      <c r="A52" s="23" t="s">
        <v>560</v>
      </c>
      <c r="B52" s="12" t="s">
        <v>325</v>
      </c>
      <c r="BB52" s="5">
        <v>297304</v>
      </c>
    </row>
    <row r="53" spans="1:56" outlineLevel="1" x14ac:dyDescent="0.25">
      <c r="A53" s="23" t="s">
        <v>113</v>
      </c>
    </row>
    <row r="54" spans="1:56" outlineLevel="1" x14ac:dyDescent="0.25">
      <c r="A54" s="23" t="s">
        <v>562</v>
      </c>
      <c r="B54" s="12" t="s">
        <v>563</v>
      </c>
      <c r="AQ54" s="5">
        <v>7964</v>
      </c>
      <c r="AR54" s="5">
        <v>8578</v>
      </c>
      <c r="AS54" s="5">
        <v>9061</v>
      </c>
      <c r="AT54" s="5">
        <v>9468</v>
      </c>
      <c r="AU54" s="5">
        <v>10174</v>
      </c>
      <c r="AV54" s="5">
        <v>10768</v>
      </c>
      <c r="AW54" s="5">
        <v>11280</v>
      </c>
      <c r="AX54" s="5">
        <v>11910</v>
      </c>
      <c r="AY54" s="5">
        <v>12481</v>
      </c>
      <c r="AZ54" s="5">
        <v>13206</v>
      </c>
      <c r="BA54" s="5">
        <v>13462</v>
      </c>
      <c r="BB54" s="5">
        <v>14884</v>
      </c>
    </row>
    <row r="55" spans="1:56" outlineLevel="1" x14ac:dyDescent="0.25">
      <c r="A55" s="23" t="s">
        <v>564</v>
      </c>
      <c r="B55" s="12" t="s">
        <v>563</v>
      </c>
      <c r="AQ55" s="5">
        <v>39.1</v>
      </c>
      <c r="AR55" s="5">
        <v>41.8</v>
      </c>
      <c r="AS55" s="5">
        <v>41.9</v>
      </c>
      <c r="AT55" s="5">
        <v>41.3</v>
      </c>
      <c r="AU55" s="5">
        <v>41</v>
      </c>
      <c r="AV55" s="5">
        <v>39.1</v>
      </c>
      <c r="AW55" s="5">
        <v>39.9</v>
      </c>
      <c r="AX55" s="5">
        <v>38.1</v>
      </c>
      <c r="AY55" s="5">
        <v>38.200000000000003</v>
      </c>
      <c r="AZ55" s="5">
        <v>38.9</v>
      </c>
      <c r="BA55" s="5">
        <v>44.6</v>
      </c>
      <c r="BB55" s="5">
        <v>44</v>
      </c>
    </row>
    <row r="56" spans="1:56" outlineLevel="1" x14ac:dyDescent="0.25">
      <c r="A56" s="23" t="s">
        <v>565</v>
      </c>
      <c r="B56" s="12" t="s">
        <v>563</v>
      </c>
      <c r="AQ56" s="5">
        <v>3.43</v>
      </c>
      <c r="AR56" s="5">
        <v>3.38</v>
      </c>
      <c r="AS56" s="5">
        <v>3.4</v>
      </c>
      <c r="AT56" s="5">
        <v>3.03</v>
      </c>
      <c r="AU56" s="5">
        <v>2.85</v>
      </c>
      <c r="AV56" s="5">
        <v>2.99</v>
      </c>
      <c r="AW56" s="5">
        <v>2.84</v>
      </c>
      <c r="AX56" s="5">
        <v>2.83</v>
      </c>
      <c r="AY56" s="5">
        <v>2.71</v>
      </c>
      <c r="AZ56" s="5">
        <v>2.58</v>
      </c>
      <c r="BA56" s="5">
        <v>2.6</v>
      </c>
      <c r="BB56" s="5">
        <v>2.73</v>
      </c>
    </row>
    <row r="57" spans="1:56" outlineLevel="1" x14ac:dyDescent="0.25">
      <c r="A57" s="26" t="s">
        <v>566</v>
      </c>
      <c r="B57" s="12" t="s">
        <v>563</v>
      </c>
      <c r="AQ57" s="5" t="s">
        <v>188</v>
      </c>
      <c r="AR57" s="5" t="s">
        <v>188</v>
      </c>
      <c r="AS57" s="5" t="s">
        <v>188</v>
      </c>
      <c r="AT57" s="5" t="s">
        <v>188</v>
      </c>
      <c r="AU57" s="5" t="s">
        <v>188</v>
      </c>
      <c r="AV57" s="5" t="s">
        <v>188</v>
      </c>
      <c r="AW57" s="5" t="s">
        <v>188</v>
      </c>
      <c r="AX57" s="5" t="s">
        <v>188</v>
      </c>
      <c r="AY57" s="5" t="s">
        <v>188</v>
      </c>
      <c r="AZ57" s="5" t="s">
        <v>188</v>
      </c>
      <c r="BA57" s="5" t="s">
        <v>188</v>
      </c>
      <c r="BB57" s="5" t="s">
        <v>188</v>
      </c>
    </row>
    <row r="58" spans="1:56" outlineLevel="1" x14ac:dyDescent="0.25"/>
    <row r="59" spans="1:56" outlineLevel="1" x14ac:dyDescent="0.25"/>
    <row r="60" spans="1:56" x14ac:dyDescent="0.25">
      <c r="A60" s="21" t="s">
        <v>567</v>
      </c>
    </row>
    <row r="61" spans="1:56" outlineLevel="1" x14ac:dyDescent="0.25">
      <c r="A61" s="23" t="s">
        <v>76</v>
      </c>
      <c r="C61" s="5" t="s">
        <v>188</v>
      </c>
      <c r="D61" s="5" t="s">
        <v>188</v>
      </c>
      <c r="E61" s="5" t="s">
        <v>188</v>
      </c>
      <c r="F61" s="5" t="s">
        <v>188</v>
      </c>
      <c r="G61" s="5" t="s">
        <v>188</v>
      </c>
      <c r="H61" s="5" t="s">
        <v>188</v>
      </c>
      <c r="I61" s="5" t="s">
        <v>188</v>
      </c>
      <c r="J61" s="5" t="s">
        <v>188</v>
      </c>
      <c r="K61" s="5" t="s">
        <v>188</v>
      </c>
      <c r="L61" s="5" t="s">
        <v>188</v>
      </c>
      <c r="M61" s="5" t="s">
        <v>188</v>
      </c>
      <c r="N61" s="5" t="s">
        <v>188</v>
      </c>
      <c r="O61" s="5" t="s">
        <v>188</v>
      </c>
      <c r="P61" s="5" t="s">
        <v>188</v>
      </c>
      <c r="Q61" s="5" t="s">
        <v>188</v>
      </c>
      <c r="R61" s="5" t="s">
        <v>188</v>
      </c>
      <c r="S61" s="5" t="s">
        <v>188</v>
      </c>
      <c r="T61" s="5" t="s">
        <v>188</v>
      </c>
      <c r="U61" s="5" t="s">
        <v>188</v>
      </c>
      <c r="V61" s="5" t="s">
        <v>188</v>
      </c>
      <c r="W61" s="5" t="s">
        <v>188</v>
      </c>
      <c r="X61" s="5" t="s">
        <v>188</v>
      </c>
      <c r="Y61" s="5" t="s">
        <v>188</v>
      </c>
      <c r="Z61" s="5" t="s">
        <v>188</v>
      </c>
      <c r="AA61" s="5" t="s">
        <v>188</v>
      </c>
      <c r="AB61" s="5" t="s">
        <v>188</v>
      </c>
      <c r="AC61" s="5" t="s">
        <v>188</v>
      </c>
      <c r="AD61" s="5" t="s">
        <v>188</v>
      </c>
      <c r="AE61" s="5" t="s">
        <v>188</v>
      </c>
      <c r="AF61" s="5" t="s">
        <v>188</v>
      </c>
      <c r="AG61" s="5" t="s">
        <v>188</v>
      </c>
      <c r="AH61" s="5" t="s">
        <v>188</v>
      </c>
      <c r="AI61" s="5" t="s">
        <v>188</v>
      </c>
      <c r="AJ61" s="5" t="s">
        <v>188</v>
      </c>
      <c r="AK61" s="5" t="s">
        <v>188</v>
      </c>
      <c r="AL61" s="5" t="s">
        <v>188</v>
      </c>
      <c r="AM61" s="5" t="s">
        <v>188</v>
      </c>
      <c r="AN61" s="5" t="s">
        <v>188</v>
      </c>
      <c r="AO61" s="5" t="s">
        <v>188</v>
      </c>
      <c r="AP61" s="5" t="s">
        <v>188</v>
      </c>
      <c r="AQ61" s="5" t="s">
        <v>188</v>
      </c>
      <c r="AR61" s="5" t="s">
        <v>188</v>
      </c>
      <c r="AS61" s="5" t="s">
        <v>188</v>
      </c>
      <c r="AT61" s="5" t="s">
        <v>188</v>
      </c>
      <c r="AU61" s="5" t="s">
        <v>188</v>
      </c>
      <c r="AV61" s="5" t="s">
        <v>188</v>
      </c>
      <c r="AW61" s="5" t="s">
        <v>188</v>
      </c>
      <c r="AX61" s="5" t="s">
        <v>188</v>
      </c>
      <c r="AY61" s="5" t="s">
        <v>188</v>
      </c>
      <c r="AZ61" s="5" t="s">
        <v>188</v>
      </c>
      <c r="BA61" s="5" t="s">
        <v>188</v>
      </c>
      <c r="BB61" s="5" t="s">
        <v>188</v>
      </c>
      <c r="BC61" s="5" t="s">
        <v>188</v>
      </c>
      <c r="BD61" s="5" t="s">
        <v>188</v>
      </c>
    </row>
    <row r="62" spans="1:56" outlineLevel="1" x14ac:dyDescent="0.25">
      <c r="A62" s="23" t="s">
        <v>81</v>
      </c>
      <c r="B62" s="5" t="s">
        <v>570</v>
      </c>
      <c r="AR62" s="5" t="s">
        <v>188</v>
      </c>
      <c r="AS62" s="5" t="s">
        <v>188</v>
      </c>
      <c r="AT62" s="5" t="s">
        <v>188</v>
      </c>
      <c r="AU62" s="5" t="s">
        <v>188</v>
      </c>
      <c r="AV62" s="5" t="s">
        <v>188</v>
      </c>
      <c r="AW62" s="5" t="s">
        <v>188</v>
      </c>
      <c r="AX62" s="5" t="s">
        <v>188</v>
      </c>
      <c r="AY62" s="5" t="s">
        <v>188</v>
      </c>
      <c r="AZ62" s="5" t="s">
        <v>188</v>
      </c>
      <c r="BA62" s="5" t="s">
        <v>188</v>
      </c>
      <c r="BB62" s="5" t="s">
        <v>188</v>
      </c>
      <c r="BC62" s="5" t="s">
        <v>188</v>
      </c>
    </row>
    <row r="63" spans="1:56" outlineLevel="1" x14ac:dyDescent="0.25">
      <c r="A63" s="23" t="s">
        <v>86</v>
      </c>
    </row>
    <row r="64" spans="1:56" outlineLevel="1" x14ac:dyDescent="0.25">
      <c r="A64" s="23" t="s">
        <v>90</v>
      </c>
      <c r="B64" s="5" t="s">
        <v>572</v>
      </c>
      <c r="C64" s="5" t="s">
        <v>188</v>
      </c>
      <c r="D64" s="5" t="s">
        <v>188</v>
      </c>
      <c r="E64" s="5" t="s">
        <v>188</v>
      </c>
      <c r="F64" s="5" t="s">
        <v>188</v>
      </c>
      <c r="G64" s="5" t="s">
        <v>188</v>
      </c>
      <c r="H64" s="5" t="s">
        <v>188</v>
      </c>
      <c r="I64" s="5" t="s">
        <v>188</v>
      </c>
      <c r="J64" s="5" t="s">
        <v>188</v>
      </c>
      <c r="K64" s="5" t="s">
        <v>188</v>
      </c>
      <c r="L64" s="5" t="s">
        <v>188</v>
      </c>
      <c r="M64" s="5" t="s">
        <v>188</v>
      </c>
      <c r="N64" s="5" t="s">
        <v>188</v>
      </c>
      <c r="O64" s="5" t="s">
        <v>188</v>
      </c>
      <c r="P64" s="5" t="s">
        <v>188</v>
      </c>
      <c r="Q64" s="5" t="s">
        <v>188</v>
      </c>
      <c r="R64" s="5" t="s">
        <v>188</v>
      </c>
      <c r="S64" s="5" t="s">
        <v>188</v>
      </c>
      <c r="T64" s="5" t="s">
        <v>188</v>
      </c>
      <c r="U64" s="5" t="s">
        <v>188</v>
      </c>
      <c r="V64" s="5" t="s">
        <v>188</v>
      </c>
      <c r="W64" s="5" t="s">
        <v>188</v>
      </c>
      <c r="X64" s="5" t="s">
        <v>188</v>
      </c>
      <c r="Y64" s="5" t="s">
        <v>188</v>
      </c>
      <c r="Z64" s="5" t="s">
        <v>188</v>
      </c>
      <c r="AA64" s="5" t="s">
        <v>188</v>
      </c>
      <c r="AB64" s="5" t="s">
        <v>188</v>
      </c>
      <c r="AC64" s="5" t="s">
        <v>188</v>
      </c>
      <c r="AD64" s="5" t="s">
        <v>188</v>
      </c>
      <c r="AE64" s="5" t="s">
        <v>188</v>
      </c>
      <c r="AF64" s="5" t="s">
        <v>188</v>
      </c>
      <c r="AG64" s="5" t="s">
        <v>188</v>
      </c>
      <c r="AH64" s="5" t="s">
        <v>188</v>
      </c>
      <c r="AI64" s="5" t="s">
        <v>188</v>
      </c>
      <c r="AJ64" s="5" t="s">
        <v>188</v>
      </c>
      <c r="AK64" s="5" t="s">
        <v>188</v>
      </c>
      <c r="AL64" s="5" t="s">
        <v>188</v>
      </c>
      <c r="AM64" s="5" t="s">
        <v>188</v>
      </c>
      <c r="AN64" s="5" t="s">
        <v>188</v>
      </c>
      <c r="AO64" s="5" t="s">
        <v>188</v>
      </c>
      <c r="AP64" s="5" t="s">
        <v>188</v>
      </c>
      <c r="AQ64" s="5" t="s">
        <v>188</v>
      </c>
      <c r="AR64" s="5" t="s">
        <v>188</v>
      </c>
      <c r="AS64" s="5" t="s">
        <v>188</v>
      </c>
      <c r="AT64" s="5" t="s">
        <v>188</v>
      </c>
      <c r="AU64" s="5" t="s">
        <v>188</v>
      </c>
      <c r="AV64" s="5" t="s">
        <v>188</v>
      </c>
      <c r="AW64" s="5" t="s">
        <v>188</v>
      </c>
      <c r="AX64" s="5" t="s">
        <v>188</v>
      </c>
      <c r="AY64" s="5" t="s">
        <v>188</v>
      </c>
      <c r="AZ64" s="5" t="s">
        <v>188</v>
      </c>
      <c r="BA64" s="5" t="s">
        <v>188</v>
      </c>
      <c r="BB64" s="5" t="s">
        <v>188</v>
      </c>
      <c r="BC64" s="5" t="s">
        <v>188</v>
      </c>
      <c r="BD64" s="5" t="s">
        <v>188</v>
      </c>
    </row>
    <row r="65" spans="1:56" outlineLevel="1" x14ac:dyDescent="0.25">
      <c r="A65" s="23" t="s">
        <v>94</v>
      </c>
      <c r="B65" s="5" t="s">
        <v>95</v>
      </c>
      <c r="C65" s="5" t="s">
        <v>188</v>
      </c>
      <c r="D65" s="5" t="s">
        <v>188</v>
      </c>
      <c r="E65" s="5" t="s">
        <v>188</v>
      </c>
      <c r="F65" s="5" t="s">
        <v>188</v>
      </c>
      <c r="G65" s="5" t="s">
        <v>188</v>
      </c>
      <c r="H65" s="5" t="s">
        <v>188</v>
      </c>
      <c r="I65" s="5" t="s">
        <v>188</v>
      </c>
      <c r="J65" s="5" t="s">
        <v>188</v>
      </c>
      <c r="K65" s="5" t="s">
        <v>188</v>
      </c>
      <c r="L65" s="5" t="s">
        <v>188</v>
      </c>
      <c r="M65" s="5" t="s">
        <v>188</v>
      </c>
      <c r="N65" s="5" t="s">
        <v>188</v>
      </c>
      <c r="O65" s="5" t="s">
        <v>188</v>
      </c>
      <c r="P65" s="5" t="s">
        <v>188</v>
      </c>
      <c r="Q65" s="5" t="s">
        <v>188</v>
      </c>
      <c r="R65" s="5" t="s">
        <v>188</v>
      </c>
      <c r="S65" s="5" t="s">
        <v>188</v>
      </c>
      <c r="T65" s="5" t="s">
        <v>188</v>
      </c>
      <c r="U65" s="5" t="s">
        <v>188</v>
      </c>
      <c r="V65" s="5" t="s">
        <v>188</v>
      </c>
      <c r="W65" s="5" t="s">
        <v>188</v>
      </c>
      <c r="X65" s="5" t="s">
        <v>188</v>
      </c>
      <c r="Y65" s="5" t="s">
        <v>188</v>
      </c>
      <c r="Z65" s="5" t="s">
        <v>188</v>
      </c>
      <c r="AA65" s="5" t="s">
        <v>188</v>
      </c>
      <c r="AB65" s="5" t="s">
        <v>188</v>
      </c>
      <c r="AC65" s="5" t="s">
        <v>188</v>
      </c>
      <c r="AD65" s="5" t="s">
        <v>188</v>
      </c>
      <c r="AE65" s="5" t="s">
        <v>188</v>
      </c>
      <c r="AF65" s="5" t="s">
        <v>188</v>
      </c>
      <c r="AG65" s="5" t="s">
        <v>188</v>
      </c>
      <c r="AH65" s="5" t="s">
        <v>188</v>
      </c>
      <c r="AI65" s="5" t="s">
        <v>188</v>
      </c>
      <c r="AJ65" s="5" t="s">
        <v>188</v>
      </c>
      <c r="AK65" s="5" t="s">
        <v>188</v>
      </c>
      <c r="AL65" s="5" t="s">
        <v>188</v>
      </c>
      <c r="AM65" s="5" t="s">
        <v>188</v>
      </c>
      <c r="AN65" s="5" t="s">
        <v>188</v>
      </c>
      <c r="AO65" s="5" t="s">
        <v>188</v>
      </c>
      <c r="AP65" s="5" t="s">
        <v>188</v>
      </c>
      <c r="AQ65" s="5" t="s">
        <v>188</v>
      </c>
      <c r="AR65" s="5" t="s">
        <v>188</v>
      </c>
      <c r="AS65" s="5" t="s">
        <v>188</v>
      </c>
      <c r="AT65" s="5" t="s">
        <v>188</v>
      </c>
      <c r="AU65" s="5" t="s">
        <v>188</v>
      </c>
      <c r="AV65" s="5" t="s">
        <v>188</v>
      </c>
      <c r="AW65" s="5" t="s">
        <v>188</v>
      </c>
      <c r="AX65" s="5" t="s">
        <v>188</v>
      </c>
      <c r="AY65" s="5" t="s">
        <v>188</v>
      </c>
      <c r="AZ65" s="5" t="s">
        <v>188</v>
      </c>
      <c r="BA65" s="5" t="s">
        <v>188</v>
      </c>
      <c r="BB65" s="5" t="s">
        <v>188</v>
      </c>
      <c r="BC65" s="5" t="s">
        <v>188</v>
      </c>
      <c r="BD65" s="5" t="s">
        <v>188</v>
      </c>
    </row>
    <row r="66" spans="1:56" outlineLevel="1" x14ac:dyDescent="0.25"/>
    <row r="67" spans="1:56" outlineLevel="1" x14ac:dyDescent="0.25"/>
    <row r="68" spans="1:56" x14ac:dyDescent="0.25">
      <c r="A68" s="21" t="s">
        <v>574</v>
      </c>
    </row>
    <row r="69" spans="1:56" outlineLevel="1" x14ac:dyDescent="0.25">
      <c r="A69" s="23" t="s">
        <v>575</v>
      </c>
      <c r="C69" s="5">
        <v>320</v>
      </c>
      <c r="D69" s="5">
        <v>320</v>
      </c>
      <c r="E69" s="5">
        <v>320</v>
      </c>
      <c r="F69" s="5">
        <v>320</v>
      </c>
      <c r="G69" s="5">
        <v>320</v>
      </c>
      <c r="H69" s="5">
        <v>320</v>
      </c>
      <c r="I69" s="5">
        <v>320</v>
      </c>
      <c r="J69" s="5">
        <v>320</v>
      </c>
      <c r="K69" s="5">
        <v>320</v>
      </c>
      <c r="L69" s="5">
        <v>320</v>
      </c>
      <c r="M69" s="5">
        <v>320</v>
      </c>
      <c r="N69" s="5">
        <v>320</v>
      </c>
      <c r="O69" s="5">
        <v>320</v>
      </c>
      <c r="P69" s="5">
        <v>320</v>
      </c>
      <c r="Q69" s="5">
        <v>320</v>
      </c>
      <c r="R69" s="5">
        <v>320</v>
      </c>
      <c r="S69" s="5">
        <v>320</v>
      </c>
      <c r="T69" s="5">
        <v>320</v>
      </c>
      <c r="U69" s="5">
        <v>320</v>
      </c>
      <c r="V69" s="5">
        <v>320</v>
      </c>
      <c r="W69" s="5">
        <v>320</v>
      </c>
      <c r="X69" s="5">
        <v>320</v>
      </c>
      <c r="Y69" s="5">
        <v>320</v>
      </c>
      <c r="Z69" s="5">
        <v>320</v>
      </c>
      <c r="AA69" s="5">
        <v>320</v>
      </c>
      <c r="AB69" s="5">
        <v>320</v>
      </c>
      <c r="AC69" s="5">
        <v>320</v>
      </c>
      <c r="AD69" s="5">
        <v>320</v>
      </c>
      <c r="AE69" s="5">
        <v>320</v>
      </c>
      <c r="AF69" s="5">
        <v>320</v>
      </c>
      <c r="AG69" s="5">
        <v>320</v>
      </c>
      <c r="AH69" s="5">
        <v>320</v>
      </c>
      <c r="AI69" s="5">
        <v>320</v>
      </c>
      <c r="AJ69" s="5">
        <v>320</v>
      </c>
      <c r="AK69" s="5">
        <v>320</v>
      </c>
      <c r="AL69" s="5">
        <v>320</v>
      </c>
      <c r="AM69" s="5">
        <v>320</v>
      </c>
      <c r="AN69" s="5">
        <v>320</v>
      </c>
      <c r="AO69" s="5">
        <v>320</v>
      </c>
      <c r="AP69" s="5">
        <v>320</v>
      </c>
      <c r="AQ69" s="5">
        <v>320</v>
      </c>
      <c r="AR69" s="5">
        <v>320</v>
      </c>
      <c r="AS69" s="5">
        <v>320</v>
      </c>
      <c r="AT69" s="5">
        <v>320</v>
      </c>
      <c r="AU69" s="5">
        <v>320</v>
      </c>
      <c r="AV69" s="5">
        <v>320</v>
      </c>
      <c r="AW69" s="5">
        <v>320</v>
      </c>
      <c r="AX69" s="5">
        <v>320</v>
      </c>
      <c r="AY69" s="5">
        <v>320</v>
      </c>
      <c r="AZ69" s="5">
        <v>320</v>
      </c>
      <c r="BA69" s="5">
        <v>320</v>
      </c>
      <c r="BB69" s="5">
        <v>320</v>
      </c>
      <c r="BC69" s="5" t="s">
        <v>188</v>
      </c>
      <c r="BD69" s="5" t="s">
        <v>188</v>
      </c>
    </row>
    <row r="70" spans="1:56" outlineLevel="1" x14ac:dyDescent="0.25">
      <c r="A70" s="23" t="s">
        <v>577</v>
      </c>
    </row>
    <row r="71" spans="1:56" outlineLevel="1" x14ac:dyDescent="0.25">
      <c r="A71" s="23" t="s">
        <v>579</v>
      </c>
      <c r="C71" s="5" t="s">
        <v>188</v>
      </c>
      <c r="D71" s="5" t="s">
        <v>188</v>
      </c>
      <c r="E71" s="5" t="s">
        <v>188</v>
      </c>
      <c r="F71" s="5" t="s">
        <v>188</v>
      </c>
      <c r="G71" s="5" t="s">
        <v>188</v>
      </c>
      <c r="H71" s="5" t="s">
        <v>188</v>
      </c>
      <c r="I71" s="5" t="s">
        <v>188</v>
      </c>
      <c r="J71" s="5" t="s">
        <v>188</v>
      </c>
      <c r="K71" s="5" t="s">
        <v>188</v>
      </c>
      <c r="L71" s="5" t="s">
        <v>188</v>
      </c>
      <c r="M71" s="5" t="s">
        <v>188</v>
      </c>
      <c r="N71" s="5" t="s">
        <v>188</v>
      </c>
      <c r="O71" s="5" t="s">
        <v>188</v>
      </c>
      <c r="P71" s="5" t="s">
        <v>188</v>
      </c>
      <c r="Q71" s="5" t="s">
        <v>188</v>
      </c>
      <c r="R71" s="5" t="s">
        <v>188</v>
      </c>
      <c r="S71" s="5" t="s">
        <v>188</v>
      </c>
      <c r="T71" s="5" t="s">
        <v>188</v>
      </c>
      <c r="U71" s="5" t="s">
        <v>188</v>
      </c>
      <c r="V71" s="5" t="s">
        <v>188</v>
      </c>
      <c r="W71" s="5" t="s">
        <v>188</v>
      </c>
      <c r="X71" s="5" t="s">
        <v>188</v>
      </c>
      <c r="Y71" s="5" t="s">
        <v>188</v>
      </c>
      <c r="Z71" s="5" t="s">
        <v>188</v>
      </c>
      <c r="AA71" s="5" t="s">
        <v>188</v>
      </c>
      <c r="AB71" s="5" t="s">
        <v>188</v>
      </c>
      <c r="AC71" s="5" t="s">
        <v>188</v>
      </c>
      <c r="AD71" s="5" t="s">
        <v>188</v>
      </c>
      <c r="AE71" s="5" t="s">
        <v>188</v>
      </c>
      <c r="AF71" s="5" t="s">
        <v>188</v>
      </c>
      <c r="AG71" s="5" t="s">
        <v>188</v>
      </c>
      <c r="AH71" s="5" t="s">
        <v>188</v>
      </c>
      <c r="AI71" s="5" t="s">
        <v>188</v>
      </c>
      <c r="AJ71" s="5" t="s">
        <v>188</v>
      </c>
      <c r="AK71" s="5" t="s">
        <v>188</v>
      </c>
      <c r="AL71" s="5" t="s">
        <v>188</v>
      </c>
      <c r="AM71" s="5" t="s">
        <v>188</v>
      </c>
      <c r="AN71" s="5" t="s">
        <v>188</v>
      </c>
      <c r="AO71" s="5" t="s">
        <v>188</v>
      </c>
      <c r="AP71" s="5" t="s">
        <v>188</v>
      </c>
      <c r="AQ71" s="5" t="s">
        <v>188</v>
      </c>
      <c r="AR71" s="5" t="s">
        <v>188</v>
      </c>
      <c r="AS71" s="5" t="s">
        <v>188</v>
      </c>
      <c r="AT71" s="5" t="s">
        <v>188</v>
      </c>
      <c r="AU71" s="5" t="s">
        <v>188</v>
      </c>
      <c r="AV71" s="5" t="s">
        <v>188</v>
      </c>
      <c r="AW71" s="5" t="s">
        <v>188</v>
      </c>
      <c r="AX71" s="5" t="s">
        <v>188</v>
      </c>
      <c r="AY71" s="5" t="s">
        <v>188</v>
      </c>
      <c r="AZ71" s="5" t="s">
        <v>188</v>
      </c>
      <c r="BA71" s="5" t="s">
        <v>188</v>
      </c>
      <c r="BB71" s="5" t="s">
        <v>188</v>
      </c>
      <c r="BC71" s="5" t="s">
        <v>188</v>
      </c>
      <c r="BD71" s="5" t="s">
        <v>188</v>
      </c>
    </row>
    <row r="72" spans="1:56" outlineLevel="1" x14ac:dyDescent="0.25">
      <c r="A72" s="23" t="s">
        <v>581</v>
      </c>
      <c r="C72" s="5" t="s">
        <v>188</v>
      </c>
      <c r="D72" s="5" t="s">
        <v>188</v>
      </c>
      <c r="E72" s="5" t="s">
        <v>188</v>
      </c>
      <c r="F72" s="5" t="s">
        <v>188</v>
      </c>
      <c r="G72" s="5" t="s">
        <v>188</v>
      </c>
      <c r="H72" s="5" t="s">
        <v>188</v>
      </c>
      <c r="I72" s="5" t="s">
        <v>188</v>
      </c>
      <c r="J72" s="5" t="s">
        <v>188</v>
      </c>
      <c r="K72" s="5" t="s">
        <v>188</v>
      </c>
      <c r="L72" s="5" t="s">
        <v>188</v>
      </c>
      <c r="M72" s="5" t="s">
        <v>188</v>
      </c>
      <c r="N72" s="5" t="s">
        <v>188</v>
      </c>
      <c r="O72" s="5" t="s">
        <v>188</v>
      </c>
      <c r="P72" s="5" t="s">
        <v>188</v>
      </c>
      <c r="Q72" s="5" t="s">
        <v>188</v>
      </c>
      <c r="R72" s="5" t="s">
        <v>188</v>
      </c>
      <c r="S72" s="5" t="s">
        <v>188</v>
      </c>
      <c r="T72" s="5" t="s">
        <v>188</v>
      </c>
      <c r="U72" s="5" t="s">
        <v>188</v>
      </c>
      <c r="V72" s="5" t="s">
        <v>188</v>
      </c>
      <c r="W72" s="5" t="s">
        <v>188</v>
      </c>
      <c r="X72" s="5" t="s">
        <v>188</v>
      </c>
      <c r="Y72" s="5" t="s">
        <v>188</v>
      </c>
      <c r="Z72" s="5" t="s">
        <v>188</v>
      </c>
      <c r="AA72" s="5" t="s">
        <v>188</v>
      </c>
      <c r="AB72" s="5" t="s">
        <v>188</v>
      </c>
      <c r="AC72" s="5" t="s">
        <v>188</v>
      </c>
      <c r="AD72" s="5" t="s">
        <v>188</v>
      </c>
      <c r="AE72" s="5" t="s">
        <v>188</v>
      </c>
      <c r="AF72" s="5" t="s">
        <v>188</v>
      </c>
      <c r="AG72" s="5" t="s">
        <v>188</v>
      </c>
      <c r="AH72" s="5" t="s">
        <v>188</v>
      </c>
      <c r="AI72" s="5" t="s">
        <v>188</v>
      </c>
      <c r="AJ72" s="5" t="s">
        <v>188</v>
      </c>
      <c r="AK72" s="5" t="s">
        <v>188</v>
      </c>
      <c r="AL72" s="5" t="s">
        <v>188</v>
      </c>
      <c r="AM72" s="5" t="s">
        <v>188</v>
      </c>
      <c r="AN72" s="5" t="s">
        <v>188</v>
      </c>
      <c r="AO72" s="5" t="s">
        <v>188</v>
      </c>
      <c r="AP72" s="5" t="s">
        <v>188</v>
      </c>
      <c r="AQ72" s="5" t="s">
        <v>188</v>
      </c>
      <c r="AR72" s="5" t="s">
        <v>188</v>
      </c>
      <c r="AS72" s="5" t="s">
        <v>188</v>
      </c>
      <c r="AT72" s="5" t="s">
        <v>188</v>
      </c>
      <c r="AU72" s="5" t="s">
        <v>188</v>
      </c>
      <c r="AV72" s="5" t="s">
        <v>188</v>
      </c>
      <c r="AW72" s="5" t="s">
        <v>188</v>
      </c>
      <c r="AX72" s="5" t="s">
        <v>188</v>
      </c>
      <c r="AY72" s="5" t="s">
        <v>188</v>
      </c>
      <c r="AZ72" s="5" t="s">
        <v>188</v>
      </c>
      <c r="BA72" s="5" t="s">
        <v>188</v>
      </c>
      <c r="BB72" s="5" t="s">
        <v>188</v>
      </c>
      <c r="BC72" s="5" t="s">
        <v>188</v>
      </c>
      <c r="BD72" s="5" t="s">
        <v>188</v>
      </c>
    </row>
    <row r="73" spans="1:56" outlineLevel="1" x14ac:dyDescent="0.25">
      <c r="A73" s="23" t="s">
        <v>582</v>
      </c>
      <c r="C73" s="5">
        <f t="shared" ref="C73:AH73" si="0">C93/C69</f>
        <v>945.78125</v>
      </c>
      <c r="D73" s="5">
        <f t="shared" si="0"/>
        <v>945.9375</v>
      </c>
      <c r="E73" s="5">
        <f t="shared" si="0"/>
        <v>945.15625</v>
      </c>
      <c r="F73" s="5">
        <f t="shared" si="0"/>
        <v>944.375</v>
      </c>
      <c r="G73" s="5">
        <f t="shared" si="0"/>
        <v>943.73749999999995</v>
      </c>
      <c r="H73" s="5">
        <f t="shared" si="0"/>
        <v>950.69375000000002</v>
      </c>
      <c r="I73" s="5">
        <f t="shared" si="0"/>
        <v>955.54375000000005</v>
      </c>
      <c r="J73" s="5">
        <f t="shared" si="0"/>
        <v>959.28125</v>
      </c>
      <c r="K73" s="5">
        <f t="shared" si="0"/>
        <v>969.31875000000002</v>
      </c>
      <c r="L73" s="5">
        <f t="shared" si="0"/>
        <v>979.19375000000002</v>
      </c>
      <c r="M73" s="5">
        <f t="shared" si="0"/>
        <v>989.515625</v>
      </c>
      <c r="N73" s="5">
        <f t="shared" si="0"/>
        <v>996.81875000000002</v>
      </c>
      <c r="O73" s="5">
        <f t="shared" si="0"/>
        <v>1018.43125</v>
      </c>
      <c r="P73" s="5">
        <f t="shared" si="0"/>
        <v>1032.8875</v>
      </c>
      <c r="Q73" s="5">
        <f t="shared" si="0"/>
        <v>1033.1031250000001</v>
      </c>
      <c r="R73" s="5">
        <f t="shared" si="0"/>
        <v>1051.4124999999999</v>
      </c>
      <c r="S73" s="5">
        <f t="shared" si="0"/>
        <v>1069.128125</v>
      </c>
      <c r="T73" s="5">
        <f t="shared" si="0"/>
        <v>1076.515625</v>
      </c>
      <c r="U73" s="5">
        <f t="shared" si="0"/>
        <v>1085.390625</v>
      </c>
      <c r="V73" s="5">
        <f t="shared" si="0"/>
        <v>1096.0062499999999</v>
      </c>
      <c r="W73" s="5">
        <f t="shared" si="0"/>
        <v>1106.78125</v>
      </c>
      <c r="X73" s="5">
        <f t="shared" si="0"/>
        <v>1137.015625</v>
      </c>
      <c r="Y73" s="5">
        <f t="shared" si="0"/>
        <v>1148.8062500000001</v>
      </c>
      <c r="Z73" s="5">
        <f t="shared" si="0"/>
        <v>1160.3375000000001</v>
      </c>
      <c r="AA73" s="5">
        <f t="shared" si="0"/>
        <v>1171.2406249999999</v>
      </c>
      <c r="AB73" s="5">
        <f t="shared" si="0"/>
        <v>1179.434375</v>
      </c>
      <c r="AC73" s="5">
        <f t="shared" si="0"/>
        <v>1187.203125</v>
      </c>
      <c r="AD73" s="5">
        <f t="shared" si="0"/>
        <v>1196.221875</v>
      </c>
      <c r="AE73" s="5">
        <f t="shared" si="0"/>
        <v>1204.0218749999999</v>
      </c>
      <c r="AF73" s="5">
        <f t="shared" si="0"/>
        <v>1211.1812500000001</v>
      </c>
      <c r="AG73" s="5">
        <f t="shared" si="0"/>
        <v>1219.0218749999999</v>
      </c>
      <c r="AH73" s="5">
        <f t="shared" si="0"/>
        <v>1228.2125000000001</v>
      </c>
      <c r="AI73" s="5">
        <f t="shared" ref="AI73:BB73" si="1">AI93/AI69</f>
        <v>1237.403125</v>
      </c>
      <c r="AJ73" s="5">
        <f t="shared" si="1"/>
        <v>1245.5687499999999</v>
      </c>
      <c r="AK73" s="5">
        <f t="shared" si="1"/>
        <v>1253.9625000000001</v>
      </c>
      <c r="AL73" s="5">
        <f t="shared" si="1"/>
        <v>1261.98125</v>
      </c>
      <c r="AM73" s="5">
        <f t="shared" si="1"/>
        <v>1266.5875000000001</v>
      </c>
      <c r="AN73" s="5">
        <f t="shared" si="1"/>
        <v>1271.0125</v>
      </c>
      <c r="AO73" s="5">
        <f t="shared" si="1"/>
        <v>1279.309375</v>
      </c>
      <c r="AP73" s="5">
        <f t="shared" si="1"/>
        <v>1288.9906249999999</v>
      </c>
      <c r="AQ73" s="5">
        <f t="shared" si="1"/>
        <v>1295.3375000000001</v>
      </c>
      <c r="AR73" s="5">
        <f t="shared" si="1"/>
        <v>1300.8375000000001</v>
      </c>
      <c r="AS73" s="5">
        <f t="shared" si="1"/>
        <v>1312.5875000000001</v>
      </c>
      <c r="AT73" s="5">
        <f t="shared" si="1"/>
        <v>1331.1468749999999</v>
      </c>
      <c r="AU73" s="5">
        <f t="shared" si="1"/>
        <v>1357.9937500000001</v>
      </c>
      <c r="AV73" s="5">
        <f t="shared" si="1"/>
        <v>1390.7906250000001</v>
      </c>
      <c r="AW73" s="5">
        <f t="shared" si="1"/>
        <v>1422.9875</v>
      </c>
      <c r="AX73" s="5">
        <f t="shared" si="1"/>
        <v>1462.496875</v>
      </c>
      <c r="AY73" s="5">
        <f t="shared" si="1"/>
        <v>1514.46875</v>
      </c>
      <c r="AZ73" s="5">
        <f t="shared" si="1"/>
        <v>1575.1937499999999</v>
      </c>
      <c r="BA73" s="5">
        <f t="shared" si="1"/>
        <v>1610.4124999999999</v>
      </c>
      <c r="BB73" s="5">
        <f t="shared" si="1"/>
        <v>1620.425</v>
      </c>
      <c r="BC73" s="5" t="s">
        <v>188</v>
      </c>
      <c r="BD73" s="5" t="s">
        <v>188</v>
      </c>
    </row>
    <row r="74" spans="1:56" outlineLevel="1" x14ac:dyDescent="0.25">
      <c r="A74" s="23" t="s">
        <v>584</v>
      </c>
      <c r="C74" s="5">
        <v>560</v>
      </c>
      <c r="D74" s="5">
        <v>560</v>
      </c>
      <c r="E74" s="5">
        <v>560</v>
      </c>
      <c r="F74" s="5">
        <v>560</v>
      </c>
      <c r="G74" s="5">
        <v>560</v>
      </c>
      <c r="H74" s="5">
        <v>560</v>
      </c>
      <c r="I74" s="5">
        <v>560</v>
      </c>
      <c r="J74" s="5">
        <v>560</v>
      </c>
      <c r="K74" s="5">
        <v>560</v>
      </c>
      <c r="L74" s="5">
        <v>560</v>
      </c>
      <c r="M74" s="5">
        <v>560</v>
      </c>
      <c r="N74" s="5">
        <v>560</v>
      </c>
      <c r="O74" s="5">
        <v>560</v>
      </c>
      <c r="P74" s="5">
        <v>560</v>
      </c>
      <c r="Q74" s="5">
        <v>560</v>
      </c>
      <c r="R74" s="5">
        <v>560</v>
      </c>
      <c r="S74" s="5">
        <v>560</v>
      </c>
      <c r="T74" s="5">
        <v>560</v>
      </c>
      <c r="U74" s="5">
        <v>560</v>
      </c>
      <c r="V74" s="5">
        <v>560</v>
      </c>
      <c r="W74" s="5">
        <v>560</v>
      </c>
      <c r="X74" s="5">
        <v>560</v>
      </c>
      <c r="Y74" s="5">
        <v>560</v>
      </c>
      <c r="Z74" s="5">
        <v>560</v>
      </c>
      <c r="AA74" s="5">
        <v>560</v>
      </c>
      <c r="AB74" s="5">
        <v>560</v>
      </c>
      <c r="AC74" s="5">
        <v>560</v>
      </c>
      <c r="AD74" s="5">
        <v>560</v>
      </c>
      <c r="AE74" s="5">
        <v>560</v>
      </c>
      <c r="AF74" s="5">
        <v>560</v>
      </c>
      <c r="AG74" s="5">
        <v>560</v>
      </c>
      <c r="AH74" s="5">
        <v>560</v>
      </c>
      <c r="AI74" s="5">
        <v>560</v>
      </c>
      <c r="AJ74" s="5">
        <v>560</v>
      </c>
      <c r="AK74" s="5">
        <v>560</v>
      </c>
      <c r="AL74" s="5">
        <v>560</v>
      </c>
      <c r="AM74" s="5">
        <v>560</v>
      </c>
      <c r="AN74" s="5">
        <v>560</v>
      </c>
      <c r="AO74" s="5">
        <v>560</v>
      </c>
      <c r="AP74" s="5">
        <v>560</v>
      </c>
      <c r="AQ74" s="5">
        <v>560</v>
      </c>
      <c r="AR74" s="5">
        <v>560</v>
      </c>
      <c r="AS74" s="5">
        <v>560</v>
      </c>
      <c r="AT74" s="5">
        <v>560</v>
      </c>
      <c r="AU74" s="5">
        <v>560</v>
      </c>
      <c r="AV74" s="5">
        <v>560</v>
      </c>
      <c r="AW74" s="5">
        <v>560</v>
      </c>
      <c r="AX74" s="5">
        <v>560</v>
      </c>
      <c r="AY74" s="5">
        <v>560</v>
      </c>
      <c r="AZ74" s="5">
        <v>560</v>
      </c>
      <c r="BA74" s="5">
        <v>560</v>
      </c>
      <c r="BB74" s="5" t="s">
        <v>188</v>
      </c>
      <c r="BC74" s="5" t="s">
        <v>188</v>
      </c>
      <c r="BD74" s="5" t="s">
        <v>188</v>
      </c>
    </row>
    <row r="75" spans="1:56" outlineLevel="1" x14ac:dyDescent="0.25">
      <c r="A75" s="23" t="s">
        <v>586</v>
      </c>
      <c r="C75" s="5" t="s">
        <v>188</v>
      </c>
      <c r="D75" s="5" t="s">
        <v>188</v>
      </c>
      <c r="E75" s="5" t="s">
        <v>188</v>
      </c>
      <c r="F75" s="5" t="s">
        <v>188</v>
      </c>
      <c r="G75" s="5" t="s">
        <v>188</v>
      </c>
      <c r="H75" s="5" t="s">
        <v>188</v>
      </c>
      <c r="I75" s="5" t="s">
        <v>188</v>
      </c>
      <c r="J75" s="5" t="s">
        <v>188</v>
      </c>
      <c r="K75" s="5" t="s">
        <v>188</v>
      </c>
      <c r="L75" s="5" t="s">
        <v>188</v>
      </c>
      <c r="M75" s="5" t="s">
        <v>188</v>
      </c>
      <c r="N75" s="5" t="s">
        <v>188</v>
      </c>
      <c r="O75" s="5" t="s">
        <v>188</v>
      </c>
      <c r="P75" s="5" t="s">
        <v>188</v>
      </c>
      <c r="Q75" s="5" t="s">
        <v>188</v>
      </c>
      <c r="R75" s="5" t="s">
        <v>188</v>
      </c>
      <c r="S75" s="5" t="s">
        <v>188</v>
      </c>
      <c r="T75" s="5" t="s">
        <v>188</v>
      </c>
      <c r="U75" s="5" t="s">
        <v>188</v>
      </c>
      <c r="V75" s="5" t="s">
        <v>188</v>
      </c>
      <c r="W75" s="5">
        <v>16.5</v>
      </c>
      <c r="X75" s="5" t="s">
        <v>188</v>
      </c>
      <c r="Y75" s="5" t="s">
        <v>188</v>
      </c>
      <c r="Z75" s="5" t="s">
        <v>188</v>
      </c>
      <c r="AA75" s="5" t="s">
        <v>188</v>
      </c>
      <c r="AB75" s="5">
        <v>16.600000000000001</v>
      </c>
      <c r="AC75" s="5" t="s">
        <v>188</v>
      </c>
      <c r="AD75" s="5" t="s">
        <v>188</v>
      </c>
      <c r="AE75" s="5" t="s">
        <v>188</v>
      </c>
      <c r="AF75" s="5" t="s">
        <v>188</v>
      </c>
      <c r="AG75" s="5">
        <v>16</v>
      </c>
      <c r="AH75" s="5" t="s">
        <v>188</v>
      </c>
      <c r="AI75" s="5" t="s">
        <v>188</v>
      </c>
      <c r="AJ75" s="5" t="s">
        <v>188</v>
      </c>
      <c r="AK75" s="5" t="s">
        <v>188</v>
      </c>
      <c r="AL75" s="5">
        <v>15.3</v>
      </c>
      <c r="AM75" s="5" t="s">
        <v>188</v>
      </c>
      <c r="AN75" s="5" t="s">
        <v>188</v>
      </c>
      <c r="AO75" s="5" t="s">
        <v>188</v>
      </c>
      <c r="AP75" s="5" t="s">
        <v>188</v>
      </c>
      <c r="AQ75" s="5">
        <v>17.5</v>
      </c>
      <c r="AR75" s="5">
        <v>16.2</v>
      </c>
      <c r="AS75" s="5">
        <v>14.1</v>
      </c>
      <c r="AT75" s="5">
        <v>13.3</v>
      </c>
      <c r="AU75" s="5">
        <v>13.8</v>
      </c>
      <c r="AV75" s="5">
        <v>13.5</v>
      </c>
      <c r="AW75" s="5">
        <v>12.8</v>
      </c>
      <c r="AX75" s="5">
        <v>12.5</v>
      </c>
      <c r="AY75" s="5">
        <v>13</v>
      </c>
      <c r="AZ75" s="5">
        <v>13</v>
      </c>
      <c r="BA75" s="5" t="s">
        <v>188</v>
      </c>
      <c r="BB75" s="5" t="s">
        <v>188</v>
      </c>
      <c r="BC75" s="5" t="s">
        <v>188</v>
      </c>
      <c r="BD75" s="5" t="s">
        <v>188</v>
      </c>
    </row>
    <row r="76" spans="1:56" ht="15.75" outlineLevel="1" x14ac:dyDescent="0.25">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row>
    <row r="77" spans="1:56" outlineLevel="1" x14ac:dyDescent="0.25"/>
    <row r="78" spans="1:56" x14ac:dyDescent="0.25">
      <c r="A78" s="21" t="s">
        <v>600</v>
      </c>
    </row>
    <row r="79" spans="1:56" outlineLevel="1" x14ac:dyDescent="0.25">
      <c r="A79" s="23" t="s">
        <v>45</v>
      </c>
      <c r="C79" s="11"/>
      <c r="D79" s="11"/>
      <c r="E79" s="11"/>
      <c r="F79" s="11"/>
      <c r="G79" s="11"/>
      <c r="H79" s="11"/>
      <c r="I79" s="11"/>
      <c r="J79" s="11"/>
      <c r="K79" s="11"/>
      <c r="L79" s="11"/>
      <c r="M79" s="11"/>
      <c r="N79" s="11"/>
      <c r="O79" s="11"/>
      <c r="P79" s="11"/>
      <c r="Q79" s="11"/>
      <c r="R79" s="11"/>
      <c r="S79" s="11"/>
      <c r="T79" s="11"/>
      <c r="U79" s="11"/>
      <c r="V79" s="11"/>
      <c r="W79" s="11">
        <v>8321.8162499999999</v>
      </c>
      <c r="X79" s="11">
        <v>8898.4196699999993</v>
      </c>
      <c r="Y79" s="11">
        <v>9430.3473099999992</v>
      </c>
      <c r="Z79" s="11">
        <v>9986.2071799999994</v>
      </c>
      <c r="AA79" s="11">
        <v>10675.5242</v>
      </c>
      <c r="AB79" s="11">
        <v>11510.1492</v>
      </c>
      <c r="AC79" s="11">
        <v>12164.2086</v>
      </c>
      <c r="AD79" s="11">
        <v>13448.430399999999</v>
      </c>
      <c r="AE79" s="11">
        <v>14165.330599999999</v>
      </c>
      <c r="AF79" s="11">
        <v>15110.433000000001</v>
      </c>
      <c r="AG79" s="11">
        <v>18357.836299999999</v>
      </c>
      <c r="AH79" s="11">
        <v>18516.1407</v>
      </c>
      <c r="AI79" s="11">
        <v>19979.859799999998</v>
      </c>
      <c r="AJ79" s="11">
        <v>20930.598399999999</v>
      </c>
      <c r="AK79" s="11">
        <v>21545.921999999999</v>
      </c>
      <c r="AL79" s="11">
        <v>22306.591199999999</v>
      </c>
      <c r="AM79" s="11">
        <v>23320.895100000002</v>
      </c>
      <c r="AN79" s="11">
        <v>25064.8292</v>
      </c>
      <c r="AO79" s="11">
        <v>26523.620200000001</v>
      </c>
      <c r="AP79" s="11">
        <v>26648.753000000001</v>
      </c>
      <c r="AQ79" s="11">
        <v>28717.784599999999</v>
      </c>
      <c r="AR79" s="11">
        <v>28973.166700000002</v>
      </c>
      <c r="AS79" s="11">
        <v>30243.811300000001</v>
      </c>
      <c r="AT79" s="11">
        <v>32295.8478</v>
      </c>
      <c r="AU79" s="11">
        <v>34344.100200000001</v>
      </c>
      <c r="AV79" s="11">
        <v>37454.935700000002</v>
      </c>
      <c r="AW79" s="11">
        <v>39705.700599999996</v>
      </c>
      <c r="AX79" s="11">
        <v>43493.426299999999</v>
      </c>
      <c r="AY79" s="11">
        <v>45874.464800000002</v>
      </c>
      <c r="AZ79" s="11">
        <v>50291.107900000003</v>
      </c>
      <c r="BA79" s="11">
        <v>46477.065799999997</v>
      </c>
      <c r="BB79" s="11">
        <v>53387.237800000003</v>
      </c>
      <c r="BC79" s="11">
        <v>58546.924400000004</v>
      </c>
    </row>
    <row r="80" spans="1:56" outlineLevel="1" x14ac:dyDescent="0.25">
      <c r="A80" s="23" t="s">
        <v>55</v>
      </c>
      <c r="C80" s="11"/>
      <c r="D80" s="11"/>
      <c r="E80" s="11"/>
      <c r="F80" s="11"/>
      <c r="G80" s="11"/>
      <c r="H80" s="11"/>
      <c r="I80" s="11"/>
      <c r="J80" s="11"/>
      <c r="K80" s="11"/>
      <c r="L80" s="11"/>
      <c r="M80" s="11"/>
      <c r="N80" s="11"/>
      <c r="O80" s="11"/>
      <c r="P80" s="11">
        <v>8.5</v>
      </c>
      <c r="Q80" s="11"/>
      <c r="R80" s="11">
        <v>8.1</v>
      </c>
      <c r="S80" s="11">
        <v>6.8</v>
      </c>
      <c r="T80" s="11">
        <v>4.4000000000000004</v>
      </c>
      <c r="U80" s="11">
        <v>4</v>
      </c>
      <c r="V80" s="11">
        <v>3.7</v>
      </c>
      <c r="W80" s="11">
        <v>3.9</v>
      </c>
      <c r="X80" s="11">
        <v>3.6</v>
      </c>
      <c r="Y80" s="11">
        <v>4</v>
      </c>
      <c r="Z80" s="11">
        <v>4.5</v>
      </c>
      <c r="AA80" s="11">
        <v>4.0999999999999996</v>
      </c>
      <c r="AB80" s="11">
        <v>3.7</v>
      </c>
      <c r="AC80" s="11">
        <v>4.4000000000000004</v>
      </c>
      <c r="AD80" s="11">
        <v>5</v>
      </c>
      <c r="AE80" s="11">
        <v>5.0999999999999996</v>
      </c>
      <c r="AF80" s="11">
        <v>5.3</v>
      </c>
      <c r="AG80" s="11">
        <v>6.3239999999999998</v>
      </c>
      <c r="AH80" s="11">
        <v>7.1070000000000002</v>
      </c>
      <c r="AI80" s="11">
        <v>6.9020000000000001</v>
      </c>
      <c r="AJ80" s="11">
        <v>7.4880000000000004</v>
      </c>
      <c r="AK80" s="11">
        <v>7.3170000000000002</v>
      </c>
      <c r="AL80" s="11">
        <v>6.923</v>
      </c>
      <c r="AM80" s="11">
        <v>6.798</v>
      </c>
      <c r="AN80" s="11">
        <v>6.4720000000000004</v>
      </c>
      <c r="AO80" s="11">
        <v>5.9770000000000003</v>
      </c>
      <c r="AP80" s="11">
        <v>6.8959999999999999</v>
      </c>
      <c r="AQ80" s="11">
        <v>6.8609999999999998</v>
      </c>
      <c r="AR80" s="11">
        <v>6.3879999999999999</v>
      </c>
      <c r="AS80" s="11">
        <v>6.2030000000000003</v>
      </c>
      <c r="AT80" s="11">
        <v>6.1150000000000002</v>
      </c>
      <c r="AU80" s="11">
        <v>5.7370000000000001</v>
      </c>
      <c r="AV80" s="11">
        <v>5.3890000000000002</v>
      </c>
      <c r="AW80" s="11">
        <v>4.694</v>
      </c>
      <c r="AX80" s="11">
        <v>4.008</v>
      </c>
      <c r="AY80" s="11">
        <v>3.665</v>
      </c>
      <c r="AZ80" s="11">
        <v>3.6269999999999998</v>
      </c>
      <c r="BA80" s="11">
        <v>4.3570000000000002</v>
      </c>
      <c r="BB80" s="11">
        <v>3.403</v>
      </c>
      <c r="BC80" s="11">
        <v>2.9289999999999998</v>
      </c>
    </row>
    <row r="81" spans="1:57" outlineLevel="1" x14ac:dyDescent="0.25">
      <c r="A81" s="23" t="s">
        <v>58</v>
      </c>
      <c r="C81" s="11"/>
      <c r="D81" s="11">
        <v>2.4539936120000001</v>
      </c>
      <c r="E81" s="11">
        <v>5.8383270270000001</v>
      </c>
      <c r="F81" s="11">
        <v>4.1461383730000003</v>
      </c>
      <c r="G81" s="11">
        <v>10.036403959999999</v>
      </c>
      <c r="H81" s="11">
        <v>19.560080859999999</v>
      </c>
      <c r="I81" s="11">
        <v>17.017089559999999</v>
      </c>
      <c r="J81" s="11">
        <v>12.184169799999999</v>
      </c>
      <c r="K81" s="11">
        <v>11.16115819</v>
      </c>
      <c r="L81" s="11">
        <v>10.490773170000001</v>
      </c>
      <c r="M81" s="11">
        <v>7.0497112150000003</v>
      </c>
      <c r="N81" s="11">
        <v>3.3117620739999998</v>
      </c>
      <c r="O81" s="11">
        <v>2.2844523059999999</v>
      </c>
      <c r="P81" s="11">
        <v>-0.61239012000000004</v>
      </c>
      <c r="Q81" s="11">
        <v>0.94237093500000002</v>
      </c>
      <c r="R81" s="11">
        <v>2.5852796659999999</v>
      </c>
      <c r="S81" s="11">
        <v>3.8851900069999998</v>
      </c>
      <c r="T81" s="11">
        <v>4.1105144520000003</v>
      </c>
      <c r="U81" s="11">
        <v>8.4142362960000003</v>
      </c>
      <c r="V81" s="11">
        <v>8.179105581</v>
      </c>
      <c r="W81" s="11">
        <v>6.291390958</v>
      </c>
      <c r="X81" s="11">
        <v>6.2564920820000003</v>
      </c>
      <c r="Y81" s="11">
        <v>4.6909324310000002</v>
      </c>
      <c r="Z81" s="11">
        <v>4.4807493589999998</v>
      </c>
      <c r="AA81" s="11">
        <v>5.6511047369999998</v>
      </c>
      <c r="AB81" s="11">
        <v>6.3424931830000002</v>
      </c>
      <c r="AC81" s="11">
        <v>3.7773357619999999</v>
      </c>
      <c r="AD81" s="11">
        <v>5.256980145</v>
      </c>
      <c r="AE81" s="11">
        <v>5.1256012310000001</v>
      </c>
      <c r="AF81" s="11">
        <v>4.7199748819999998</v>
      </c>
      <c r="AG81" s="11">
        <v>19.68126938</v>
      </c>
      <c r="AH81" s="11">
        <v>-1.17469665</v>
      </c>
      <c r="AI81" s="11">
        <v>2.565263684</v>
      </c>
      <c r="AJ81" s="11">
        <v>4.0740675890000002</v>
      </c>
      <c r="AK81" s="11">
        <v>0.140268537</v>
      </c>
      <c r="AL81" s="11">
        <v>3.3835937220000001</v>
      </c>
      <c r="AM81" s="11">
        <v>2.5101427649999999</v>
      </c>
      <c r="AN81" s="11">
        <v>4.7747058019999997</v>
      </c>
      <c r="AO81" s="11">
        <v>3.826359166</v>
      </c>
      <c r="AP81" s="11">
        <v>-1.13387365</v>
      </c>
      <c r="AQ81" s="11">
        <v>5.5436400109999999</v>
      </c>
      <c r="AR81" s="11">
        <v>0.467050564</v>
      </c>
      <c r="AS81" s="11">
        <v>4.1177063760000001</v>
      </c>
      <c r="AT81" s="11">
        <v>5.4733559139999999</v>
      </c>
      <c r="AU81" s="11">
        <v>7.6335384639999999</v>
      </c>
      <c r="AV81" s="11">
        <v>9.6081323479999998</v>
      </c>
      <c r="AW81" s="11">
        <v>3.3814504759999999</v>
      </c>
      <c r="AX81" s="11">
        <v>10.86926923</v>
      </c>
      <c r="AY81" s="11">
        <v>7.4162698230000004</v>
      </c>
      <c r="AZ81" s="11">
        <v>7.0587272890000001</v>
      </c>
      <c r="BA81" s="11">
        <v>-8.07797287</v>
      </c>
      <c r="BB81" s="11">
        <v>12.297966779999999</v>
      </c>
      <c r="BC81" s="11">
        <v>6.915792165</v>
      </c>
    </row>
    <row r="82" spans="1:57" outlineLevel="1" x14ac:dyDescent="0.25">
      <c r="A82" s="23" t="s">
        <v>60</v>
      </c>
      <c r="C82" s="11">
        <v>3.7156588479999999</v>
      </c>
      <c r="D82" s="11">
        <v>2.323812158</v>
      </c>
      <c r="E82" s="11">
        <v>3.372761068</v>
      </c>
      <c r="F82" s="11">
        <v>7.6892899200000002</v>
      </c>
      <c r="G82" s="11">
        <v>7.25561627</v>
      </c>
      <c r="H82" s="11">
        <v>8.7916666699999997</v>
      </c>
      <c r="I82" s="11">
        <v>0.55151282999999995</v>
      </c>
      <c r="J82" s="11">
        <v>10.0403748</v>
      </c>
      <c r="K82" s="11">
        <v>4.7075112499999996</v>
      </c>
      <c r="L82" s="11">
        <v>7.1471074400000001</v>
      </c>
      <c r="M82" s="11">
        <v>15.747254099999999</v>
      </c>
      <c r="N82" s="11">
        <v>11.50975584</v>
      </c>
      <c r="O82" s="11">
        <v>5.8182339719999998</v>
      </c>
      <c r="P82" s="11">
        <v>-0.88099755999999996</v>
      </c>
      <c r="Q82" s="11">
        <v>-0.4425</v>
      </c>
      <c r="R82" s="11">
        <v>-0.23520746000000001</v>
      </c>
      <c r="S82" s="11">
        <v>2.0278887139999999</v>
      </c>
      <c r="T82" s="11">
        <v>0.43172566899999998</v>
      </c>
      <c r="U82" s="11">
        <v>0.938344387</v>
      </c>
      <c r="V82" s="11">
        <v>0.84769135900000003</v>
      </c>
      <c r="W82" s="11">
        <v>2.983405861</v>
      </c>
      <c r="X82" s="11">
        <v>2.542192848</v>
      </c>
      <c r="Y82" s="11">
        <v>1.6332120990000001</v>
      </c>
      <c r="Z82" s="11">
        <v>4.1448195419999996</v>
      </c>
      <c r="AA82" s="11">
        <v>4.1299218199999999</v>
      </c>
      <c r="AB82" s="11">
        <v>4.4266455029999996</v>
      </c>
      <c r="AC82" s="11">
        <v>2.0539999999999998</v>
      </c>
      <c r="AD82" s="11">
        <v>3.1120779199999999</v>
      </c>
      <c r="AE82" s="11">
        <v>2.3852513540000002</v>
      </c>
      <c r="AF82" s="11">
        <v>2.134768888</v>
      </c>
      <c r="AG82" s="11">
        <v>2.3695928749999999</v>
      </c>
      <c r="AH82" s="11">
        <v>2.929492443</v>
      </c>
      <c r="AI82" s="11">
        <v>2.1884904810000001</v>
      </c>
      <c r="AJ82" s="11">
        <v>1.303837774</v>
      </c>
      <c r="AK82" s="11">
        <v>2.7908284810000001</v>
      </c>
      <c r="AL82" s="11">
        <v>3.0079665250000001</v>
      </c>
      <c r="AM82" s="11">
        <v>2.773780065</v>
      </c>
      <c r="AN82" s="11">
        <v>1.249219238</v>
      </c>
      <c r="AO82" s="11">
        <v>4.2586217199999998</v>
      </c>
      <c r="AP82" s="11">
        <v>2.084327461</v>
      </c>
      <c r="AQ82" s="11">
        <v>1.515635136</v>
      </c>
      <c r="AR82" s="11">
        <v>2.962985282</v>
      </c>
      <c r="AS82" s="11">
        <v>2.3758205779999999</v>
      </c>
      <c r="AT82" s="11">
        <v>1.180284364</v>
      </c>
      <c r="AU82" s="11">
        <v>0.310306472</v>
      </c>
      <c r="AV82" s="11">
        <v>1.1005482639999999</v>
      </c>
      <c r="AW82" s="11">
        <v>0.64270277200000003</v>
      </c>
      <c r="AX82" s="11">
        <v>1.364354482</v>
      </c>
      <c r="AY82" s="11">
        <v>1.157823625</v>
      </c>
      <c r="AZ82" s="11">
        <v>1.642060018</v>
      </c>
      <c r="BA82" s="11">
        <v>0.63854495700000002</v>
      </c>
      <c r="BB82" s="11">
        <v>1.4978921789999999</v>
      </c>
      <c r="BC82" s="11">
        <v>6.1537562189999999</v>
      </c>
    </row>
    <row r="83" spans="1:57" outlineLevel="1" x14ac:dyDescent="0.25">
      <c r="A83" s="23" t="s">
        <v>62</v>
      </c>
      <c r="C83" s="11">
        <v>17.868663600000001</v>
      </c>
      <c r="D83" s="11">
        <v>18.4123147</v>
      </c>
      <c r="E83" s="11">
        <v>17.8749918</v>
      </c>
      <c r="F83" s="11">
        <v>18.171600699999999</v>
      </c>
      <c r="G83" s="11">
        <v>18.879764000000002</v>
      </c>
      <c r="H83" s="11">
        <v>17.002611399999999</v>
      </c>
      <c r="I83" s="11">
        <v>16.265378299999998</v>
      </c>
      <c r="J83" s="11">
        <v>15.300632999999999</v>
      </c>
      <c r="K83" s="11">
        <v>15.329575999999999</v>
      </c>
      <c r="L83" s="11">
        <v>15.213646600000001</v>
      </c>
      <c r="M83" s="11">
        <v>14.926455199999999</v>
      </c>
      <c r="N83" s="11">
        <v>15.9527771</v>
      </c>
      <c r="O83" s="11">
        <v>17.038859800000001</v>
      </c>
      <c r="P83" s="11">
        <v>16.599265200000001</v>
      </c>
      <c r="Q83" s="11">
        <v>16.0856797</v>
      </c>
      <c r="R83" s="11">
        <v>16.3547349</v>
      </c>
      <c r="S83" s="11">
        <v>16.1459391</v>
      </c>
      <c r="T83" s="11">
        <v>16.518887899999999</v>
      </c>
      <c r="U83" s="11">
        <v>16.0146807</v>
      </c>
      <c r="V83" s="11">
        <v>16.480624299999999</v>
      </c>
      <c r="W83" s="11">
        <v>16.230357300000001</v>
      </c>
      <c r="X83" s="11">
        <v>16.8280502</v>
      </c>
      <c r="Y83" s="11">
        <v>17.3462794</v>
      </c>
      <c r="Z83" s="11">
        <v>18.550739</v>
      </c>
      <c r="AA83" s="11">
        <v>18.852220599999999</v>
      </c>
      <c r="AB83" s="11">
        <v>18.010960399999998</v>
      </c>
      <c r="AC83" s="11">
        <v>19.1921876</v>
      </c>
      <c r="AD83" s="11">
        <v>18.417592899999999</v>
      </c>
      <c r="AE83" s="11">
        <v>18.303646199999999</v>
      </c>
      <c r="AF83" s="11">
        <v>17.8554779</v>
      </c>
      <c r="AG83" s="11">
        <v>17.808182500000001</v>
      </c>
      <c r="AH83" s="11">
        <v>19.063039</v>
      </c>
      <c r="AI83" s="11">
        <v>18.962458099999999</v>
      </c>
      <c r="AJ83" s="11">
        <v>18.974237299999999</v>
      </c>
      <c r="AK83" s="11">
        <v>19.161222500000001</v>
      </c>
      <c r="AL83" s="11">
        <v>18.436165599999999</v>
      </c>
      <c r="AM83" s="11">
        <v>18.821335300000001</v>
      </c>
      <c r="AN83" s="11">
        <v>18.196444899999999</v>
      </c>
      <c r="AO83" s="11">
        <v>19.8244322</v>
      </c>
      <c r="AP83" s="11">
        <v>19.679372699999998</v>
      </c>
      <c r="AQ83" s="11">
        <v>19.063363899999999</v>
      </c>
      <c r="AR83" s="11">
        <v>19.6014412</v>
      </c>
      <c r="AS83" s="11">
        <v>19.8329068</v>
      </c>
      <c r="AT83" s="11">
        <v>18.762378500000001</v>
      </c>
      <c r="AU83" s="11">
        <v>18.5116567</v>
      </c>
      <c r="AV83" s="11">
        <v>17.088052900000001</v>
      </c>
      <c r="AW83" s="11">
        <v>15.830898700000001</v>
      </c>
      <c r="AX83" s="11">
        <v>14.5444858</v>
      </c>
      <c r="AY83" s="11">
        <v>15.3899329</v>
      </c>
      <c r="AZ83" s="11">
        <v>16.3214854</v>
      </c>
      <c r="BA83" s="11">
        <v>20.643508799999999</v>
      </c>
      <c r="BB83" s="11">
        <v>19.654853899999999</v>
      </c>
      <c r="BC83" s="11">
        <v>18.552301799999999</v>
      </c>
    </row>
    <row r="84" spans="1:57" outlineLevel="1" x14ac:dyDescent="0.25">
      <c r="A84" s="23" t="s">
        <v>64</v>
      </c>
      <c r="C84" s="11"/>
      <c r="D84" s="11"/>
      <c r="E84" s="11"/>
      <c r="F84" s="11"/>
      <c r="G84" s="11"/>
      <c r="H84" s="11"/>
      <c r="I84" s="11"/>
      <c r="J84" s="11"/>
      <c r="K84" s="11"/>
      <c r="L84" s="11"/>
      <c r="M84" s="11"/>
      <c r="N84" s="11"/>
      <c r="O84" s="11"/>
      <c r="P84" s="11"/>
      <c r="Q84" s="11"/>
      <c r="R84" s="11"/>
      <c r="S84" s="11"/>
      <c r="T84" s="11"/>
      <c r="U84" s="11"/>
      <c r="V84" s="11"/>
      <c r="W84" s="11">
        <v>46.911699400000003</v>
      </c>
      <c r="X84" s="11">
        <v>52.926585699999997</v>
      </c>
      <c r="Y84" s="11">
        <v>56.877906400000001</v>
      </c>
      <c r="Z84" s="11">
        <v>66.640517099999997</v>
      </c>
      <c r="AA84" s="11">
        <v>69.805268400000003</v>
      </c>
    </row>
    <row r="85" spans="1:57" outlineLevel="1" x14ac:dyDescent="0.25">
      <c r="A85" s="23" t="s">
        <v>67</v>
      </c>
      <c r="C85" s="11">
        <v>2.715177197</v>
      </c>
      <c r="D85" s="11">
        <v>3.2879887729999999</v>
      </c>
      <c r="E85" s="11">
        <v>1.9100949250000001</v>
      </c>
      <c r="F85" s="11">
        <v>2.4517803069999999</v>
      </c>
      <c r="G85" s="11">
        <v>-1.7993757100000001</v>
      </c>
      <c r="H85" s="11">
        <v>10.006974570000001</v>
      </c>
      <c r="I85" s="11">
        <v>15.797431599999999</v>
      </c>
      <c r="J85" s="11">
        <v>11.3817801</v>
      </c>
      <c r="K85" s="11">
        <v>16.22164034</v>
      </c>
      <c r="L85" s="11">
        <v>20.311518119999999</v>
      </c>
      <c r="M85" s="11">
        <v>19.134976389999999</v>
      </c>
      <c r="N85" s="11">
        <v>18.767670030000001</v>
      </c>
      <c r="O85" s="11">
        <v>15.458266699999999</v>
      </c>
      <c r="P85" s="11">
        <v>15.05522313</v>
      </c>
      <c r="Q85" s="11">
        <v>13.705277239999999</v>
      </c>
      <c r="R85" s="11">
        <v>12.26161832</v>
      </c>
      <c r="S85" s="11">
        <v>15.45727376</v>
      </c>
      <c r="T85" s="11">
        <v>18.27861021</v>
      </c>
      <c r="U85" s="11">
        <v>18.82480361</v>
      </c>
      <c r="V85" s="11">
        <v>18.777771900000001</v>
      </c>
      <c r="W85" s="11">
        <v>19.818003749999999</v>
      </c>
      <c r="X85" s="11">
        <v>20.683899390000001</v>
      </c>
      <c r="Y85" s="11">
        <v>20.719574380000001</v>
      </c>
      <c r="Z85" s="11">
        <v>20.600356479999999</v>
      </c>
      <c r="AA85" s="11">
        <v>20.875158299999999</v>
      </c>
      <c r="AB85" s="11">
        <v>20.470034429999998</v>
      </c>
      <c r="AC85" s="11">
        <v>16.953431210000002</v>
      </c>
      <c r="AD85" s="11">
        <v>18.593880720000001</v>
      </c>
      <c r="AE85" s="11">
        <v>19.261265290000001</v>
      </c>
      <c r="AF85" s="11">
        <v>18.756798759999999</v>
      </c>
      <c r="AG85" s="11">
        <v>18.78386403</v>
      </c>
      <c r="AH85" s="11">
        <v>16.53304413</v>
      </c>
      <c r="AI85" s="11">
        <v>20.256915209999999</v>
      </c>
      <c r="AJ85" s="11">
        <v>19.989464080000001</v>
      </c>
      <c r="AK85" s="11">
        <v>17.63796052</v>
      </c>
      <c r="AL85" s="11">
        <v>17.242508829999998</v>
      </c>
      <c r="AM85" s="11">
        <v>16.564898530000001</v>
      </c>
      <c r="AN85" s="11">
        <v>19.72958509</v>
      </c>
      <c r="AO85" s="11">
        <v>20.30066974</v>
      </c>
      <c r="AP85" s="11">
        <v>19.125795929999999</v>
      </c>
      <c r="AQ85" s="11">
        <v>22.333532900000002</v>
      </c>
      <c r="AR85" s="11">
        <v>19.15096896</v>
      </c>
      <c r="AS85" s="11">
        <v>20.718905360000001</v>
      </c>
      <c r="AT85" s="11">
        <v>23.790522920000001</v>
      </c>
      <c r="AU85" s="11">
        <v>27.647843550000001</v>
      </c>
      <c r="AV85" s="11">
        <v>33.906255350000002</v>
      </c>
      <c r="AW85" s="11">
        <v>35.845996370000002</v>
      </c>
      <c r="AX85" s="11">
        <v>39.939954329999999</v>
      </c>
      <c r="AY85" s="11">
        <v>38.562688770000001</v>
      </c>
      <c r="AZ85" s="11">
        <v>39.037330740000002</v>
      </c>
      <c r="BA85" s="11">
        <v>36.16407426</v>
      </c>
      <c r="BB85" s="11">
        <v>39.013875480000003</v>
      </c>
      <c r="BC85" s="11">
        <v>39.086324939999997</v>
      </c>
    </row>
    <row r="86" spans="1:57" outlineLevel="1" x14ac:dyDescent="0.25">
      <c r="A86" s="23" t="s">
        <v>69</v>
      </c>
      <c r="C86" s="11"/>
      <c r="D86" s="11">
        <v>0.464198848</v>
      </c>
      <c r="E86" s="11">
        <v>7.6369610669999997</v>
      </c>
      <c r="F86" s="11">
        <v>8.7872859230000007</v>
      </c>
      <c r="G86" s="11">
        <v>1.379525519</v>
      </c>
      <c r="H86" s="11">
        <v>12.484528879999999</v>
      </c>
      <c r="I86" s="11">
        <v>10.425719969999999</v>
      </c>
      <c r="J86" s="11">
        <v>6.3970237230000002</v>
      </c>
      <c r="K86" s="11">
        <v>9.1542403320000005</v>
      </c>
      <c r="L86" s="11">
        <v>4.6526360000000002</v>
      </c>
      <c r="M86" s="11">
        <v>3.102807383</v>
      </c>
      <c r="N86" s="11">
        <v>6.9460238690000002</v>
      </c>
      <c r="O86" s="11">
        <v>1.0023636419999999</v>
      </c>
      <c r="P86" s="11">
        <v>-0.41655355999999999</v>
      </c>
      <c r="Q86" s="11">
        <v>0.74806004100000001</v>
      </c>
      <c r="R86" s="11">
        <v>-2.3072316800000001</v>
      </c>
      <c r="S86" s="11">
        <v>0.478744318</v>
      </c>
      <c r="T86" s="11">
        <v>1.2891677500000001</v>
      </c>
      <c r="U86" s="11">
        <v>3.0232437299999999</v>
      </c>
      <c r="V86" s="11">
        <v>-0.44696828</v>
      </c>
      <c r="W86" s="11">
        <v>-2.1889817699999998</v>
      </c>
      <c r="X86" s="11">
        <v>-0.26796252999999998</v>
      </c>
      <c r="Y86" s="11">
        <v>1.0006664750000001</v>
      </c>
      <c r="Z86" s="11">
        <v>-3.1129972000000001</v>
      </c>
      <c r="AA86" s="11">
        <v>-4.3866039900000002</v>
      </c>
      <c r="AB86" s="11">
        <v>-10.974869399999999</v>
      </c>
      <c r="AC86" s="11">
        <v>-11.7780068</v>
      </c>
      <c r="AD86" s="11">
        <v>-6.0901866900000003</v>
      </c>
      <c r="AE86" s="11">
        <v>-5.8849596399999999</v>
      </c>
      <c r="AF86" s="11">
        <v>-3.2348266099999998</v>
      </c>
      <c r="AG86" s="11">
        <v>-11.8054636</v>
      </c>
      <c r="AH86" s="11">
        <v>-3.6607455799999999</v>
      </c>
      <c r="AI86" s="11">
        <v>2.3764436629999999</v>
      </c>
      <c r="AJ86" s="11">
        <v>-2.8683466599999998</v>
      </c>
      <c r="AK86" s="11">
        <v>-3.7989267799999999</v>
      </c>
      <c r="AL86" s="11">
        <v>-6.5127715100000003</v>
      </c>
      <c r="AM86" s="11">
        <v>-7.82937408</v>
      </c>
      <c r="AN86" s="11">
        <v>-2.0092324399999999</v>
      </c>
      <c r="AO86" s="11">
        <v>-0.84663133999999995</v>
      </c>
      <c r="AP86" s="11">
        <v>-6.4141082699999998</v>
      </c>
      <c r="AQ86" s="11">
        <v>-4.6448729999999996</v>
      </c>
      <c r="AR86" s="11">
        <v>-0.13496778000000001</v>
      </c>
      <c r="AS86" s="11">
        <v>1.598168137</v>
      </c>
      <c r="AT86" s="11">
        <v>2.5619682340000001</v>
      </c>
      <c r="AU86" s="11">
        <v>8.5303714619999997</v>
      </c>
      <c r="AV86" s="11">
        <v>2.7096691160000002</v>
      </c>
      <c r="AW86" s="11">
        <v>-0.56873205999999998</v>
      </c>
      <c r="AX86" s="11">
        <v>5.9524121619999999</v>
      </c>
      <c r="AY86" s="11">
        <v>5.6366816350000004</v>
      </c>
      <c r="AZ86" s="11">
        <v>9.0099950569999994</v>
      </c>
      <c r="BA86" s="11">
        <v>2.285515529</v>
      </c>
      <c r="BB86" s="11">
        <v>1.185717211</v>
      </c>
      <c r="BC86" s="11">
        <v>-5.6253313199999999</v>
      </c>
    </row>
    <row r="87" spans="1:57" outlineLevel="1" x14ac:dyDescent="0.25">
      <c r="A87" s="23" t="s">
        <v>72</v>
      </c>
      <c r="B87" s="5" t="s">
        <v>807</v>
      </c>
    </row>
    <row r="88" spans="1:57" outlineLevel="1" x14ac:dyDescent="0.25">
      <c r="A88" s="23" t="s">
        <v>49</v>
      </c>
      <c r="AL88" s="5">
        <v>39</v>
      </c>
      <c r="AM88" s="5">
        <v>39.6</v>
      </c>
      <c r="AN88" s="5">
        <v>40.5</v>
      </c>
      <c r="AO88" s="5">
        <v>42</v>
      </c>
      <c r="AP88" s="5">
        <v>41.4</v>
      </c>
      <c r="AQ88" s="5">
        <v>43.3</v>
      </c>
      <c r="AR88" s="5">
        <v>43.3</v>
      </c>
      <c r="AS88" s="5">
        <v>42.9</v>
      </c>
      <c r="AT88" s="5">
        <v>43</v>
      </c>
      <c r="AU88" s="5">
        <v>44.6</v>
      </c>
      <c r="AV88" s="5">
        <v>47.1</v>
      </c>
      <c r="AW88" s="5">
        <v>44.9</v>
      </c>
      <c r="AX88" s="5">
        <v>47.8</v>
      </c>
      <c r="AY88" s="5">
        <v>47.5</v>
      </c>
      <c r="AZ88" s="5">
        <v>47.2</v>
      </c>
      <c r="BA88" s="5">
        <v>45.7</v>
      </c>
      <c r="BB88" s="5">
        <v>48.5</v>
      </c>
      <c r="BC88" s="5">
        <v>50.1</v>
      </c>
      <c r="BD88" s="5">
        <v>50.7</v>
      </c>
      <c r="BE88" s="5">
        <v>51.7</v>
      </c>
    </row>
    <row r="89" spans="1:57" outlineLevel="1" x14ac:dyDescent="0.25">
      <c r="A89" s="23" t="s">
        <v>52</v>
      </c>
      <c r="B89" s="5" t="s">
        <v>807</v>
      </c>
    </row>
    <row r="90" spans="1:57" outlineLevel="1" x14ac:dyDescent="0.25"/>
    <row r="91" spans="1:57" outlineLevel="1" x14ac:dyDescent="0.25"/>
    <row r="92" spans="1:57" x14ac:dyDescent="0.25">
      <c r="A92" s="21" t="s">
        <v>601</v>
      </c>
    </row>
    <row r="93" spans="1:57" outlineLevel="1" x14ac:dyDescent="0.25">
      <c r="A93" s="23" t="s">
        <v>33</v>
      </c>
      <c r="B93" s="5" t="s">
        <v>602</v>
      </c>
      <c r="C93" s="11">
        <v>302650</v>
      </c>
      <c r="D93" s="11">
        <v>302700</v>
      </c>
      <c r="E93" s="11">
        <v>302450</v>
      </c>
      <c r="F93" s="11">
        <v>302200</v>
      </c>
      <c r="G93" s="11">
        <v>301996</v>
      </c>
      <c r="H93" s="11">
        <v>304222</v>
      </c>
      <c r="I93" s="11">
        <v>305774</v>
      </c>
      <c r="J93" s="11">
        <v>306970</v>
      </c>
      <c r="K93" s="11">
        <v>310182</v>
      </c>
      <c r="L93" s="11">
        <v>313342</v>
      </c>
      <c r="M93" s="11">
        <v>316645</v>
      </c>
      <c r="N93" s="11">
        <v>318982</v>
      </c>
      <c r="O93" s="11">
        <v>325898</v>
      </c>
      <c r="P93" s="11">
        <v>330524</v>
      </c>
      <c r="Q93" s="11">
        <v>330593</v>
      </c>
      <c r="R93" s="11">
        <v>336452</v>
      </c>
      <c r="S93" s="11">
        <v>342121</v>
      </c>
      <c r="T93" s="11">
        <v>344485</v>
      </c>
      <c r="U93" s="11">
        <v>347325</v>
      </c>
      <c r="V93" s="11">
        <v>350722</v>
      </c>
      <c r="W93" s="11">
        <v>354170</v>
      </c>
      <c r="X93" s="11">
        <v>363845</v>
      </c>
      <c r="Y93" s="11">
        <v>367618</v>
      </c>
      <c r="Z93" s="11">
        <v>371308</v>
      </c>
      <c r="AA93" s="11">
        <v>374797</v>
      </c>
      <c r="AB93" s="11">
        <v>377419</v>
      </c>
      <c r="AC93" s="11">
        <v>379905</v>
      </c>
      <c r="AD93" s="11">
        <v>382791</v>
      </c>
      <c r="AE93" s="11">
        <v>385287</v>
      </c>
      <c r="AF93" s="11">
        <v>387578</v>
      </c>
      <c r="AG93" s="11">
        <v>390087</v>
      </c>
      <c r="AH93" s="11">
        <v>393028</v>
      </c>
      <c r="AI93" s="11">
        <v>395969</v>
      </c>
      <c r="AJ93" s="11">
        <v>398582</v>
      </c>
      <c r="AK93" s="11">
        <v>401268</v>
      </c>
      <c r="AL93" s="11">
        <v>403834</v>
      </c>
      <c r="AM93" s="11">
        <v>405308</v>
      </c>
      <c r="AN93" s="11">
        <v>406724</v>
      </c>
      <c r="AO93" s="11">
        <v>409379</v>
      </c>
      <c r="AP93" s="11">
        <v>412477</v>
      </c>
      <c r="AQ93" s="11">
        <v>414508</v>
      </c>
      <c r="AR93" s="11">
        <v>416268</v>
      </c>
      <c r="AS93" s="11">
        <v>420028</v>
      </c>
      <c r="AT93" s="11">
        <v>425967</v>
      </c>
      <c r="AU93" s="11">
        <v>434558</v>
      </c>
      <c r="AV93" s="11">
        <v>445053</v>
      </c>
      <c r="AW93" s="11">
        <v>455356</v>
      </c>
      <c r="AX93" s="11">
        <v>467999</v>
      </c>
      <c r="AY93" s="11">
        <v>484630</v>
      </c>
      <c r="AZ93" s="11">
        <v>504062</v>
      </c>
      <c r="BA93" s="11">
        <v>515332</v>
      </c>
      <c r="BB93" s="11">
        <v>518536</v>
      </c>
      <c r="BC93" s="11">
        <v>531113</v>
      </c>
      <c r="BD93" s="11">
        <v>532616</v>
      </c>
    </row>
    <row r="94" spans="1:57" outlineLevel="1" x14ac:dyDescent="0.25">
      <c r="A94" s="23" t="s">
        <v>42</v>
      </c>
      <c r="B94" s="5" t="s">
        <v>603</v>
      </c>
      <c r="AM94" s="11">
        <v>130.5</v>
      </c>
      <c r="AN94" s="11">
        <v>131.9</v>
      </c>
      <c r="AO94" s="11">
        <v>134.9</v>
      </c>
      <c r="AP94" s="11">
        <v>139.1</v>
      </c>
      <c r="AQ94" s="11">
        <v>140.1</v>
      </c>
      <c r="AR94" s="11">
        <v>141.30000000000001</v>
      </c>
      <c r="AS94" s="11">
        <v>153.80000000000001</v>
      </c>
      <c r="AT94" s="11">
        <v>158.80000000000001</v>
      </c>
      <c r="AU94" s="11">
        <v>164.1</v>
      </c>
      <c r="AV94" s="11">
        <v>170.1</v>
      </c>
      <c r="AW94" s="11">
        <v>174.8</v>
      </c>
      <c r="AX94" s="11">
        <v>180.4</v>
      </c>
      <c r="AY94" s="11">
        <v>189.1</v>
      </c>
      <c r="AZ94" s="11">
        <v>197.8</v>
      </c>
      <c r="BA94" s="11">
        <v>199.3</v>
      </c>
      <c r="BB94" s="11">
        <v>203.6</v>
      </c>
      <c r="BC94" s="11">
        <v>211.1</v>
      </c>
    </row>
    <row r="95" spans="1:57" outlineLevel="1" x14ac:dyDescent="0.25">
      <c r="A95" s="27" t="s">
        <v>605</v>
      </c>
      <c r="B95" s="11" t="s">
        <v>606</v>
      </c>
      <c r="C95" s="11">
        <v>13.628209999999999</v>
      </c>
      <c r="D95" s="11">
        <v>13.84238</v>
      </c>
      <c r="E95" s="11">
        <v>14.04982</v>
      </c>
      <c r="F95" s="11">
        <v>14.232519999999999</v>
      </c>
      <c r="G95" s="11">
        <v>14.37823</v>
      </c>
      <c r="H95" s="11">
        <v>14.474259999999999</v>
      </c>
      <c r="I95" s="11">
        <v>14.50282</v>
      </c>
      <c r="J95" s="11">
        <v>14.49352</v>
      </c>
      <c r="K95" s="11">
        <v>14.459860000000001</v>
      </c>
      <c r="L95" s="11">
        <v>14.40334</v>
      </c>
      <c r="M95" s="11">
        <v>14.335129999999999</v>
      </c>
      <c r="N95" s="11">
        <v>14.27586</v>
      </c>
      <c r="O95" s="11">
        <v>14.17032</v>
      </c>
      <c r="P95" s="11">
        <v>14.12189</v>
      </c>
      <c r="Q95" s="11">
        <v>14.22498</v>
      </c>
      <c r="R95" s="11">
        <v>14.41783</v>
      </c>
      <c r="S95" s="11">
        <v>14.657539999999999</v>
      </c>
      <c r="T95" s="11">
        <v>14.93027</v>
      </c>
      <c r="U95" s="11">
        <v>15.24582</v>
      </c>
      <c r="V95" s="11">
        <v>15.58296</v>
      </c>
      <c r="W95" s="11">
        <v>15.923999999999999</v>
      </c>
      <c r="X95" s="11">
        <v>16.20635</v>
      </c>
      <c r="Y95" s="11">
        <v>16.40183</v>
      </c>
      <c r="Z95" s="11">
        <v>16.6175</v>
      </c>
      <c r="AA95" s="11">
        <v>16.89404</v>
      </c>
      <c r="AB95" s="11">
        <v>17.207940000000001</v>
      </c>
      <c r="AC95" s="11">
        <v>17.525639999999999</v>
      </c>
      <c r="AD95" s="11">
        <v>17.819140000000001</v>
      </c>
      <c r="AE95" s="11">
        <v>18.10651</v>
      </c>
      <c r="AF95" s="11">
        <v>18.40812</v>
      </c>
      <c r="AG95" s="11">
        <v>18.75637</v>
      </c>
      <c r="AH95" s="11">
        <v>19.14864</v>
      </c>
      <c r="AI95" s="11">
        <v>19.51681</v>
      </c>
      <c r="AJ95" s="11">
        <v>19.850519999999999</v>
      </c>
      <c r="AK95" s="11">
        <v>20.140309999999999</v>
      </c>
      <c r="AL95" s="11">
        <v>20.3508</v>
      </c>
      <c r="AM95" s="11">
        <v>20.465959999999999</v>
      </c>
      <c r="AN95" s="11">
        <v>20.679390000000001</v>
      </c>
      <c r="AO95" s="11">
        <v>21.408010000000001</v>
      </c>
      <c r="AP95" s="11">
        <v>22.47635</v>
      </c>
      <c r="AQ95" s="11">
        <v>23.55837</v>
      </c>
      <c r="AR95" s="11">
        <v>24.624960000000002</v>
      </c>
      <c r="AS95" s="11">
        <v>25.574950000000001</v>
      </c>
      <c r="AT95" s="11">
        <v>26.337520000000001</v>
      </c>
      <c r="AU95" s="11">
        <v>26.9374</v>
      </c>
      <c r="AV95" s="11">
        <v>27.375879999999999</v>
      </c>
      <c r="AW95" s="11">
        <v>27.600169999999999</v>
      </c>
      <c r="AX95" s="11">
        <v>27.68956</v>
      </c>
      <c r="AY95" s="11">
        <v>27.722490000000001</v>
      </c>
      <c r="AZ95" s="11">
        <v>27.732880000000002</v>
      </c>
      <c r="BA95" s="11">
        <v>27.724080000000001</v>
      </c>
      <c r="BB95" s="11">
        <v>27.745760000000001</v>
      </c>
      <c r="BC95" s="11">
        <v>28.245069999999998</v>
      </c>
      <c r="BD95" s="11">
        <v>29.124220000000001</v>
      </c>
    </row>
    <row r="96" spans="1:57" outlineLevel="1" x14ac:dyDescent="0.25">
      <c r="A96" s="27" t="s">
        <v>607</v>
      </c>
      <c r="B96" s="5" t="s">
        <v>608</v>
      </c>
      <c r="C96" s="11">
        <v>89.698999999999998</v>
      </c>
      <c r="D96" s="11">
        <v>89.707999999999998</v>
      </c>
      <c r="E96" s="11">
        <v>89.715999999999994</v>
      </c>
      <c r="F96" s="11">
        <v>89.724999999999994</v>
      </c>
      <c r="G96" s="11">
        <v>89.733999999999995</v>
      </c>
      <c r="H96" s="11">
        <v>89.742000000000004</v>
      </c>
      <c r="I96" s="11">
        <v>89.751000000000005</v>
      </c>
      <c r="J96" s="11">
        <v>89.76</v>
      </c>
      <c r="K96" s="11">
        <v>89.768000000000001</v>
      </c>
      <c r="L96" s="11">
        <v>89.777000000000001</v>
      </c>
      <c r="M96" s="11">
        <v>89.784999999999997</v>
      </c>
      <c r="N96" s="11">
        <v>89.793999999999997</v>
      </c>
      <c r="O96" s="11">
        <v>89.802999999999997</v>
      </c>
      <c r="P96" s="11">
        <v>89.811000000000007</v>
      </c>
      <c r="Q96" s="11">
        <v>89.82</v>
      </c>
      <c r="R96" s="11">
        <v>89.828000000000003</v>
      </c>
      <c r="S96" s="11">
        <v>89.906999999999996</v>
      </c>
      <c r="T96" s="11">
        <v>90.028000000000006</v>
      </c>
      <c r="U96" s="11">
        <v>90.147000000000006</v>
      </c>
      <c r="V96" s="11">
        <v>90.265000000000001</v>
      </c>
      <c r="W96" s="11">
        <v>90.381</v>
      </c>
      <c r="X96" s="11">
        <v>90.497</v>
      </c>
      <c r="Y96" s="11">
        <v>90.611000000000004</v>
      </c>
      <c r="Z96" s="11">
        <v>90.722999999999999</v>
      </c>
      <c r="AA96" s="11">
        <v>90.834999999999994</v>
      </c>
      <c r="AB96" s="11">
        <v>90.945999999999998</v>
      </c>
      <c r="AC96" s="11">
        <v>91.180999999999997</v>
      </c>
      <c r="AD96" s="11">
        <v>91.492000000000004</v>
      </c>
      <c r="AE96" s="11">
        <v>91.793000000000006</v>
      </c>
      <c r="AF96" s="11">
        <v>92.084999999999994</v>
      </c>
      <c r="AG96" s="11">
        <v>92.367999999999995</v>
      </c>
      <c r="AH96" s="11">
        <v>92.641000000000005</v>
      </c>
      <c r="AI96" s="11">
        <v>92.905000000000001</v>
      </c>
      <c r="AJ96" s="11">
        <v>93.16</v>
      </c>
      <c r="AK96" s="11">
        <v>93.406999999999996</v>
      </c>
      <c r="AL96" s="11">
        <v>93.644999999999996</v>
      </c>
      <c r="AM96" s="11">
        <v>93.784000000000006</v>
      </c>
      <c r="AN96" s="11">
        <v>93.856999999999999</v>
      </c>
      <c r="AO96" s="11">
        <v>93.929000000000002</v>
      </c>
      <c r="AP96" s="11">
        <v>94.001000000000005</v>
      </c>
      <c r="AQ96" s="11">
        <v>94.072000000000003</v>
      </c>
      <c r="AR96" s="11">
        <v>94.141000000000005</v>
      </c>
      <c r="AS96" s="11">
        <v>94.210999999999999</v>
      </c>
      <c r="AT96" s="11">
        <v>94.278999999999996</v>
      </c>
      <c r="AU96" s="11">
        <v>94.346999999999994</v>
      </c>
      <c r="AV96" s="11">
        <v>94.414000000000001</v>
      </c>
      <c r="AW96" s="11">
        <v>94.48</v>
      </c>
      <c r="AX96" s="11">
        <v>94.546000000000006</v>
      </c>
      <c r="AY96" s="11">
        <v>94.611999999999995</v>
      </c>
      <c r="AZ96" s="11">
        <v>94.677999999999997</v>
      </c>
      <c r="BA96" s="11">
        <v>94.744</v>
      </c>
      <c r="BB96" s="11">
        <v>94.81</v>
      </c>
      <c r="BC96" s="11">
        <v>94.875</v>
      </c>
      <c r="BD96" s="11">
        <v>94.941000000000003</v>
      </c>
    </row>
    <row r="97" spans="1:2" outlineLevel="1" x14ac:dyDescent="0.25">
      <c r="A97" s="27" t="s">
        <v>609</v>
      </c>
    </row>
    <row r="98" spans="1:2" outlineLevel="1" x14ac:dyDescent="0.25">
      <c r="A98" s="27"/>
    </row>
    <row r="99" spans="1:2" outlineLevel="1" x14ac:dyDescent="0.25">
      <c r="A99" s="27"/>
    </row>
    <row r="100" spans="1:2" outlineLevel="1" x14ac:dyDescent="0.25"/>
    <row r="101" spans="1:2" x14ac:dyDescent="0.25">
      <c r="A101" s="21" t="s">
        <v>611</v>
      </c>
      <c r="B101" s="15"/>
    </row>
    <row r="102" spans="1:2" x14ac:dyDescent="0.25">
      <c r="A102" s="22" t="s">
        <v>612</v>
      </c>
      <c r="B102" s="15"/>
    </row>
    <row r="103" spans="1:2" x14ac:dyDescent="0.25">
      <c r="A103" s="23" t="s">
        <v>395</v>
      </c>
      <c r="B103" s="15"/>
    </row>
    <row r="104" spans="1:2" x14ac:dyDescent="0.25">
      <c r="A104" s="23" t="s">
        <v>463</v>
      </c>
      <c r="B104" s="15"/>
    </row>
    <row r="105" spans="1:2" x14ac:dyDescent="0.25">
      <c r="A105" s="23" t="s">
        <v>465</v>
      </c>
      <c r="B105" s="15"/>
    </row>
    <row r="106" spans="1:2" x14ac:dyDescent="0.25">
      <c r="A106" s="23" t="s">
        <v>467</v>
      </c>
      <c r="B106" s="15"/>
    </row>
    <row r="107" spans="1:2" x14ac:dyDescent="0.25">
      <c r="A107" s="23" t="s">
        <v>469</v>
      </c>
      <c r="B107" s="15"/>
    </row>
    <row r="108" spans="1:2" x14ac:dyDescent="0.25">
      <c r="A108" s="23" t="s">
        <v>470</v>
      </c>
      <c r="B108" s="15"/>
    </row>
    <row r="109" spans="1:2" x14ac:dyDescent="0.25">
      <c r="A109" s="23" t="s">
        <v>471</v>
      </c>
      <c r="B109" s="15"/>
    </row>
    <row r="110" spans="1:2" x14ac:dyDescent="0.25">
      <c r="A110" s="23" t="s">
        <v>473</v>
      </c>
      <c r="B110" s="15"/>
    </row>
    <row r="111" spans="1:2" x14ac:dyDescent="0.25">
      <c r="A111" s="23" t="s">
        <v>474</v>
      </c>
      <c r="B111" s="15"/>
    </row>
    <row r="112" spans="1:2" x14ac:dyDescent="0.25">
      <c r="A112" s="23" t="s">
        <v>475</v>
      </c>
      <c r="B112" s="15"/>
    </row>
    <row r="113" spans="1:2" x14ac:dyDescent="0.25">
      <c r="A113" s="23" t="s">
        <v>476</v>
      </c>
      <c r="B113" s="15"/>
    </row>
    <row r="114" spans="1:2" x14ac:dyDescent="0.25">
      <c r="A114" s="23" t="s">
        <v>478</v>
      </c>
      <c r="B114" s="15"/>
    </row>
    <row r="115" spans="1:2" x14ac:dyDescent="0.25">
      <c r="A115" s="23" t="s">
        <v>480</v>
      </c>
      <c r="B115" s="15"/>
    </row>
    <row r="116" spans="1:2" x14ac:dyDescent="0.25">
      <c r="A116" s="23" t="s">
        <v>482</v>
      </c>
      <c r="B116" s="15"/>
    </row>
    <row r="117" spans="1:2" x14ac:dyDescent="0.25">
      <c r="A117" s="23" t="s">
        <v>484</v>
      </c>
      <c r="B117" s="15"/>
    </row>
    <row r="118" spans="1:2" x14ac:dyDescent="0.25">
      <c r="A118" s="23" t="s">
        <v>486</v>
      </c>
      <c r="B118" s="15"/>
    </row>
    <row r="119" spans="1:2" x14ac:dyDescent="0.25">
      <c r="A119" s="23" t="s">
        <v>487</v>
      </c>
      <c r="B119" s="15"/>
    </row>
    <row r="120" spans="1:2" x14ac:dyDescent="0.25">
      <c r="A120" s="23" t="s">
        <v>490</v>
      </c>
      <c r="B120" s="15"/>
    </row>
    <row r="121" spans="1:2" x14ac:dyDescent="0.25">
      <c r="A121" s="23" t="s">
        <v>493</v>
      </c>
      <c r="B121" s="15"/>
    </row>
    <row r="122" spans="1:2" x14ac:dyDescent="0.25">
      <c r="A122" s="23" t="s">
        <v>494</v>
      </c>
      <c r="B122" s="15"/>
    </row>
    <row r="123" spans="1:2" x14ac:dyDescent="0.25">
      <c r="A123" s="23" t="s">
        <v>496</v>
      </c>
      <c r="B123" s="15"/>
    </row>
    <row r="124" spans="1:2" x14ac:dyDescent="0.25">
      <c r="A124" s="23" t="s">
        <v>498</v>
      </c>
      <c r="B124" s="15"/>
    </row>
    <row r="125" spans="1:2" x14ac:dyDescent="0.25">
      <c r="A125" s="23" t="s">
        <v>500</v>
      </c>
      <c r="B125" s="15"/>
    </row>
    <row r="126" spans="1:2" x14ac:dyDescent="0.25">
      <c r="A126" s="23" t="s">
        <v>502</v>
      </c>
      <c r="B126" s="15"/>
    </row>
    <row r="127" spans="1:2" x14ac:dyDescent="0.25">
      <c r="A127" s="23" t="s">
        <v>503</v>
      </c>
      <c r="B127" s="15"/>
    </row>
    <row r="128" spans="1:2" x14ac:dyDescent="0.25">
      <c r="A128" s="23" t="s">
        <v>504</v>
      </c>
      <c r="B128" s="15"/>
    </row>
    <row r="129" spans="1:2" x14ac:dyDescent="0.25">
      <c r="A129" s="23" t="s">
        <v>506</v>
      </c>
      <c r="B129" s="15"/>
    </row>
    <row r="130" spans="1:2" x14ac:dyDescent="0.25">
      <c r="A130" s="23" t="s">
        <v>508</v>
      </c>
      <c r="B130" s="15"/>
    </row>
    <row r="131" spans="1:2" x14ac:dyDescent="0.25">
      <c r="A131" s="22"/>
      <c r="B131" s="15"/>
    </row>
    <row r="132" spans="1:2" x14ac:dyDescent="0.25">
      <c r="B132" s="15"/>
    </row>
    <row r="133" spans="1:2" x14ac:dyDescent="0.25">
      <c r="A133" s="22" t="s">
        <v>615</v>
      </c>
      <c r="B133" s="15"/>
    </row>
    <row r="134" spans="1:2" x14ac:dyDescent="0.25">
      <c r="A134" s="23" t="s">
        <v>616</v>
      </c>
      <c r="B134" s="15"/>
    </row>
    <row r="135" spans="1:2" x14ac:dyDescent="0.25">
      <c r="A135" s="23" t="s">
        <v>617</v>
      </c>
      <c r="B135" s="15"/>
    </row>
    <row r="136" spans="1:2" x14ac:dyDescent="0.25">
      <c r="A136" s="23" t="s">
        <v>618</v>
      </c>
      <c r="B136" s="15"/>
    </row>
    <row r="137" spans="1:2" x14ac:dyDescent="0.25">
      <c r="A137" s="23" t="s">
        <v>619</v>
      </c>
      <c r="B137" s="15"/>
    </row>
    <row r="138" spans="1:2" x14ac:dyDescent="0.25">
      <c r="A138" s="23" t="s">
        <v>620</v>
      </c>
      <c r="B138" s="15"/>
    </row>
    <row r="139" spans="1:2" x14ac:dyDescent="0.25">
      <c r="A139" s="23" t="s">
        <v>621</v>
      </c>
      <c r="B139" s="15"/>
    </row>
    <row r="140" spans="1:2" x14ac:dyDescent="0.25">
      <c r="A140" s="23" t="s">
        <v>623</v>
      </c>
      <c r="B140" s="15"/>
    </row>
    <row r="141" spans="1:2" x14ac:dyDescent="0.25">
      <c r="A141" s="23" t="s">
        <v>625</v>
      </c>
      <c r="B141" s="15"/>
    </row>
    <row r="142" spans="1:2" x14ac:dyDescent="0.25">
      <c r="A142" s="23" t="s">
        <v>627</v>
      </c>
      <c r="B142" s="15"/>
    </row>
    <row r="143" spans="1:2" x14ac:dyDescent="0.25">
      <c r="A143" s="23" t="s">
        <v>629</v>
      </c>
      <c r="B143" s="15"/>
    </row>
    <row r="144" spans="1:2" x14ac:dyDescent="0.25">
      <c r="A144" s="23" t="s">
        <v>631</v>
      </c>
      <c r="B144" s="15"/>
    </row>
    <row r="145" spans="1:2" x14ac:dyDescent="0.25">
      <c r="A145" s="23" t="s">
        <v>633</v>
      </c>
      <c r="B145" s="15"/>
    </row>
    <row r="146" spans="1:2" x14ac:dyDescent="0.25">
      <c r="A146" s="23" t="s">
        <v>635</v>
      </c>
      <c r="B146" s="15"/>
    </row>
    <row r="147" spans="1:2" x14ac:dyDescent="0.25">
      <c r="A147" s="23" t="s">
        <v>637</v>
      </c>
      <c r="B147" s="15"/>
    </row>
    <row r="148" spans="1:2" x14ac:dyDescent="0.25">
      <c r="A148" s="23" t="s">
        <v>639</v>
      </c>
      <c r="B148" s="15"/>
    </row>
    <row r="149" spans="1:2" x14ac:dyDescent="0.25">
      <c r="A149" s="23" t="s">
        <v>641</v>
      </c>
      <c r="B149" s="15"/>
    </row>
    <row r="150" spans="1:2" x14ac:dyDescent="0.25">
      <c r="A150" s="23" t="s">
        <v>643</v>
      </c>
      <c r="B150" s="15"/>
    </row>
    <row r="151" spans="1:2" x14ac:dyDescent="0.25">
      <c r="A151" s="23" t="s">
        <v>645</v>
      </c>
      <c r="B151" s="15"/>
    </row>
    <row r="152" spans="1:2" x14ac:dyDescent="0.25">
      <c r="A152" s="23" t="s">
        <v>647</v>
      </c>
      <c r="B152" s="15"/>
    </row>
    <row r="153" spans="1:2" x14ac:dyDescent="0.25">
      <c r="A153" s="23" t="s">
        <v>649</v>
      </c>
      <c r="B153" s="15"/>
    </row>
    <row r="154" spans="1:2" x14ac:dyDescent="0.25">
      <c r="A154" s="23" t="s">
        <v>651</v>
      </c>
      <c r="B154" s="15"/>
    </row>
    <row r="155" spans="1:2" x14ac:dyDescent="0.25">
      <c r="A155" s="23" t="s">
        <v>653</v>
      </c>
      <c r="B155" s="15"/>
    </row>
    <row r="156" spans="1:2" x14ac:dyDescent="0.25">
      <c r="A156" s="23" t="s">
        <v>655</v>
      </c>
      <c r="B156" s="15"/>
    </row>
    <row r="157" spans="1:2" x14ac:dyDescent="0.25">
      <c r="A157" s="23" t="s">
        <v>657</v>
      </c>
      <c r="B157" s="15"/>
    </row>
    <row r="158" spans="1:2" x14ac:dyDescent="0.25">
      <c r="A158" s="23" t="s">
        <v>659</v>
      </c>
      <c r="B158" s="15"/>
    </row>
    <row r="159" spans="1:2" x14ac:dyDescent="0.25">
      <c r="A159" s="23" t="s">
        <v>661</v>
      </c>
      <c r="B159" s="15"/>
    </row>
    <row r="160" spans="1:2" x14ac:dyDescent="0.25">
      <c r="A160" s="23" t="s">
        <v>663</v>
      </c>
      <c r="B160" s="15"/>
    </row>
    <row r="161" spans="1:2" x14ac:dyDescent="0.25">
      <c r="A161" s="23" t="s">
        <v>665</v>
      </c>
      <c r="B161" s="15"/>
    </row>
    <row r="162" spans="1:2" x14ac:dyDescent="0.25">
      <c r="A162" s="23" t="s">
        <v>667</v>
      </c>
      <c r="B162" s="15"/>
    </row>
    <row r="163" spans="1:2" x14ac:dyDescent="0.25">
      <c r="A163" s="23" t="s">
        <v>669</v>
      </c>
      <c r="B163" s="15"/>
    </row>
    <row r="164" spans="1:2" x14ac:dyDescent="0.25">
      <c r="A164" s="23" t="s">
        <v>671</v>
      </c>
      <c r="B164" s="15"/>
    </row>
    <row r="165" spans="1:2" x14ac:dyDescent="0.25">
      <c r="A165" s="23" t="s">
        <v>673</v>
      </c>
      <c r="B165" s="15"/>
    </row>
    <row r="166" spans="1:2" x14ac:dyDescent="0.25">
      <c r="A166" s="23" t="s">
        <v>675</v>
      </c>
      <c r="B166" s="15"/>
    </row>
    <row r="167" spans="1:2" x14ac:dyDescent="0.25">
      <c r="A167" s="23" t="s">
        <v>677</v>
      </c>
      <c r="B167" s="15"/>
    </row>
    <row r="168" spans="1:2" x14ac:dyDescent="0.25">
      <c r="A168" s="23" t="s">
        <v>679</v>
      </c>
      <c r="B168" s="15"/>
    </row>
    <row r="169" spans="1:2" x14ac:dyDescent="0.25">
      <c r="A169" s="23" t="s">
        <v>681</v>
      </c>
      <c r="B169" s="15"/>
    </row>
    <row r="170" spans="1:2" x14ac:dyDescent="0.25">
      <c r="A170" s="23" t="s">
        <v>683</v>
      </c>
      <c r="B170" s="15"/>
    </row>
    <row r="171" spans="1:2" x14ac:dyDescent="0.25">
      <c r="A171" s="23" t="s">
        <v>685</v>
      </c>
      <c r="B171" s="15"/>
    </row>
    <row r="172" spans="1:2" x14ac:dyDescent="0.25">
      <c r="A172" s="23" t="s">
        <v>687</v>
      </c>
      <c r="B172" s="15"/>
    </row>
    <row r="173" spans="1:2" x14ac:dyDescent="0.25">
      <c r="A173" s="23" t="s">
        <v>689</v>
      </c>
      <c r="B173" s="15"/>
    </row>
    <row r="174" spans="1:2" x14ac:dyDescent="0.25">
      <c r="A174" s="23" t="s">
        <v>691</v>
      </c>
      <c r="B174" s="15"/>
    </row>
    <row r="175" spans="1:2" x14ac:dyDescent="0.25">
      <c r="A175" s="23" t="s">
        <v>693</v>
      </c>
      <c r="B175" s="15"/>
    </row>
    <row r="176" spans="1:2" x14ac:dyDescent="0.25">
      <c r="A176" s="23" t="s">
        <v>695</v>
      </c>
      <c r="B176" s="15"/>
    </row>
    <row r="177" spans="1:2" x14ac:dyDescent="0.25">
      <c r="A177" s="23" t="s">
        <v>697</v>
      </c>
      <c r="B177" s="15"/>
    </row>
    <row r="178" spans="1:2" x14ac:dyDescent="0.25">
      <c r="A178" s="23" t="s">
        <v>699</v>
      </c>
      <c r="B178" s="15"/>
    </row>
    <row r="179" spans="1:2" x14ac:dyDescent="0.25">
      <c r="A179" s="23" t="s">
        <v>701</v>
      </c>
      <c r="B179" s="15"/>
    </row>
    <row r="180" spans="1:2" x14ac:dyDescent="0.25">
      <c r="A180" s="23" t="s">
        <v>703</v>
      </c>
      <c r="B180" s="15"/>
    </row>
    <row r="181" spans="1:2" x14ac:dyDescent="0.25">
      <c r="A181" s="23" t="s">
        <v>705</v>
      </c>
      <c r="B181" s="15"/>
    </row>
    <row r="182" spans="1:2" x14ac:dyDescent="0.25">
      <c r="A182" s="23" t="s">
        <v>707</v>
      </c>
      <c r="B182" s="15"/>
    </row>
    <row r="183" spans="1:2" x14ac:dyDescent="0.25">
      <c r="A183" s="23" t="s">
        <v>709</v>
      </c>
      <c r="B183" s="15"/>
    </row>
    <row r="184" spans="1:2" x14ac:dyDescent="0.25">
      <c r="A184" s="23" t="s">
        <v>711</v>
      </c>
      <c r="B184" s="15"/>
    </row>
    <row r="185" spans="1:2" x14ac:dyDescent="0.25">
      <c r="A185" s="23" t="s">
        <v>713</v>
      </c>
      <c r="B185" s="15"/>
    </row>
    <row r="186" spans="1:2" x14ac:dyDescent="0.25">
      <c r="A186" s="23" t="s">
        <v>715</v>
      </c>
      <c r="B186" s="15"/>
    </row>
    <row r="187" spans="1:2" x14ac:dyDescent="0.25">
      <c r="A187" s="23" t="s">
        <v>717</v>
      </c>
      <c r="B187" s="15"/>
    </row>
    <row r="188" spans="1:2" x14ac:dyDescent="0.25">
      <c r="A188" s="23" t="s">
        <v>719</v>
      </c>
      <c r="B188" s="15"/>
    </row>
    <row r="189" spans="1:2" x14ac:dyDescent="0.25">
      <c r="A189" s="23" t="s">
        <v>721</v>
      </c>
      <c r="B189" s="15"/>
    </row>
    <row r="190" spans="1:2" x14ac:dyDescent="0.25">
      <c r="A190" s="23" t="s">
        <v>723</v>
      </c>
      <c r="B190" s="15"/>
    </row>
    <row r="191" spans="1:2" x14ac:dyDescent="0.25">
      <c r="A191" s="23" t="s">
        <v>725</v>
      </c>
      <c r="B191" s="15"/>
    </row>
    <row r="192" spans="1:2" x14ac:dyDescent="0.25">
      <c r="A192" s="23" t="s">
        <v>727</v>
      </c>
      <c r="B192" s="15"/>
    </row>
    <row r="193" spans="1:2" x14ac:dyDescent="0.25">
      <c r="A193" s="23" t="s">
        <v>729</v>
      </c>
      <c r="B193" s="15"/>
    </row>
    <row r="194" spans="1:2" x14ac:dyDescent="0.25">
      <c r="A194" s="23" t="s">
        <v>731</v>
      </c>
      <c r="B194" s="15"/>
    </row>
    <row r="195" spans="1:2" x14ac:dyDescent="0.25">
      <c r="A195" s="23" t="s">
        <v>733</v>
      </c>
      <c r="B195" s="15"/>
    </row>
    <row r="196" spans="1:2" x14ac:dyDescent="0.25">
      <c r="A196" s="23" t="s">
        <v>735</v>
      </c>
      <c r="B196" s="15"/>
    </row>
    <row r="197" spans="1:2" x14ac:dyDescent="0.25">
      <c r="A197" s="23" t="s">
        <v>737</v>
      </c>
      <c r="B197" s="15"/>
    </row>
    <row r="198" spans="1:2" x14ac:dyDescent="0.25">
      <c r="A198" s="23" t="s">
        <v>739</v>
      </c>
      <c r="B198" s="15"/>
    </row>
    <row r="199" spans="1:2" x14ac:dyDescent="0.25">
      <c r="A199" s="23" t="s">
        <v>740</v>
      </c>
      <c r="B199" s="15"/>
    </row>
    <row r="200" spans="1:2" x14ac:dyDescent="0.25">
      <c r="A200" s="23" t="s">
        <v>741</v>
      </c>
      <c r="B200" s="15"/>
    </row>
    <row r="201" spans="1:2" x14ac:dyDescent="0.25">
      <c r="A201" s="23" t="s">
        <v>742</v>
      </c>
      <c r="B201" s="15"/>
    </row>
    <row r="202" spans="1:2" x14ac:dyDescent="0.25">
      <c r="A202" s="23" t="s">
        <v>643</v>
      </c>
      <c r="B202" s="15"/>
    </row>
    <row r="203" spans="1:2" x14ac:dyDescent="0.25">
      <c r="A203" s="23" t="s">
        <v>744</v>
      </c>
      <c r="B203" s="15"/>
    </row>
    <row r="204" spans="1:2" x14ac:dyDescent="0.25">
      <c r="A204" s="23" t="s">
        <v>745</v>
      </c>
      <c r="B204" s="15"/>
    </row>
    <row r="205" spans="1:2" x14ac:dyDescent="0.25">
      <c r="A205" s="23" t="s">
        <v>746</v>
      </c>
      <c r="B205" s="15"/>
    </row>
    <row r="206" spans="1:2" x14ac:dyDescent="0.25">
      <c r="A206" s="23" t="s">
        <v>747</v>
      </c>
      <c r="B206" s="15"/>
    </row>
    <row r="207" spans="1:2" x14ac:dyDescent="0.25">
      <c r="A207" s="23" t="s">
        <v>749</v>
      </c>
      <c r="B207" s="15"/>
    </row>
    <row r="208" spans="1:2" x14ac:dyDescent="0.25">
      <c r="A208" s="23" t="s">
        <v>751</v>
      </c>
      <c r="B208" s="15"/>
    </row>
    <row r="209" spans="1:2" x14ac:dyDescent="0.25">
      <c r="A209" s="23" t="s">
        <v>753</v>
      </c>
      <c r="B209" s="15"/>
    </row>
    <row r="210" spans="1:2" x14ac:dyDescent="0.25">
      <c r="A210" s="23" t="s">
        <v>755</v>
      </c>
      <c r="B210" s="15"/>
    </row>
    <row r="211" spans="1:2" x14ac:dyDescent="0.25">
      <c r="A211" s="23" t="s">
        <v>757</v>
      </c>
      <c r="B211" s="15"/>
    </row>
    <row r="212" spans="1:2" outlineLevel="1" x14ac:dyDescent="0.25">
      <c r="A212" s="23" t="s">
        <v>759</v>
      </c>
    </row>
    <row r="213" spans="1:2" outlineLevel="1" x14ac:dyDescent="0.25">
      <c r="A213" s="23" t="s">
        <v>761</v>
      </c>
    </row>
    <row r="214" spans="1:2" outlineLevel="1" x14ac:dyDescent="0.25">
      <c r="A214" s="23" t="s">
        <v>763</v>
      </c>
    </row>
    <row r="215" spans="1:2" outlineLevel="1" x14ac:dyDescent="0.25">
      <c r="A215" s="23" t="s">
        <v>765</v>
      </c>
    </row>
    <row r="216" spans="1:2" outlineLevel="1" x14ac:dyDescent="0.25">
      <c r="A216" s="23" t="s">
        <v>767</v>
      </c>
    </row>
    <row r="217" spans="1:2" outlineLevel="1" x14ac:dyDescent="0.25"/>
    <row r="218" spans="1:2" outlineLevel="1" x14ac:dyDescent="0.25"/>
    <row r="219" spans="1:2" outlineLevel="1" x14ac:dyDescent="0.25">
      <c r="A219" s="22" t="s">
        <v>769</v>
      </c>
    </row>
    <row r="220" spans="1:2" outlineLevel="1" x14ac:dyDescent="0.25">
      <c r="A220" s="23" t="s">
        <v>770</v>
      </c>
    </row>
    <row r="221" spans="1:2" outlineLevel="1" x14ac:dyDescent="0.25">
      <c r="A221" s="23" t="s">
        <v>771</v>
      </c>
    </row>
    <row r="222" spans="1:2" outlineLevel="1" x14ac:dyDescent="0.25">
      <c r="A222" s="23" t="s">
        <v>772</v>
      </c>
    </row>
    <row r="223" spans="1:2" outlineLevel="1" x14ac:dyDescent="0.25">
      <c r="A223" s="23" t="s">
        <v>773</v>
      </c>
    </row>
    <row r="224" spans="1:2" outlineLevel="1" x14ac:dyDescent="0.25">
      <c r="A224" s="23" t="s">
        <v>774</v>
      </c>
    </row>
    <row r="225" spans="1:56" outlineLevel="1" x14ac:dyDescent="0.25">
      <c r="A225" s="23" t="s">
        <v>775</v>
      </c>
    </row>
    <row r="226" spans="1:56" outlineLevel="1" x14ac:dyDescent="0.25">
      <c r="A226" s="23" t="s">
        <v>776</v>
      </c>
    </row>
    <row r="227" spans="1:56" ht="30" x14ac:dyDescent="0.25">
      <c r="A227" s="26" t="s">
        <v>778</v>
      </c>
    </row>
    <row r="228" spans="1:56" ht="30" x14ac:dyDescent="0.25">
      <c r="A228" s="26" t="s">
        <v>780</v>
      </c>
    </row>
    <row r="229" spans="1:56" x14ac:dyDescent="0.25">
      <c r="A229" s="26" t="s">
        <v>782</v>
      </c>
    </row>
    <row r="230" spans="1:56" x14ac:dyDescent="0.25">
      <c r="A230" s="26" t="s">
        <v>783</v>
      </c>
    </row>
    <row r="233" spans="1:56" x14ac:dyDescent="0.25">
      <c r="A233" s="21" t="s">
        <v>784</v>
      </c>
    </row>
    <row r="234" spans="1:56" ht="45" x14ac:dyDescent="0.25">
      <c r="A234" s="28" t="s">
        <v>145</v>
      </c>
      <c r="B234" s="19" t="s">
        <v>785</v>
      </c>
      <c r="C234" s="11">
        <v>0.58333299999999999</v>
      </c>
      <c r="D234" s="11">
        <v>0.58333299999999999</v>
      </c>
      <c r="E234" s="11">
        <v>0.58333299999999999</v>
      </c>
      <c r="F234" s="11">
        <v>0.58333299999999999</v>
      </c>
      <c r="G234" s="11">
        <v>0.58333299999999999</v>
      </c>
      <c r="H234" s="11">
        <v>0.58333299999999999</v>
      </c>
      <c r="I234" s="11">
        <v>0.58333299999999999</v>
      </c>
      <c r="J234" s="11">
        <v>0.58333299999999999</v>
      </c>
      <c r="K234" s="11">
        <v>0.58333299999999999</v>
      </c>
      <c r="L234" s="11">
        <v>0.58333299999999999</v>
      </c>
      <c r="M234" s="11">
        <v>0.58333299999999999</v>
      </c>
      <c r="N234" s="11">
        <v>0.58333299999999999</v>
      </c>
      <c r="O234" s="11">
        <v>0.58333299999999999</v>
      </c>
      <c r="P234" s="11">
        <v>0.58333299999999999</v>
      </c>
      <c r="Q234" s="11">
        <v>0.58333299999999999</v>
      </c>
      <c r="R234" s="11">
        <v>0.58333299999999999</v>
      </c>
      <c r="S234" s="11">
        <v>0.58333299999999999</v>
      </c>
      <c r="T234" s="11">
        <v>0.58333299999999999</v>
      </c>
      <c r="U234" s="11">
        <v>0.58333299999999999</v>
      </c>
      <c r="V234" s="11">
        <v>0.58333299999999999</v>
      </c>
      <c r="W234" s="11">
        <v>0.58333299999999999</v>
      </c>
      <c r="X234" s="11">
        <v>0.58333299999999999</v>
      </c>
      <c r="Y234" s="11">
        <v>0.58333299999999999</v>
      </c>
      <c r="Z234" s="11">
        <v>0.58333299999999999</v>
      </c>
      <c r="AA234" s="11">
        <v>0.58333299999999999</v>
      </c>
      <c r="AB234" s="11">
        <v>0.53447500000000003</v>
      </c>
      <c r="AC234" s="11">
        <v>0.5</v>
      </c>
      <c r="AD234" s="11">
        <v>0.5</v>
      </c>
      <c r="AE234" s="11">
        <v>0.5</v>
      </c>
      <c r="AF234" s="11">
        <v>0.5</v>
      </c>
      <c r="AG234" s="11">
        <v>0.5</v>
      </c>
      <c r="AH234" s="11">
        <v>0.5</v>
      </c>
      <c r="AI234" s="11">
        <v>0.5</v>
      </c>
      <c r="AJ234" s="11">
        <v>0.5</v>
      </c>
      <c r="AK234" s="11">
        <v>0.5</v>
      </c>
      <c r="AL234" s="11">
        <v>0.5</v>
      </c>
      <c r="AM234" s="11">
        <v>0.5</v>
      </c>
      <c r="AN234" s="11">
        <v>0.5</v>
      </c>
      <c r="AO234" s="11">
        <v>0.5</v>
      </c>
      <c r="AP234" s="11">
        <v>0.45525100000000002</v>
      </c>
      <c r="AQ234" s="11">
        <v>0.41666700000000001</v>
      </c>
      <c r="AR234" s="11">
        <v>0.41666700000000001</v>
      </c>
      <c r="AS234" s="11">
        <v>0.41666700000000001</v>
      </c>
      <c r="AT234" s="11">
        <v>0.41666700000000001</v>
      </c>
      <c r="AU234" s="11">
        <v>0.41666700000000001</v>
      </c>
      <c r="AV234" s="11">
        <v>0.41666700000000001</v>
      </c>
      <c r="AW234" s="11">
        <v>0.41666700000000001</v>
      </c>
      <c r="AX234" s="11">
        <v>0.41666700000000001</v>
      </c>
      <c r="AY234" s="11">
        <v>0.41666700000000001</v>
      </c>
      <c r="AZ234" s="11">
        <v>0.41666700000000001</v>
      </c>
      <c r="BA234" s="11">
        <v>0.41666700000000001</v>
      </c>
      <c r="BB234" s="11">
        <v>0.41666700000000001</v>
      </c>
    </row>
    <row r="235" spans="1:56" x14ac:dyDescent="0.25">
      <c r="A235" s="28" t="s">
        <v>150</v>
      </c>
      <c r="B235" s="12" t="s">
        <v>153</v>
      </c>
      <c r="C235" s="5" t="s">
        <v>188</v>
      </c>
      <c r="D235" s="5" t="s">
        <v>188</v>
      </c>
      <c r="E235" s="5" t="s">
        <v>188</v>
      </c>
      <c r="F235" s="5" t="s">
        <v>188</v>
      </c>
      <c r="G235" s="5" t="s">
        <v>188</v>
      </c>
      <c r="H235" s="5" t="s">
        <v>188</v>
      </c>
      <c r="I235" s="5" t="s">
        <v>188</v>
      </c>
      <c r="J235" s="5" t="s">
        <v>188</v>
      </c>
      <c r="K235" s="5" t="s">
        <v>188</v>
      </c>
      <c r="L235" s="5" t="s">
        <v>188</v>
      </c>
      <c r="M235" s="5" t="s">
        <v>188</v>
      </c>
      <c r="N235" s="5" t="s">
        <v>188</v>
      </c>
      <c r="O235" s="5" t="s">
        <v>188</v>
      </c>
      <c r="P235" s="5" t="s">
        <v>188</v>
      </c>
      <c r="Q235" s="5" t="s">
        <v>188</v>
      </c>
      <c r="R235" s="5" t="s">
        <v>188</v>
      </c>
      <c r="S235" s="5" t="s">
        <v>188</v>
      </c>
      <c r="T235" s="5" t="s">
        <v>188</v>
      </c>
      <c r="U235" s="5" t="s">
        <v>188</v>
      </c>
      <c r="V235" s="5" t="s">
        <v>188</v>
      </c>
      <c r="W235" s="5" t="s">
        <v>188</v>
      </c>
      <c r="X235" s="5" t="s">
        <v>188</v>
      </c>
      <c r="Y235" s="5" t="s">
        <v>188</v>
      </c>
      <c r="Z235" s="5" t="s">
        <v>188</v>
      </c>
      <c r="AA235" s="5" t="s">
        <v>188</v>
      </c>
      <c r="AB235" s="5" t="s">
        <v>188</v>
      </c>
      <c r="AC235" s="5" t="s">
        <v>188</v>
      </c>
      <c r="AD235" s="5" t="s">
        <v>188</v>
      </c>
      <c r="AE235" s="5" t="s">
        <v>188</v>
      </c>
      <c r="AF235" s="5" t="s">
        <v>188</v>
      </c>
      <c r="AG235" s="5" t="s">
        <v>188</v>
      </c>
      <c r="AH235" s="5" t="s">
        <v>188</v>
      </c>
      <c r="AI235" s="5" t="s">
        <v>188</v>
      </c>
      <c r="AJ235" s="5" t="s">
        <v>188</v>
      </c>
      <c r="AK235" s="5" t="s">
        <v>188</v>
      </c>
      <c r="AL235" s="5" t="s">
        <v>188</v>
      </c>
      <c r="AM235" s="5" t="s">
        <v>188</v>
      </c>
      <c r="AN235" s="5" t="s">
        <v>188</v>
      </c>
      <c r="AO235" s="5" t="s">
        <v>188</v>
      </c>
      <c r="AP235" s="5" t="s">
        <v>188</v>
      </c>
      <c r="AQ235" s="5" t="s">
        <v>188</v>
      </c>
      <c r="AR235" s="5" t="s">
        <v>188</v>
      </c>
      <c r="AS235" s="5" t="s">
        <v>188</v>
      </c>
      <c r="AT235" s="5" t="s">
        <v>188</v>
      </c>
      <c r="AU235" s="5" t="s">
        <v>188</v>
      </c>
      <c r="AV235" s="5" t="s">
        <v>188</v>
      </c>
      <c r="AW235" s="5" t="s">
        <v>188</v>
      </c>
      <c r="AX235" s="5" t="s">
        <v>188</v>
      </c>
      <c r="AY235" s="5" t="s">
        <v>188</v>
      </c>
      <c r="AZ235" s="5" t="s">
        <v>188</v>
      </c>
      <c r="BA235" s="5" t="s">
        <v>188</v>
      </c>
      <c r="BB235" s="5" t="s">
        <v>188</v>
      </c>
      <c r="BC235" s="5" t="s">
        <v>188</v>
      </c>
      <c r="BD235" s="5" t="s">
        <v>188</v>
      </c>
    </row>
    <row r="236" spans="1:56" ht="32.25" customHeight="1" x14ac:dyDescent="0.25">
      <c r="A236" s="28" t="s">
        <v>786</v>
      </c>
      <c r="B236" s="19" t="s">
        <v>787</v>
      </c>
      <c r="C236" s="11" t="s">
        <v>188</v>
      </c>
      <c r="D236" s="11" t="s">
        <v>188</v>
      </c>
      <c r="E236" s="11" t="s">
        <v>188</v>
      </c>
      <c r="F236" s="11" t="s">
        <v>188</v>
      </c>
      <c r="G236" s="11" t="s">
        <v>188</v>
      </c>
      <c r="H236" s="11" t="s">
        <v>188</v>
      </c>
      <c r="I236" s="11" t="s">
        <v>188</v>
      </c>
      <c r="J236" s="11" t="s">
        <v>188</v>
      </c>
      <c r="K236" s="11" t="s">
        <v>188</v>
      </c>
      <c r="L236" s="11" t="s">
        <v>188</v>
      </c>
      <c r="M236" s="11" t="s">
        <v>188</v>
      </c>
      <c r="N236" s="11" t="s">
        <v>188</v>
      </c>
      <c r="O236" s="11" t="s">
        <v>188</v>
      </c>
      <c r="P236" s="11" t="s">
        <v>188</v>
      </c>
      <c r="Q236" s="11" t="s">
        <v>188</v>
      </c>
      <c r="R236" s="11" t="s">
        <v>188</v>
      </c>
      <c r="S236" s="11" t="s">
        <v>188</v>
      </c>
      <c r="T236" s="11" t="s">
        <v>188</v>
      </c>
      <c r="U236" s="11" t="s">
        <v>188</v>
      </c>
      <c r="V236" s="11" t="s">
        <v>188</v>
      </c>
      <c r="W236" s="11" t="s">
        <v>188</v>
      </c>
      <c r="X236" s="11" t="s">
        <v>188</v>
      </c>
      <c r="Y236" s="11" t="s">
        <v>188</v>
      </c>
      <c r="Z236" s="11" t="s">
        <v>188</v>
      </c>
      <c r="AA236" s="11" t="s">
        <v>188</v>
      </c>
      <c r="AB236" s="11" t="s">
        <v>188</v>
      </c>
      <c r="AC236" s="11" t="s">
        <v>188</v>
      </c>
      <c r="AD236" s="11" t="s">
        <v>188</v>
      </c>
      <c r="AE236" s="11" t="s">
        <v>188</v>
      </c>
      <c r="AF236" s="11" t="s">
        <v>188</v>
      </c>
      <c r="AG236" s="11" t="s">
        <v>188</v>
      </c>
      <c r="AH236" s="11" t="s">
        <v>188</v>
      </c>
      <c r="AI236" s="11" t="s">
        <v>188</v>
      </c>
      <c r="AJ236" s="11" t="s">
        <v>188</v>
      </c>
      <c r="AK236" s="11" t="s">
        <v>188</v>
      </c>
      <c r="AL236" s="11" t="s">
        <v>188</v>
      </c>
      <c r="AM236" s="11" t="s">
        <v>188</v>
      </c>
      <c r="AN236" s="11" t="s">
        <v>188</v>
      </c>
      <c r="AO236" s="11" t="s">
        <v>188</v>
      </c>
      <c r="AP236" s="11" t="s">
        <v>188</v>
      </c>
      <c r="AQ236" s="11" t="s">
        <v>188</v>
      </c>
      <c r="AR236" s="11" t="s">
        <v>188</v>
      </c>
      <c r="AS236" s="11" t="s">
        <v>188</v>
      </c>
      <c r="AT236" s="11" t="s">
        <v>188</v>
      </c>
      <c r="AU236" s="11" t="s">
        <v>188</v>
      </c>
      <c r="AV236" s="11" t="s">
        <v>188</v>
      </c>
      <c r="AW236" s="11" t="s">
        <v>188</v>
      </c>
      <c r="AX236" s="11" t="s">
        <v>188</v>
      </c>
      <c r="AY236" s="11" t="s">
        <v>188</v>
      </c>
      <c r="AZ236" s="11" t="s">
        <v>188</v>
      </c>
      <c r="BA236" s="11" t="s">
        <v>188</v>
      </c>
      <c r="BB236" s="11" t="s">
        <v>188</v>
      </c>
      <c r="BC236" s="11" t="s">
        <v>188</v>
      </c>
      <c r="BD236" s="11" t="s">
        <v>188</v>
      </c>
    </row>
    <row r="237" spans="1:56" ht="30" x14ac:dyDescent="0.25">
      <c r="A237" s="29" t="s">
        <v>788</v>
      </c>
      <c r="B237" s="16" t="s">
        <v>789</v>
      </c>
      <c r="C237" s="5" t="s">
        <v>188</v>
      </c>
      <c r="D237" s="5" t="s">
        <v>188</v>
      </c>
      <c r="E237" s="5" t="s">
        <v>188</v>
      </c>
      <c r="F237" s="5" t="s">
        <v>188</v>
      </c>
      <c r="G237" s="5" t="s">
        <v>188</v>
      </c>
      <c r="H237" s="5" t="s">
        <v>188</v>
      </c>
      <c r="I237" s="5" t="s">
        <v>188</v>
      </c>
      <c r="J237" s="5" t="s">
        <v>188</v>
      </c>
      <c r="K237" s="5" t="s">
        <v>188</v>
      </c>
      <c r="L237" s="5" t="s">
        <v>188</v>
      </c>
      <c r="M237" s="5" t="s">
        <v>188</v>
      </c>
      <c r="N237" s="5" t="s">
        <v>188</v>
      </c>
      <c r="O237" s="5" t="s">
        <v>188</v>
      </c>
      <c r="P237" s="5" t="s">
        <v>188</v>
      </c>
      <c r="Q237" s="5" t="s">
        <v>188</v>
      </c>
      <c r="R237" s="5" t="s">
        <v>188</v>
      </c>
      <c r="S237" s="5" t="s">
        <v>188</v>
      </c>
      <c r="T237" s="5" t="s">
        <v>188</v>
      </c>
      <c r="U237" s="5" t="s">
        <v>188</v>
      </c>
      <c r="V237" s="5" t="s">
        <v>188</v>
      </c>
      <c r="W237" s="5" t="s">
        <v>188</v>
      </c>
      <c r="X237" s="5" t="s">
        <v>188</v>
      </c>
      <c r="Y237" s="5" t="s">
        <v>188</v>
      </c>
      <c r="Z237" s="5" t="s">
        <v>188</v>
      </c>
      <c r="AA237" s="5" t="s">
        <v>188</v>
      </c>
      <c r="AB237" s="5" t="s">
        <v>188</v>
      </c>
      <c r="AC237" s="5" t="s">
        <v>188</v>
      </c>
      <c r="AD237" s="5" t="s">
        <v>188</v>
      </c>
      <c r="AE237" s="5" t="s">
        <v>188</v>
      </c>
      <c r="AF237" s="5" t="s">
        <v>188</v>
      </c>
      <c r="AG237" s="5" t="s">
        <v>188</v>
      </c>
      <c r="AH237" s="5" t="s">
        <v>188</v>
      </c>
      <c r="AI237" s="5" t="s">
        <v>188</v>
      </c>
      <c r="AJ237" s="5" t="s">
        <v>188</v>
      </c>
      <c r="AK237" s="5" t="s">
        <v>188</v>
      </c>
      <c r="AL237" s="5" t="s">
        <v>188</v>
      </c>
      <c r="AM237" s="5" t="s">
        <v>188</v>
      </c>
      <c r="AN237" s="5" t="s">
        <v>188</v>
      </c>
      <c r="AO237" s="5" t="s">
        <v>188</v>
      </c>
      <c r="AP237" s="5" t="s">
        <v>188</v>
      </c>
      <c r="AQ237" s="5" t="s">
        <v>188</v>
      </c>
    </row>
  </sheetData>
  <mergeCells count="1">
    <mergeCell ref="A1:XFD1"/>
  </mergeCells>
  <hyperlinks>
    <hyperlink ref="B52" r:id="rId1" xr:uid="{86C74A9F-163C-4E5A-91CF-E69255843F2F}"/>
    <hyperlink ref="B54" r:id="rId2" xr:uid="{39399F52-CE14-4583-967D-CBE3151FFDAE}"/>
    <hyperlink ref="B55" r:id="rId3" xr:uid="{8D890D6D-4D00-4DFF-934C-8635EDBE669E}"/>
    <hyperlink ref="B56" r:id="rId4" xr:uid="{D06E95A3-AD2F-47BD-BED2-D3170793AEEB}"/>
    <hyperlink ref="B57" r:id="rId5" xr:uid="{38987598-1D7A-4C83-B827-751FA6313CC7}"/>
    <hyperlink ref="B234" r:id="rId6" display="https://rpubs.com/Konstantin_Xo/RHMR" xr:uid="{97AF8EA7-F3F6-4FC3-B1A8-6D553BD9C5A9}"/>
    <hyperlink ref="B236" r:id="rId7" display="https://dataverse.shinyapps.io/socialhousing/" xr:uid="{C0BF6956-84D0-4D42-B6C3-72EBDB99CEBE}"/>
    <hyperlink ref="B235" r:id="rId8" xr:uid="{0C3A7B9E-20B5-41B5-8A63-5F6EF1DEA618}"/>
    <hyperlink ref="B27" r:id="rId9" xr:uid="{3226693B-07BD-4B07-97E4-9CC587D79CEF}"/>
  </hyperlinks>
  <pageMargins left="0.7" right="0.7" top="0.78740157499999996" bottom="0.78740157499999996" header="0.3" footer="0.3"/>
  <pageSetup paperSize="9" orientation="portrait" r:id="rId10"/>
  <drawing r:id="rId1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51737B"/>
  </sheetPr>
  <dimension ref="A1:BE236"/>
  <sheetViews>
    <sheetView workbookViewId="0">
      <pane xSplit="1" topLeftCell="B1" activePane="topRight" state="frozen"/>
      <selection pane="topRight" activeCell="A25" sqref="A25"/>
    </sheetView>
  </sheetViews>
  <sheetFormatPr baseColWidth="10" defaultColWidth="9.140625" defaultRowHeight="15" outlineLevelRow="1" x14ac:dyDescent="0.25"/>
  <cols>
    <col min="1" max="1" width="83.140625" style="23" customWidth="1"/>
    <col min="2" max="2" width="42.28515625" style="5" customWidth="1"/>
    <col min="3" max="39" width="10.28515625" style="5" bestFit="1" customWidth="1"/>
    <col min="40" max="41" width="11.42578125" style="5" bestFit="1" customWidth="1"/>
    <col min="42" max="56" width="10.28515625" style="5" bestFit="1" customWidth="1"/>
    <col min="57" max="16384" width="9.140625" style="5"/>
  </cols>
  <sheetData>
    <row r="1" spans="1:57" s="81" customFormat="1" ht="90" customHeight="1" x14ac:dyDescent="0.25"/>
    <row r="3" spans="1:57" ht="21" x14ac:dyDescent="0.35">
      <c r="A3" s="64" t="s">
        <v>846</v>
      </c>
      <c r="B3" s="4"/>
    </row>
    <row r="5" spans="1:57" s="23" customFormat="1" x14ac:dyDescent="0.25">
      <c r="B5" s="23" t="s">
        <v>512</v>
      </c>
      <c r="C5" s="20">
        <v>1970</v>
      </c>
      <c r="D5" s="20">
        <v>1971</v>
      </c>
      <c r="E5" s="20">
        <v>1972</v>
      </c>
      <c r="F5" s="20">
        <v>1973</v>
      </c>
      <c r="G5" s="20">
        <v>1974</v>
      </c>
      <c r="H5" s="20">
        <v>1975</v>
      </c>
      <c r="I5" s="20">
        <v>1976</v>
      </c>
      <c r="J5" s="20">
        <v>1977</v>
      </c>
      <c r="K5" s="20">
        <v>1978</v>
      </c>
      <c r="L5" s="20">
        <v>1979</v>
      </c>
      <c r="M5" s="20">
        <v>1980</v>
      </c>
      <c r="N5" s="20">
        <v>1981</v>
      </c>
      <c r="O5" s="20">
        <v>1982</v>
      </c>
      <c r="P5" s="20">
        <v>1983</v>
      </c>
      <c r="Q5" s="20">
        <v>1984</v>
      </c>
      <c r="R5" s="20">
        <v>1985</v>
      </c>
      <c r="S5" s="20">
        <v>1986</v>
      </c>
      <c r="T5" s="20">
        <v>1987</v>
      </c>
      <c r="U5" s="20">
        <v>1988</v>
      </c>
      <c r="V5" s="20">
        <v>1989</v>
      </c>
      <c r="W5" s="20">
        <v>1990</v>
      </c>
      <c r="X5" s="20">
        <v>1991</v>
      </c>
      <c r="Y5" s="20">
        <v>1992</v>
      </c>
      <c r="Z5" s="20">
        <v>1993</v>
      </c>
      <c r="AA5" s="20">
        <v>1994</v>
      </c>
      <c r="AB5" s="20">
        <v>1995</v>
      </c>
      <c r="AC5" s="20">
        <v>1996</v>
      </c>
      <c r="AD5" s="20">
        <v>1997</v>
      </c>
      <c r="AE5" s="20">
        <v>1998</v>
      </c>
      <c r="AF5" s="20">
        <v>1999</v>
      </c>
      <c r="AG5" s="20">
        <v>2000</v>
      </c>
      <c r="AH5" s="20">
        <v>2001</v>
      </c>
      <c r="AI5" s="20">
        <v>2002</v>
      </c>
      <c r="AJ5" s="20">
        <v>2003</v>
      </c>
      <c r="AK5" s="20">
        <v>2004</v>
      </c>
      <c r="AL5" s="20">
        <v>2005</v>
      </c>
      <c r="AM5" s="20">
        <v>2006</v>
      </c>
      <c r="AN5" s="20">
        <v>2007</v>
      </c>
      <c r="AO5" s="20">
        <v>2008</v>
      </c>
      <c r="AP5" s="20">
        <v>2009</v>
      </c>
      <c r="AQ5" s="20">
        <v>2010</v>
      </c>
      <c r="AR5" s="20">
        <v>2011</v>
      </c>
      <c r="AS5" s="20">
        <v>2012</v>
      </c>
      <c r="AT5" s="20">
        <v>2013</v>
      </c>
      <c r="AU5" s="20">
        <v>2014</v>
      </c>
      <c r="AV5" s="20">
        <v>2015</v>
      </c>
      <c r="AW5" s="20">
        <v>2016</v>
      </c>
      <c r="AX5" s="20">
        <v>2017</v>
      </c>
      <c r="AY5" s="20">
        <v>2018</v>
      </c>
      <c r="AZ5" s="20">
        <v>2019</v>
      </c>
      <c r="BA5" s="20">
        <v>2020</v>
      </c>
      <c r="BB5" s="20">
        <v>2021</v>
      </c>
      <c r="BC5" s="20">
        <v>2022</v>
      </c>
      <c r="BD5" s="20">
        <v>2023</v>
      </c>
      <c r="BE5" s="20">
        <v>2024</v>
      </c>
    </row>
    <row r="6" spans="1:57" x14ac:dyDescent="0.25">
      <c r="A6" s="21" t="s">
        <v>513</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row>
    <row r="7" spans="1:57" x14ac:dyDescent="0.25">
      <c r="A7" s="23" t="s">
        <v>514</v>
      </c>
      <c r="B7" s="5" t="s">
        <v>791</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5" t="s">
        <v>188</v>
      </c>
      <c r="AL7" s="7">
        <v>84</v>
      </c>
      <c r="AM7" s="7">
        <v>84.9</v>
      </c>
      <c r="AN7" s="7">
        <v>86.8</v>
      </c>
      <c r="AO7" s="7">
        <v>88</v>
      </c>
      <c r="AP7" s="7">
        <v>87.7</v>
      </c>
      <c r="AQ7" s="7">
        <v>87.5</v>
      </c>
      <c r="AR7" s="7">
        <v>88.8</v>
      </c>
      <c r="AS7" s="7">
        <v>88</v>
      </c>
      <c r="AT7" s="7">
        <v>86.4</v>
      </c>
      <c r="AU7" s="7">
        <v>86.3</v>
      </c>
      <c r="AV7" s="7">
        <v>88.6</v>
      </c>
      <c r="AW7" s="7">
        <v>90.7</v>
      </c>
      <c r="AX7" s="7">
        <v>88.3</v>
      </c>
      <c r="AY7" s="7">
        <v>87.7</v>
      </c>
      <c r="AZ7" s="7">
        <v>88.3</v>
      </c>
      <c r="BA7" s="7">
        <v>88.9</v>
      </c>
      <c r="BB7" s="7">
        <v>92.8</v>
      </c>
      <c r="BC7" s="7">
        <v>91.1</v>
      </c>
      <c r="BD7" s="7">
        <v>89.9</v>
      </c>
    </row>
    <row r="8" spans="1:57" x14ac:dyDescent="0.25">
      <c r="A8" s="23" t="s">
        <v>516</v>
      </c>
      <c r="B8" s="5" t="s">
        <v>791</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5" t="s">
        <v>188</v>
      </c>
      <c r="AL8" s="7">
        <v>30.9</v>
      </c>
      <c r="AM8" s="7">
        <v>30.2</v>
      </c>
      <c r="AN8" s="7">
        <v>31.2</v>
      </c>
      <c r="AO8" s="7">
        <v>30.2</v>
      </c>
      <c r="AP8" s="7">
        <v>31.6</v>
      </c>
      <c r="AQ8" s="7">
        <v>32.1</v>
      </c>
      <c r="AR8" s="7">
        <v>30.8</v>
      </c>
      <c r="AS8" s="7">
        <v>30.7</v>
      </c>
      <c r="AT8" s="7">
        <v>30.9</v>
      </c>
      <c r="AU8" s="7">
        <v>31.6</v>
      </c>
      <c r="AV8" s="7">
        <v>30.5</v>
      </c>
      <c r="AW8" s="7">
        <v>27.8</v>
      </c>
      <c r="AX8" s="7">
        <v>28.8</v>
      </c>
      <c r="AY8" s="7">
        <v>30</v>
      </c>
      <c r="AZ8" s="7">
        <v>29.1</v>
      </c>
      <c r="BA8" s="7">
        <v>29.3</v>
      </c>
      <c r="BB8" s="7">
        <v>28.1</v>
      </c>
      <c r="BC8" s="7">
        <v>31</v>
      </c>
      <c r="BD8" s="7">
        <v>30.3</v>
      </c>
    </row>
    <row r="9" spans="1:57" x14ac:dyDescent="0.25">
      <c r="A9" s="20" t="s">
        <v>517</v>
      </c>
      <c r="B9" s="5" t="s">
        <v>791</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5" t="s">
        <v>188</v>
      </c>
      <c r="AL9" s="7">
        <v>2.72</v>
      </c>
      <c r="AM9" s="7">
        <v>2.81</v>
      </c>
      <c r="AN9" s="7">
        <v>2.78</v>
      </c>
      <c r="AO9" s="7">
        <v>2.91</v>
      </c>
      <c r="AP9" s="7">
        <v>2.78</v>
      </c>
      <c r="AQ9" s="7">
        <v>2.73</v>
      </c>
      <c r="AR9" s="7">
        <v>2.88</v>
      </c>
      <c r="AS9" s="7">
        <v>2.87</v>
      </c>
      <c r="AT9" s="7">
        <v>2.8</v>
      </c>
      <c r="AU9" s="7">
        <v>2.73</v>
      </c>
      <c r="AV9" s="7">
        <v>2.9</v>
      </c>
      <c r="AW9" s="7">
        <v>3.26</v>
      </c>
      <c r="AX9" s="7">
        <v>3.07</v>
      </c>
      <c r="AY9" s="7">
        <v>2.92</v>
      </c>
      <c r="AZ9" s="7">
        <v>3.03</v>
      </c>
      <c r="BA9" s="7">
        <v>3.03</v>
      </c>
      <c r="BB9" s="7">
        <v>3.3</v>
      </c>
      <c r="BC9" s="7">
        <v>2.94</v>
      </c>
      <c r="BD9" s="7">
        <f>BD7/BD8</f>
        <v>2.9669966996699673</v>
      </c>
    </row>
    <row r="10" spans="1:57" x14ac:dyDescent="0.25">
      <c r="A10" s="20" t="s">
        <v>518</v>
      </c>
      <c r="B10" s="5" t="s">
        <v>791</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5" t="s">
        <v>188</v>
      </c>
      <c r="AL10" s="7">
        <v>49.54</v>
      </c>
      <c r="AM10" s="7">
        <v>50.26</v>
      </c>
      <c r="AN10" s="7">
        <v>39.162973904480502</v>
      </c>
      <c r="AO10" s="7">
        <v>43.563248945484098</v>
      </c>
      <c r="AP10" s="7">
        <v>41.73</v>
      </c>
      <c r="AQ10" s="7">
        <v>41.92</v>
      </c>
      <c r="AR10" s="7">
        <v>44.62</v>
      </c>
      <c r="AS10" s="7">
        <v>45.38</v>
      </c>
      <c r="AT10" s="7">
        <v>47.06</v>
      </c>
      <c r="AU10" s="7">
        <v>47.23</v>
      </c>
      <c r="AV10" s="7">
        <v>47</v>
      </c>
      <c r="AW10" s="7">
        <v>35.17</v>
      </c>
      <c r="AX10" s="7">
        <v>32.020000000000003</v>
      </c>
      <c r="AY10" s="7">
        <v>32.31</v>
      </c>
      <c r="AZ10" s="7">
        <v>34.159999999999997</v>
      </c>
      <c r="BA10" s="7">
        <v>30.52</v>
      </c>
      <c r="BB10" s="7">
        <v>31.1</v>
      </c>
      <c r="BC10" s="7">
        <v>49.33</v>
      </c>
      <c r="BD10" s="7">
        <v>32.06</v>
      </c>
    </row>
    <row r="11" spans="1:57" x14ac:dyDescent="0.25">
      <c r="A11" s="20" t="s">
        <v>519</v>
      </c>
      <c r="B11" s="5" t="s">
        <v>791</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5" t="s">
        <v>188</v>
      </c>
      <c r="AL11" s="7">
        <v>35.46</v>
      </c>
      <c r="AM11" s="7">
        <v>36.840000000000003</v>
      </c>
      <c r="AN11" s="7">
        <v>25.219103889709501</v>
      </c>
      <c r="AO11" s="7">
        <v>28.566112113275199</v>
      </c>
      <c r="AP11" s="7">
        <v>27.35</v>
      </c>
      <c r="AQ11" s="7">
        <v>27.82</v>
      </c>
      <c r="AR11" s="7">
        <v>29.96</v>
      </c>
      <c r="AS11" s="7">
        <v>30.73</v>
      </c>
      <c r="AT11" s="7">
        <v>31.31</v>
      </c>
      <c r="AU11" s="7">
        <v>32.89</v>
      </c>
      <c r="AV11" s="7">
        <v>31.57</v>
      </c>
      <c r="AW11" s="7">
        <v>25.09</v>
      </c>
      <c r="AX11" s="7">
        <v>22.63</v>
      </c>
      <c r="AY11" s="7">
        <v>23.18</v>
      </c>
      <c r="AZ11" s="7">
        <v>24.71</v>
      </c>
      <c r="BA11" s="7">
        <v>21.15</v>
      </c>
      <c r="BB11" s="7">
        <v>22.2</v>
      </c>
      <c r="BC11" s="7">
        <v>41.97</v>
      </c>
      <c r="BD11" s="7">
        <v>23.25</v>
      </c>
    </row>
    <row r="12" spans="1:57" x14ac:dyDescent="0.25">
      <c r="A12" s="20" t="s">
        <v>520</v>
      </c>
      <c r="B12" s="5" t="s">
        <v>791</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5" t="s">
        <v>188</v>
      </c>
      <c r="AL12" s="7">
        <v>24.41</v>
      </c>
      <c r="AM12" s="7">
        <v>25.39</v>
      </c>
      <c r="AN12" s="7">
        <v>16.2776957163959</v>
      </c>
      <c r="AO12" s="7">
        <v>18.366150334858499</v>
      </c>
      <c r="AP12" s="7">
        <v>16.739999999999998</v>
      </c>
      <c r="AQ12" s="7">
        <v>17.809999999999999</v>
      </c>
      <c r="AR12" s="7">
        <v>19.010000000000002</v>
      </c>
      <c r="AS12" s="7">
        <v>19.22</v>
      </c>
      <c r="AT12" s="7">
        <v>20.78</v>
      </c>
      <c r="AU12" s="7">
        <v>21.5</v>
      </c>
      <c r="AV12" s="7">
        <v>20.32</v>
      </c>
      <c r="AW12" s="7">
        <v>17.559999999999999</v>
      </c>
      <c r="AX12" s="7">
        <v>15.51</v>
      </c>
      <c r="AY12" s="7">
        <v>15.45</v>
      </c>
      <c r="AZ12" s="7">
        <v>16.84</v>
      </c>
      <c r="BA12" s="7">
        <v>13.99</v>
      </c>
      <c r="BB12" s="7">
        <v>15.1</v>
      </c>
      <c r="BC12" s="7">
        <v>35.450000000000003</v>
      </c>
      <c r="BD12" s="7">
        <v>16.2</v>
      </c>
    </row>
    <row r="13" spans="1:57" x14ac:dyDescent="0.25">
      <c r="A13" s="23" t="s">
        <v>792</v>
      </c>
      <c r="B13" s="5" t="s">
        <v>791</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5" t="s">
        <v>188</v>
      </c>
      <c r="AL13" s="7">
        <v>18.803736000000001</v>
      </c>
      <c r="AM13" s="7">
        <v>17.477169</v>
      </c>
      <c r="AN13" s="7">
        <v>26.2137798458212</v>
      </c>
      <c r="AO13" s="7">
        <v>26.090063425436401</v>
      </c>
      <c r="AP13" s="7">
        <v>11.61157</v>
      </c>
      <c r="AQ13" s="7">
        <v>14.441108</v>
      </c>
      <c r="AR13" s="7">
        <v>14.705475</v>
      </c>
      <c r="AS13" s="7">
        <v>13.345245999999999</v>
      </c>
      <c r="AT13" s="7">
        <v>13.36589</v>
      </c>
      <c r="AU13" s="7">
        <v>12.765974999999999</v>
      </c>
      <c r="AV13" s="7">
        <v>11.201867999999999</v>
      </c>
      <c r="AW13" s="7">
        <v>4.1028669999999998</v>
      </c>
      <c r="AX13" s="7">
        <v>3.043866</v>
      </c>
      <c r="AY13" s="7">
        <v>3.1699989999999998</v>
      </c>
      <c r="AZ13" s="7">
        <v>3.5203509999999998</v>
      </c>
      <c r="BA13" s="7">
        <v>2.8139319999999999</v>
      </c>
      <c r="BB13" s="7">
        <v>2.9</v>
      </c>
      <c r="BC13" s="7">
        <v>11.865337</v>
      </c>
      <c r="BD13" s="7">
        <v>3.7585540000000002</v>
      </c>
    </row>
    <row r="14" spans="1:57" x14ac:dyDescent="0.25">
      <c r="A14" s="23" t="s">
        <v>793</v>
      </c>
      <c r="B14" s="5" t="s">
        <v>791</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5" t="s">
        <v>188</v>
      </c>
      <c r="AL14" s="7">
        <v>31.142699</v>
      </c>
      <c r="AM14" s="7">
        <v>35.445292999999999</v>
      </c>
      <c r="AN14" s="7">
        <v>38.161948892156502</v>
      </c>
      <c r="AO14" s="7">
        <v>35.759060201152799</v>
      </c>
      <c r="AP14" s="7">
        <v>23.615382</v>
      </c>
      <c r="AQ14" s="7">
        <v>22.347121000000001</v>
      </c>
      <c r="AR14" s="7">
        <v>24.821714</v>
      </c>
      <c r="AS14" s="7">
        <v>27.009450999999999</v>
      </c>
      <c r="AT14" s="7">
        <v>30.543707999999999</v>
      </c>
      <c r="AU14" s="7">
        <v>33.034227999999999</v>
      </c>
      <c r="AV14" s="7">
        <v>32.454073000000001</v>
      </c>
      <c r="AW14" s="7">
        <v>36.296393999999999</v>
      </c>
      <c r="AX14" s="7">
        <v>32.831719</v>
      </c>
      <c r="AY14" s="7">
        <v>32.223550000000003</v>
      </c>
      <c r="AZ14" s="7">
        <v>35.331420000000001</v>
      </c>
      <c r="BA14" s="7">
        <v>29.476158999999999</v>
      </c>
      <c r="BB14" s="7">
        <v>32.200000000000003</v>
      </c>
      <c r="BC14" s="7">
        <v>71.150525999999999</v>
      </c>
      <c r="BD14" s="7">
        <v>33.031739999999999</v>
      </c>
    </row>
    <row r="15" spans="1:57" x14ac:dyDescent="0.25">
      <c r="A15" s="20" t="s">
        <v>523</v>
      </c>
      <c r="B15" s="5" t="s">
        <v>791</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5" t="s">
        <v>188</v>
      </c>
      <c r="AL15" s="7">
        <v>0.55000000000000004</v>
      </c>
      <c r="AM15" s="7">
        <v>0.53</v>
      </c>
      <c r="AN15" s="7">
        <v>0.59722423199078101</v>
      </c>
      <c r="AO15" s="7">
        <v>0.55339098839212397</v>
      </c>
      <c r="AP15" s="7">
        <v>0.56000000000000005</v>
      </c>
      <c r="AQ15" s="7">
        <v>0.56000000000000005</v>
      </c>
      <c r="AR15" s="7">
        <v>0.56000000000000005</v>
      </c>
      <c r="AS15" s="7">
        <v>0.54</v>
      </c>
      <c r="AT15" s="7">
        <v>0.55000000000000004</v>
      </c>
      <c r="AU15" s="7">
        <v>0.57999999999999996</v>
      </c>
      <c r="AV15" s="7">
        <v>0.59</v>
      </c>
      <c r="AW15" s="7">
        <v>0.68</v>
      </c>
      <c r="AX15" s="7">
        <v>0.72</v>
      </c>
      <c r="AY15" s="7">
        <v>0.72</v>
      </c>
      <c r="AZ15" s="7">
        <v>0.71</v>
      </c>
      <c r="BA15" s="7">
        <v>0.74</v>
      </c>
      <c r="BB15" s="7">
        <v>0.75</v>
      </c>
      <c r="BC15" s="7">
        <v>0.63</v>
      </c>
      <c r="BD15" s="7">
        <v>0.78</v>
      </c>
    </row>
    <row r="16" spans="1:57" outlineLevel="1" x14ac:dyDescent="0.25">
      <c r="A16" s="25" t="s">
        <v>524</v>
      </c>
      <c r="B16" s="5" t="s">
        <v>525</v>
      </c>
      <c r="AK16" s="5" t="s">
        <v>188</v>
      </c>
      <c r="AL16" s="7">
        <v>20.2</v>
      </c>
      <c r="AM16" s="7">
        <v>19.7</v>
      </c>
      <c r="AN16" s="7">
        <v>18.3</v>
      </c>
      <c r="AO16" s="7">
        <v>13.7</v>
      </c>
      <c r="AP16" s="7">
        <v>13.1</v>
      </c>
      <c r="AQ16" s="7">
        <v>14</v>
      </c>
      <c r="AR16" s="7">
        <v>14.5</v>
      </c>
      <c r="AS16" s="7">
        <v>14.4</v>
      </c>
      <c r="AT16" s="7">
        <v>15.7</v>
      </c>
      <c r="AU16" s="7">
        <v>15.4</v>
      </c>
      <c r="AV16" s="7">
        <v>14.9</v>
      </c>
      <c r="AW16" s="7">
        <v>10.8</v>
      </c>
      <c r="AX16" s="7">
        <v>9.5</v>
      </c>
      <c r="AY16" s="7">
        <v>9.5</v>
      </c>
      <c r="AZ16" s="7">
        <v>10</v>
      </c>
      <c r="BA16" s="7">
        <v>8.3000000000000007</v>
      </c>
      <c r="BB16" s="7">
        <v>8.3000000000000007</v>
      </c>
      <c r="BC16" s="7">
        <v>9.9</v>
      </c>
      <c r="BD16" s="7">
        <v>9.5</v>
      </c>
    </row>
    <row r="17" spans="1:56" outlineLevel="1" x14ac:dyDescent="0.25">
      <c r="A17" s="20" t="s">
        <v>526</v>
      </c>
      <c r="B17" s="5" t="s">
        <v>515</v>
      </c>
      <c r="AK17" s="5" t="s">
        <v>188</v>
      </c>
      <c r="AL17" s="7">
        <v>57.96</v>
      </c>
      <c r="AM17" s="7">
        <v>60.82</v>
      </c>
      <c r="AN17" s="7">
        <v>57.651122625215798</v>
      </c>
      <c r="AO17" s="7">
        <v>58.9254405187733</v>
      </c>
      <c r="AP17" s="7">
        <v>59.56</v>
      </c>
      <c r="AQ17" s="7">
        <v>58.13</v>
      </c>
      <c r="AR17" s="7">
        <v>61.22</v>
      </c>
      <c r="AS17" s="7">
        <v>65.11</v>
      </c>
      <c r="AT17" s="7">
        <v>69.62</v>
      </c>
      <c r="AU17" s="7">
        <v>72.459999999999994</v>
      </c>
      <c r="AV17" s="7">
        <v>76.930000000000007</v>
      </c>
      <c r="AW17" s="7">
        <v>76.33</v>
      </c>
      <c r="AX17" s="7">
        <v>76.150000000000006</v>
      </c>
      <c r="AY17" s="7">
        <v>72.900000000000006</v>
      </c>
      <c r="AZ17" s="7">
        <v>73.849999999999994</v>
      </c>
      <c r="BA17" s="7">
        <v>72.88</v>
      </c>
      <c r="BB17" s="7">
        <v>69.534183141664798</v>
      </c>
      <c r="BC17" s="7">
        <v>67.52</v>
      </c>
      <c r="BD17" s="7">
        <v>69.099999999999994</v>
      </c>
    </row>
    <row r="18" spans="1:56" outlineLevel="1" x14ac:dyDescent="0.25">
      <c r="A18" s="20" t="s">
        <v>527</v>
      </c>
      <c r="B18" s="5" t="s">
        <v>515</v>
      </c>
      <c r="AK18" s="5" t="s">
        <v>188</v>
      </c>
      <c r="AL18" s="7">
        <v>37</v>
      </c>
      <c r="AM18" s="7">
        <v>41.3</v>
      </c>
      <c r="AN18" s="7">
        <v>36.718480138169198</v>
      </c>
      <c r="AO18" s="7">
        <v>35.572302402699201</v>
      </c>
      <c r="AP18" s="7">
        <v>36.44</v>
      </c>
      <c r="AQ18" s="7">
        <v>35.89</v>
      </c>
      <c r="AR18" s="7">
        <v>39.71</v>
      </c>
      <c r="AS18" s="7">
        <v>43.67</v>
      </c>
      <c r="AT18" s="7">
        <v>46.77</v>
      </c>
      <c r="AU18" s="7">
        <v>52.11</v>
      </c>
      <c r="AV18" s="7">
        <v>53.91</v>
      </c>
      <c r="AW18" s="7">
        <v>51.95</v>
      </c>
      <c r="AX18" s="7">
        <v>50.92</v>
      </c>
      <c r="AY18" s="7">
        <v>49.16</v>
      </c>
      <c r="AZ18" s="7">
        <v>50.41</v>
      </c>
      <c r="BA18" s="7">
        <v>48.82</v>
      </c>
      <c r="BB18" s="7">
        <v>44.709172479009197</v>
      </c>
      <c r="BC18" s="7">
        <v>45.12</v>
      </c>
      <c r="BD18" s="7">
        <v>45.21</v>
      </c>
    </row>
    <row r="19" spans="1:56" outlineLevel="1" x14ac:dyDescent="0.25">
      <c r="A19" s="20" t="s">
        <v>528</v>
      </c>
      <c r="B19" s="5" t="s">
        <v>515</v>
      </c>
      <c r="AK19" s="5" t="s">
        <v>188</v>
      </c>
      <c r="AL19" s="7">
        <v>21.47</v>
      </c>
      <c r="AM19" s="7">
        <v>24.69</v>
      </c>
      <c r="AN19" s="7">
        <v>23.730569948186499</v>
      </c>
      <c r="AO19" s="7">
        <v>21.3938066543849</v>
      </c>
      <c r="AP19" s="7">
        <v>20.78</v>
      </c>
      <c r="AQ19" s="7">
        <v>20.87</v>
      </c>
      <c r="AR19" s="7">
        <v>24</v>
      </c>
      <c r="AS19" s="7">
        <v>25.54</v>
      </c>
      <c r="AT19" s="7">
        <v>30.5</v>
      </c>
      <c r="AU19" s="7">
        <v>33.49</v>
      </c>
      <c r="AV19" s="7">
        <v>34.590000000000003</v>
      </c>
      <c r="AW19" s="7">
        <v>33.950000000000003</v>
      </c>
      <c r="AX19" s="7">
        <v>33.31</v>
      </c>
      <c r="AY19" s="7">
        <v>31.39</v>
      </c>
      <c r="AZ19" s="7">
        <v>32.36</v>
      </c>
      <c r="BA19" s="7">
        <v>30.66</v>
      </c>
      <c r="BB19" s="7">
        <v>27.7067416373066</v>
      </c>
      <c r="BC19" s="7">
        <v>27.82</v>
      </c>
      <c r="BD19" s="7">
        <v>27.35</v>
      </c>
    </row>
    <row r="20" spans="1:56" outlineLevel="1" x14ac:dyDescent="0.25">
      <c r="A20" s="20" t="s">
        <v>794</v>
      </c>
      <c r="B20" s="5" t="s">
        <v>515</v>
      </c>
      <c r="AK20" s="5" t="s">
        <v>188</v>
      </c>
      <c r="AL20" s="7">
        <v>4.42</v>
      </c>
      <c r="AM20" s="7">
        <v>4.42</v>
      </c>
      <c r="AN20" s="7">
        <v>4.8899999999999997</v>
      </c>
      <c r="AO20" s="7">
        <v>4.83</v>
      </c>
      <c r="AP20" s="7">
        <v>4.9400000000000004</v>
      </c>
      <c r="AQ20" s="7">
        <v>4.53</v>
      </c>
      <c r="AR20" s="7">
        <v>4.53</v>
      </c>
      <c r="AS20" s="7">
        <v>4.75</v>
      </c>
      <c r="AT20" s="7">
        <v>4.76</v>
      </c>
      <c r="AU20" s="7">
        <v>4.74</v>
      </c>
      <c r="AV20" s="7">
        <v>5.27</v>
      </c>
      <c r="AW20" s="7">
        <v>5.74</v>
      </c>
      <c r="AX20" s="7">
        <v>5.84</v>
      </c>
      <c r="AY20" s="7">
        <v>5.89</v>
      </c>
      <c r="AZ20" s="7">
        <v>5.85</v>
      </c>
      <c r="BA20" s="7">
        <v>6.2</v>
      </c>
      <c r="BB20" s="7">
        <v>6.85</v>
      </c>
      <c r="BC20" s="7">
        <v>6.81</v>
      </c>
      <c r="BD20" s="7">
        <v>6.86</v>
      </c>
    </row>
    <row r="21" spans="1:56" outlineLevel="1" x14ac:dyDescent="0.25">
      <c r="A21" s="23" t="s">
        <v>530</v>
      </c>
      <c r="B21" s="5" t="s">
        <v>531</v>
      </c>
      <c r="AK21" s="5" t="s">
        <v>188</v>
      </c>
      <c r="AL21" s="5">
        <v>7.3</v>
      </c>
      <c r="AM21" s="5">
        <v>7.4</v>
      </c>
      <c r="AN21" s="5">
        <v>7.3</v>
      </c>
      <c r="AO21" s="5">
        <v>7</v>
      </c>
      <c r="AP21" s="5">
        <v>6.6</v>
      </c>
      <c r="AQ21" s="5">
        <v>6.5</v>
      </c>
      <c r="AR21" s="5">
        <v>6.4</v>
      </c>
      <c r="AS21" s="5">
        <v>5.9</v>
      </c>
      <c r="AT21" s="5">
        <v>5.5</v>
      </c>
      <c r="AU21" s="5">
        <v>5.6</v>
      </c>
      <c r="AV21" s="5">
        <v>5.6</v>
      </c>
      <c r="AW21" s="5">
        <v>5.6</v>
      </c>
      <c r="AX21" s="5">
        <v>5.9</v>
      </c>
      <c r="AY21" s="5">
        <v>6.3</v>
      </c>
      <c r="AZ21" s="5">
        <v>6.7</v>
      </c>
      <c r="BA21" s="11">
        <v>6.8</v>
      </c>
      <c r="BB21" s="5">
        <v>7.5</v>
      </c>
      <c r="BC21" s="5">
        <v>8.1999999999999993</v>
      </c>
      <c r="BD21" s="5">
        <v>7.7</v>
      </c>
    </row>
    <row r="22" spans="1:56" outlineLevel="1" x14ac:dyDescent="0.25">
      <c r="A22" s="20" t="s">
        <v>532</v>
      </c>
      <c r="B22" s="5" t="s">
        <v>515</v>
      </c>
      <c r="AK22" s="5" t="s">
        <v>188</v>
      </c>
      <c r="AL22" s="5" t="s">
        <v>188</v>
      </c>
      <c r="AM22" s="5" t="s">
        <v>188</v>
      </c>
      <c r="AN22" s="5" t="s">
        <v>188</v>
      </c>
      <c r="AO22" s="5" t="s">
        <v>188</v>
      </c>
      <c r="AP22" s="5" t="s">
        <v>188</v>
      </c>
      <c r="AQ22" s="5" t="s">
        <v>188</v>
      </c>
      <c r="AR22" s="5" t="s">
        <v>188</v>
      </c>
      <c r="AS22" s="5" t="s">
        <v>188</v>
      </c>
      <c r="AT22" s="5" t="s">
        <v>188</v>
      </c>
      <c r="AU22" s="5" t="s">
        <v>188</v>
      </c>
      <c r="AV22" s="5" t="s">
        <v>188</v>
      </c>
      <c r="AW22" s="5" t="s">
        <v>188</v>
      </c>
      <c r="AX22" s="5" t="s">
        <v>188</v>
      </c>
      <c r="AY22" s="5" t="s">
        <v>188</v>
      </c>
      <c r="AZ22" s="5" t="s">
        <v>188</v>
      </c>
      <c r="BA22" s="11">
        <v>1.96</v>
      </c>
      <c r="BB22" s="5" t="s">
        <v>188</v>
      </c>
      <c r="BC22" s="5" t="s">
        <v>188</v>
      </c>
      <c r="BD22" s="5" t="s">
        <v>188</v>
      </c>
    </row>
    <row r="23" spans="1:56" outlineLevel="1" x14ac:dyDescent="0.25">
      <c r="A23" s="20" t="s">
        <v>533</v>
      </c>
      <c r="B23" s="5" t="s">
        <v>515</v>
      </c>
      <c r="AK23" s="11" t="s">
        <v>188</v>
      </c>
      <c r="AL23" s="11">
        <v>18.399999999999999</v>
      </c>
      <c r="AM23" s="11">
        <v>16</v>
      </c>
      <c r="AN23" s="11">
        <v>12.7</v>
      </c>
      <c r="AO23" s="11">
        <v>12</v>
      </c>
      <c r="AP23" s="11">
        <v>10.3</v>
      </c>
      <c r="AQ23" s="11">
        <v>12.3</v>
      </c>
      <c r="AR23" s="11">
        <v>12.3</v>
      </c>
      <c r="AS23" s="11">
        <v>11.6</v>
      </c>
      <c r="AT23" s="11">
        <v>13.4</v>
      </c>
      <c r="AU23" s="11">
        <v>13.1</v>
      </c>
      <c r="AV23" s="11">
        <v>10.8</v>
      </c>
      <c r="AW23" s="11">
        <v>12.2</v>
      </c>
      <c r="AX23" s="11">
        <v>11.3</v>
      </c>
      <c r="AY23" s="11">
        <v>9.8000000000000007</v>
      </c>
      <c r="AZ23" s="11">
        <v>10.199999999999999</v>
      </c>
      <c r="BA23" s="11">
        <v>7.4</v>
      </c>
      <c r="BB23" s="11" t="s">
        <v>188</v>
      </c>
      <c r="BC23" s="11" t="s">
        <v>188</v>
      </c>
      <c r="BD23" s="11">
        <v>7.3</v>
      </c>
    </row>
    <row r="24" spans="1:56" outlineLevel="1" x14ac:dyDescent="0.25">
      <c r="A24" s="20" t="s">
        <v>534</v>
      </c>
      <c r="B24" s="5" t="s">
        <v>515</v>
      </c>
      <c r="AK24" s="11" t="s">
        <v>188</v>
      </c>
      <c r="AL24" s="11" t="s">
        <v>188</v>
      </c>
      <c r="AM24" s="11" t="s">
        <v>188</v>
      </c>
      <c r="AN24" s="11">
        <v>13.1</v>
      </c>
      <c r="AO24" s="11" t="s">
        <v>188</v>
      </c>
      <c r="AP24" s="11" t="s">
        <v>188</v>
      </c>
      <c r="AQ24" s="11" t="s">
        <v>188</v>
      </c>
      <c r="AR24" s="11" t="s">
        <v>188</v>
      </c>
      <c r="AS24" s="11">
        <v>11.2</v>
      </c>
      <c r="AT24" s="11" t="s">
        <v>188</v>
      </c>
      <c r="AU24" s="11" t="s">
        <v>188</v>
      </c>
      <c r="AV24" s="11" t="s">
        <v>188</v>
      </c>
      <c r="AW24" s="11" t="s">
        <v>188</v>
      </c>
      <c r="AX24" s="11" t="s">
        <v>188</v>
      </c>
      <c r="AY24" s="11" t="s">
        <v>188</v>
      </c>
      <c r="AZ24" s="11" t="s">
        <v>188</v>
      </c>
      <c r="BA24" s="11" t="s">
        <v>188</v>
      </c>
      <c r="BB24" s="11" t="s">
        <v>188</v>
      </c>
      <c r="BC24" s="11" t="s">
        <v>188</v>
      </c>
      <c r="BD24" s="11" t="s">
        <v>188</v>
      </c>
    </row>
    <row r="25" spans="1:56" outlineLevel="1" x14ac:dyDescent="0.25">
      <c r="A25" s="23" t="s">
        <v>535</v>
      </c>
      <c r="B25" s="5" t="s">
        <v>804</v>
      </c>
      <c r="AK25" s="5" t="s">
        <v>188</v>
      </c>
      <c r="AL25" s="5">
        <v>52.3</v>
      </c>
      <c r="AM25" s="5">
        <v>56.4</v>
      </c>
      <c r="AN25" s="5">
        <v>58.4</v>
      </c>
      <c r="AO25" s="5">
        <v>58</v>
      </c>
      <c r="AP25" s="5">
        <v>52.2</v>
      </c>
      <c r="AQ25" s="5">
        <v>50.3</v>
      </c>
      <c r="AR25" s="5">
        <v>49.5</v>
      </c>
      <c r="AS25" s="5">
        <v>44.6</v>
      </c>
      <c r="AT25" s="5">
        <v>40</v>
      </c>
      <c r="AU25" s="5">
        <v>38.700000000000003</v>
      </c>
      <c r="AV25" s="5">
        <v>37.799999999999997</v>
      </c>
      <c r="AW25" s="5">
        <v>36.299999999999997</v>
      </c>
      <c r="AX25" s="5">
        <v>37.4</v>
      </c>
      <c r="AY25" s="5">
        <v>40.1</v>
      </c>
      <c r="AZ25" s="5">
        <v>41.4</v>
      </c>
      <c r="BA25" s="11">
        <v>40.6</v>
      </c>
      <c r="BB25" s="5">
        <v>44.1</v>
      </c>
      <c r="BC25" s="5">
        <v>51.6</v>
      </c>
      <c r="BD25" s="5">
        <v>56.7</v>
      </c>
    </row>
    <row r="26" spans="1:56" outlineLevel="1" x14ac:dyDescent="0.25">
      <c r="A26" s="20" t="s">
        <v>536</v>
      </c>
      <c r="B26" s="11" t="s">
        <v>515</v>
      </c>
      <c r="AK26" s="5" t="s">
        <v>188</v>
      </c>
      <c r="AL26" s="5" t="s">
        <v>188</v>
      </c>
      <c r="AM26" s="5" t="s">
        <v>188</v>
      </c>
      <c r="AN26" s="5" t="s">
        <v>188</v>
      </c>
      <c r="AO26" s="5" t="s">
        <v>188</v>
      </c>
      <c r="AP26" s="5" t="s">
        <v>188</v>
      </c>
      <c r="AQ26" s="5" t="s">
        <v>188</v>
      </c>
      <c r="AR26" s="5" t="s">
        <v>188</v>
      </c>
      <c r="AS26" s="5" t="s">
        <v>188</v>
      </c>
      <c r="AT26" s="5" t="s">
        <v>188</v>
      </c>
      <c r="AU26" s="5" t="s">
        <v>188</v>
      </c>
      <c r="AV26" s="5" t="s">
        <v>188</v>
      </c>
      <c r="AW26" s="5" t="s">
        <v>188</v>
      </c>
      <c r="AX26" s="5" t="s">
        <v>188</v>
      </c>
      <c r="AY26" s="5" t="s">
        <v>188</v>
      </c>
      <c r="AZ26" s="5" t="s">
        <v>188</v>
      </c>
      <c r="BA26" s="11">
        <v>1.96</v>
      </c>
      <c r="BB26" s="5" t="s">
        <v>188</v>
      </c>
      <c r="BC26" s="5" t="s">
        <v>188</v>
      </c>
      <c r="BD26" s="5" t="s">
        <v>188</v>
      </c>
    </row>
    <row r="27" spans="1:56" outlineLevel="1" x14ac:dyDescent="0.25">
      <c r="A27" s="23" t="s">
        <v>537</v>
      </c>
      <c r="B27" s="12" t="s">
        <v>538</v>
      </c>
      <c r="AK27" s="11" t="s">
        <v>188</v>
      </c>
      <c r="AL27" s="11" t="s">
        <v>188</v>
      </c>
      <c r="AM27" s="11" t="s">
        <v>188</v>
      </c>
      <c r="AN27" s="11" t="s">
        <v>188</v>
      </c>
      <c r="AO27" s="11" t="s">
        <v>188</v>
      </c>
      <c r="AP27" s="11" t="s">
        <v>188</v>
      </c>
      <c r="AQ27" s="13">
        <v>0.70699999999999996</v>
      </c>
      <c r="AR27" s="11" t="s">
        <v>188</v>
      </c>
      <c r="AS27" s="11" t="s">
        <v>188</v>
      </c>
      <c r="AT27" s="11" t="s">
        <v>188</v>
      </c>
      <c r="AU27" s="13">
        <v>0.69799999999999995</v>
      </c>
      <c r="AV27" s="11" t="s">
        <v>188</v>
      </c>
      <c r="AW27" s="11" t="s">
        <v>188</v>
      </c>
      <c r="AX27" s="13">
        <v>0.78200000000000003</v>
      </c>
      <c r="AY27" s="11" t="s">
        <v>188</v>
      </c>
      <c r="AZ27" s="11" t="s">
        <v>188</v>
      </c>
      <c r="BA27" s="11" t="s">
        <v>188</v>
      </c>
      <c r="BB27" s="5">
        <v>0.67900000000000005</v>
      </c>
      <c r="BC27" s="11" t="s">
        <v>188</v>
      </c>
      <c r="BD27" s="11" t="s">
        <v>188</v>
      </c>
    </row>
    <row r="28" spans="1:56" outlineLevel="1" x14ac:dyDescent="0.25">
      <c r="A28" s="20" t="s">
        <v>539</v>
      </c>
      <c r="B28" s="5" t="s">
        <v>333</v>
      </c>
      <c r="AK28" s="11" t="s">
        <v>188</v>
      </c>
      <c r="AL28" s="11" t="s">
        <v>188</v>
      </c>
      <c r="AM28" s="11" t="s">
        <v>188</v>
      </c>
      <c r="AN28" s="11" t="s">
        <v>188</v>
      </c>
      <c r="AO28" s="11" t="s">
        <v>188</v>
      </c>
      <c r="AP28" s="11" t="s">
        <v>188</v>
      </c>
      <c r="AQ28" s="5" t="s">
        <v>188</v>
      </c>
      <c r="AR28" s="5" t="s">
        <v>188</v>
      </c>
      <c r="AS28" s="5" t="s">
        <v>188</v>
      </c>
      <c r="AT28" s="5" t="s">
        <v>188</v>
      </c>
      <c r="AU28" s="5">
        <v>12.5</v>
      </c>
      <c r="AV28" s="5">
        <v>13.5</v>
      </c>
      <c r="AW28" s="5">
        <v>13.8</v>
      </c>
      <c r="AX28" s="5">
        <v>19.600000000000001</v>
      </c>
      <c r="AY28" s="5">
        <v>20.3</v>
      </c>
      <c r="AZ28" s="5">
        <v>21.2</v>
      </c>
      <c r="BA28" s="5">
        <v>20.8</v>
      </c>
      <c r="BB28" s="5">
        <v>24</v>
      </c>
      <c r="BC28" s="5">
        <v>27.9</v>
      </c>
      <c r="BD28" s="5">
        <v>26.6</v>
      </c>
    </row>
    <row r="29" spans="1:56" outlineLevel="1" x14ac:dyDescent="0.25">
      <c r="A29" s="20" t="s">
        <v>540</v>
      </c>
      <c r="B29" s="5" t="s">
        <v>515</v>
      </c>
      <c r="AK29" s="11" t="s">
        <v>188</v>
      </c>
      <c r="AL29" s="11" t="s">
        <v>188</v>
      </c>
      <c r="AM29" s="11" t="s">
        <v>188</v>
      </c>
      <c r="AN29" s="11" t="s">
        <v>188</v>
      </c>
      <c r="AO29" s="8">
        <v>47.633297499999998</v>
      </c>
      <c r="AP29" s="8">
        <v>47.086792899999999</v>
      </c>
      <c r="AQ29" s="8">
        <v>48.577297799999997</v>
      </c>
      <c r="AR29" s="8">
        <v>47.304096700000002</v>
      </c>
      <c r="AS29" s="8">
        <v>46.985817300000001</v>
      </c>
      <c r="AT29" s="8">
        <v>45.908324399999998</v>
      </c>
      <c r="AU29" s="8">
        <v>45.458202</v>
      </c>
      <c r="AV29" s="8">
        <v>45.947916999999997</v>
      </c>
      <c r="AW29" s="8">
        <v>48.181951300000001</v>
      </c>
      <c r="AX29" s="8">
        <v>50.204571700000002</v>
      </c>
      <c r="AY29" s="8">
        <v>47.7901703</v>
      </c>
      <c r="AZ29" s="8">
        <v>48.977101099999999</v>
      </c>
      <c r="BA29" s="8">
        <v>51.108507699999997</v>
      </c>
      <c r="BB29" s="11" t="s">
        <v>188</v>
      </c>
      <c r="BC29" s="11" t="s">
        <v>188</v>
      </c>
      <c r="BD29" s="8">
        <v>47.138682099999997</v>
      </c>
    </row>
    <row r="30" spans="1:56" outlineLevel="1" x14ac:dyDescent="0.25">
      <c r="A30" s="20" t="s">
        <v>541</v>
      </c>
      <c r="B30" s="5" t="s">
        <v>515</v>
      </c>
      <c r="AK30" s="11" t="s">
        <v>188</v>
      </c>
      <c r="AL30" s="11" t="s">
        <v>188</v>
      </c>
      <c r="AM30" s="11" t="s">
        <v>188</v>
      </c>
      <c r="AN30" s="11" t="s">
        <v>188</v>
      </c>
      <c r="AO30" s="8">
        <v>39.912526499999998</v>
      </c>
      <c r="AP30" s="8">
        <v>40.249844899999999</v>
      </c>
      <c r="AQ30" s="8">
        <v>38.836313199999999</v>
      </c>
      <c r="AR30" s="8">
        <v>39.562431199999999</v>
      </c>
      <c r="AS30" s="8">
        <v>38.044637600000001</v>
      </c>
      <c r="AT30" s="8">
        <v>39.520638400000003</v>
      </c>
      <c r="AU30" s="8">
        <v>38.004524199999999</v>
      </c>
      <c r="AV30" s="8">
        <v>37.599290799999999</v>
      </c>
      <c r="AW30" s="8">
        <v>36.384746800000002</v>
      </c>
      <c r="AX30" s="8">
        <v>35.3499786</v>
      </c>
      <c r="AY30" s="8">
        <v>37.761913300000003</v>
      </c>
      <c r="AZ30" s="8">
        <v>35.096810599999998</v>
      </c>
      <c r="BA30" s="8">
        <v>35.262337299999999</v>
      </c>
      <c r="BB30" s="11" t="s">
        <v>188</v>
      </c>
      <c r="BC30" s="11" t="s">
        <v>188</v>
      </c>
      <c r="BD30" s="8">
        <v>36.090460200000003</v>
      </c>
    </row>
    <row r="31" spans="1:56" outlineLevel="1" x14ac:dyDescent="0.25">
      <c r="A31" s="20" t="s">
        <v>542</v>
      </c>
      <c r="B31" s="5" t="s">
        <v>515</v>
      </c>
      <c r="AK31" s="11" t="s">
        <v>188</v>
      </c>
      <c r="AL31" s="11" t="s">
        <v>188</v>
      </c>
      <c r="AM31" s="11" t="s">
        <v>188</v>
      </c>
      <c r="AN31" s="11" t="s">
        <v>188</v>
      </c>
      <c r="AO31" s="8">
        <v>10.6847317</v>
      </c>
      <c r="AP31" s="8">
        <v>10.4406126</v>
      </c>
      <c r="AQ31" s="8">
        <v>10.2657825</v>
      </c>
      <c r="AR31" s="8">
        <v>11.310975300000001</v>
      </c>
      <c r="AS31" s="8">
        <v>12.0987159</v>
      </c>
      <c r="AT31" s="8">
        <v>11.5317381</v>
      </c>
      <c r="AU31" s="8">
        <v>12.723099299999999</v>
      </c>
      <c r="AV31" s="8">
        <v>12.2783286</v>
      </c>
      <c r="AW31" s="8">
        <v>12.2084888</v>
      </c>
      <c r="AX31" s="8">
        <v>10.6682396</v>
      </c>
      <c r="AY31" s="8">
        <v>11.3188665</v>
      </c>
      <c r="AZ31" s="8">
        <v>12.7695887</v>
      </c>
      <c r="BA31" s="8">
        <v>11.0817605</v>
      </c>
      <c r="BB31" s="11" t="s">
        <v>188</v>
      </c>
      <c r="BC31" s="11" t="s">
        <v>188</v>
      </c>
      <c r="BD31" s="8">
        <v>12.7450078</v>
      </c>
    </row>
    <row r="32" spans="1:56" outlineLevel="1" x14ac:dyDescent="0.25">
      <c r="A32" s="20" t="s">
        <v>543</v>
      </c>
      <c r="B32" s="5" t="s">
        <v>515</v>
      </c>
      <c r="AK32" s="11" t="s">
        <v>188</v>
      </c>
      <c r="AL32" s="11" t="s">
        <v>188</v>
      </c>
      <c r="AM32" s="11" t="s">
        <v>188</v>
      </c>
      <c r="AN32" s="11" t="s">
        <v>188</v>
      </c>
      <c r="AO32" s="8">
        <v>1.6252690000000001</v>
      </c>
      <c r="AP32" s="8">
        <v>1.9939833300000001</v>
      </c>
      <c r="AQ32" s="8">
        <v>2.15380576</v>
      </c>
      <c r="AR32" s="8">
        <v>1.7181873000000001</v>
      </c>
      <c r="AS32" s="8">
        <v>2.5934769000000002</v>
      </c>
      <c r="AT32" s="8">
        <v>2.5425543099999999</v>
      </c>
      <c r="AU32" s="8">
        <v>3.6228875500000002</v>
      </c>
      <c r="AV32" s="8">
        <v>3.61520149</v>
      </c>
      <c r="AW32" s="8">
        <v>2.8711638900000001</v>
      </c>
      <c r="AX32" s="8">
        <v>3.4895437500000002</v>
      </c>
      <c r="AY32" s="8">
        <v>2.8323863299999998</v>
      </c>
      <c r="AZ32" s="8">
        <v>2.8727934199999998</v>
      </c>
      <c r="BA32" s="8">
        <v>2.3544850099999999</v>
      </c>
      <c r="BB32" s="11" t="s">
        <v>188</v>
      </c>
      <c r="BC32" s="11" t="s">
        <v>188</v>
      </c>
      <c r="BD32" s="8">
        <v>3.54919823</v>
      </c>
    </row>
    <row r="33" spans="1:56" outlineLevel="1" x14ac:dyDescent="0.25">
      <c r="A33" s="20" t="s">
        <v>544</v>
      </c>
      <c r="B33" s="5" t="s">
        <v>515</v>
      </c>
      <c r="AK33" s="11" t="s">
        <v>188</v>
      </c>
      <c r="AL33" s="11" t="s">
        <v>188</v>
      </c>
      <c r="AM33" s="11" t="s">
        <v>188</v>
      </c>
      <c r="AN33" s="11" t="s">
        <v>188</v>
      </c>
      <c r="AO33" s="8">
        <v>0.14417534000000001</v>
      </c>
      <c r="AP33" s="8">
        <v>0.22876627999999999</v>
      </c>
      <c r="AQ33" s="8">
        <v>0.16680065999999999</v>
      </c>
      <c r="AR33" s="8">
        <v>0.10430953</v>
      </c>
      <c r="AS33" s="8">
        <v>0.27735226000000002</v>
      </c>
      <c r="AT33" s="8">
        <v>0.49674487000000001</v>
      </c>
      <c r="AU33" s="8">
        <v>0.19128687999999999</v>
      </c>
      <c r="AV33" s="8">
        <v>0.55926198000000005</v>
      </c>
      <c r="AW33" s="8">
        <v>0.35364920999999999</v>
      </c>
      <c r="AX33" s="8">
        <v>0.28766631999999998</v>
      </c>
      <c r="AY33" s="8">
        <v>0.29666346999999998</v>
      </c>
      <c r="AZ33" s="8">
        <v>0.28370616999999998</v>
      </c>
      <c r="BA33" s="8">
        <v>0.19290948999999999</v>
      </c>
      <c r="BB33" s="11" t="s">
        <v>188</v>
      </c>
      <c r="BC33" s="11" t="s">
        <v>188</v>
      </c>
      <c r="BD33" s="8">
        <v>0.47665158000000002</v>
      </c>
    </row>
    <row r="34" spans="1:56" outlineLevel="1" x14ac:dyDescent="0.25">
      <c r="A34" s="23" t="s">
        <v>545</v>
      </c>
      <c r="B34" s="5" t="s">
        <v>515</v>
      </c>
      <c r="AK34" s="11" t="s">
        <v>188</v>
      </c>
      <c r="AL34" s="11" t="s">
        <v>188</v>
      </c>
      <c r="AM34" s="11" t="s">
        <v>188</v>
      </c>
      <c r="AN34" s="11" t="s">
        <v>188</v>
      </c>
      <c r="AO34" s="8">
        <v>74.368394100000003</v>
      </c>
      <c r="AP34" s="8">
        <v>75.961685200000005</v>
      </c>
      <c r="AQ34" s="8">
        <v>73.417319199999994</v>
      </c>
      <c r="AR34" s="8">
        <v>73.005854600000006</v>
      </c>
      <c r="AS34" s="8">
        <v>71.766220899999993</v>
      </c>
      <c r="AT34" s="8">
        <v>70.373919099999995</v>
      </c>
      <c r="AU34" s="8">
        <v>69.239263699999995</v>
      </c>
      <c r="AV34" s="8">
        <v>69.509181799999993</v>
      </c>
      <c r="AW34" s="8">
        <v>71.791329300000001</v>
      </c>
      <c r="AX34" s="8">
        <v>73.824883400000004</v>
      </c>
      <c r="AY34" s="8">
        <v>73.730094899999997</v>
      </c>
      <c r="AZ34" s="8">
        <v>72.758248499999993</v>
      </c>
      <c r="BA34" s="8">
        <v>75.188886199999999</v>
      </c>
      <c r="BB34" s="8">
        <v>70.185708700000006</v>
      </c>
      <c r="BC34" s="8">
        <v>60.272461800000002</v>
      </c>
      <c r="BD34" s="8">
        <v>71.446235799999997</v>
      </c>
    </row>
    <row r="35" spans="1:56" outlineLevel="1" x14ac:dyDescent="0.25">
      <c r="A35" s="23" t="s">
        <v>546</v>
      </c>
      <c r="B35" s="5" t="s">
        <v>515</v>
      </c>
      <c r="AK35" s="11" t="s">
        <v>188</v>
      </c>
      <c r="AL35" s="11" t="s">
        <v>188</v>
      </c>
      <c r="AM35" s="11" t="s">
        <v>188</v>
      </c>
      <c r="AN35" s="11" t="s">
        <v>188</v>
      </c>
      <c r="AO35" s="8">
        <v>22.620845599999999</v>
      </c>
      <c r="AP35" s="8">
        <v>20.411110999999998</v>
      </c>
      <c r="AQ35" s="8">
        <v>22.876732499999999</v>
      </c>
      <c r="AR35" s="8">
        <v>23.556387999999998</v>
      </c>
      <c r="AS35" s="8">
        <v>23.672104099999999</v>
      </c>
      <c r="AT35" s="8">
        <v>24.405618499999999</v>
      </c>
      <c r="AU35" s="8">
        <v>24.559273399999999</v>
      </c>
      <c r="AV35" s="8">
        <v>24.0315969</v>
      </c>
      <c r="AW35" s="8">
        <v>22.493087800000001</v>
      </c>
      <c r="AX35" s="8">
        <v>20.5193218</v>
      </c>
      <c r="AY35" s="8">
        <v>21.194922200000001</v>
      </c>
      <c r="AZ35" s="8">
        <v>21.7184071</v>
      </c>
      <c r="BA35" s="8">
        <v>20.293499000000001</v>
      </c>
      <c r="BB35" s="8">
        <v>25.011276200000001</v>
      </c>
      <c r="BC35" s="8">
        <v>31.825943500000001</v>
      </c>
      <c r="BD35" s="8">
        <v>22.2244177</v>
      </c>
    </row>
    <row r="36" spans="1:56" outlineLevel="1" x14ac:dyDescent="0.25">
      <c r="A36" s="23" t="s">
        <v>547</v>
      </c>
      <c r="B36" s="5" t="s">
        <v>515</v>
      </c>
      <c r="AK36" s="11" t="s">
        <v>188</v>
      </c>
      <c r="AL36" s="11" t="s">
        <v>188</v>
      </c>
      <c r="AM36" s="11" t="s">
        <v>188</v>
      </c>
      <c r="AN36" s="11" t="s">
        <v>188</v>
      </c>
      <c r="AO36" s="8">
        <v>2.8370180600000001</v>
      </c>
      <c r="AP36" s="8">
        <v>3.2112137000000001</v>
      </c>
      <c r="AQ36" s="8">
        <v>3.3341832600000001</v>
      </c>
      <c r="AR36" s="8">
        <v>3.2222772900000001</v>
      </c>
      <c r="AS36" s="8">
        <v>4.2006865800000002</v>
      </c>
      <c r="AT36" s="8">
        <v>4.5794690200000003</v>
      </c>
      <c r="AU36" s="8">
        <v>5.7292981799999998</v>
      </c>
      <c r="AV36" s="8">
        <v>5.6064945699999997</v>
      </c>
      <c r="AW36" s="8">
        <v>5.1686131</v>
      </c>
      <c r="AX36" s="8">
        <v>5.1461080199999998</v>
      </c>
      <c r="AY36" s="8">
        <v>4.6020994999999996</v>
      </c>
      <c r="AZ36" s="8">
        <v>4.9040020999999996</v>
      </c>
      <c r="BA36" s="8">
        <v>4.17106523</v>
      </c>
      <c r="BB36" s="8">
        <v>4.2695677999999999</v>
      </c>
      <c r="BC36" s="8">
        <v>7.2323054400000002</v>
      </c>
      <c r="BD36" s="8">
        <v>5.8225962600000001</v>
      </c>
    </row>
    <row r="37" spans="1:56" outlineLevel="1" x14ac:dyDescent="0.25">
      <c r="A37" s="23" t="s">
        <v>548</v>
      </c>
      <c r="B37" s="5" t="s">
        <v>515</v>
      </c>
      <c r="AK37" s="11" t="s">
        <v>188</v>
      </c>
      <c r="AL37" s="11" t="s">
        <v>188</v>
      </c>
      <c r="AM37" s="11" t="s">
        <v>188</v>
      </c>
      <c r="AN37" s="11" t="s">
        <v>188</v>
      </c>
      <c r="AO37" s="8">
        <v>0.17374217</v>
      </c>
      <c r="AP37" s="8">
        <v>0.41599012000000002</v>
      </c>
      <c r="AQ37" s="8">
        <v>0.37176509000000002</v>
      </c>
      <c r="AR37" s="8">
        <v>0.21548017</v>
      </c>
      <c r="AS37" s="8">
        <v>0.36098845000000002</v>
      </c>
      <c r="AT37" s="8">
        <v>0.64099337000000001</v>
      </c>
      <c r="AU37" s="8">
        <v>0.47216468</v>
      </c>
      <c r="AV37" s="8">
        <v>0.85272669999999995</v>
      </c>
      <c r="AW37" s="8">
        <v>0.54696975000000003</v>
      </c>
      <c r="AX37" s="8">
        <v>0.5096868</v>
      </c>
      <c r="AY37" s="8">
        <v>0.47288342</v>
      </c>
      <c r="AZ37" s="8">
        <v>0.61934228000000002</v>
      </c>
      <c r="BA37" s="8">
        <v>0.34654959000000002</v>
      </c>
      <c r="BB37" s="8">
        <v>0.53344731000000001</v>
      </c>
      <c r="BC37" s="8">
        <v>0.66928922999999996</v>
      </c>
      <c r="BD37" s="8">
        <v>0.50675022000000003</v>
      </c>
    </row>
    <row r="38" spans="1:56" outlineLevel="1" x14ac:dyDescent="0.25">
      <c r="A38" s="23" t="s">
        <v>549</v>
      </c>
      <c r="B38" s="5" t="s">
        <v>515</v>
      </c>
      <c r="AK38" s="11" t="s">
        <v>188</v>
      </c>
      <c r="AL38" s="11" t="s">
        <v>188</v>
      </c>
      <c r="AM38" s="11" t="s">
        <v>188</v>
      </c>
      <c r="AN38" s="11" t="s">
        <v>188</v>
      </c>
      <c r="AO38" s="8">
        <v>1.9733624000000001</v>
      </c>
      <c r="AP38" s="8">
        <v>2.6503432199999999</v>
      </c>
      <c r="AQ38" s="8">
        <v>3.32619482</v>
      </c>
      <c r="AR38" s="8">
        <v>3.1505103700000001</v>
      </c>
      <c r="AS38" s="8">
        <v>3.61625453</v>
      </c>
      <c r="AT38" s="8">
        <v>3.4994861799999999</v>
      </c>
      <c r="AU38" s="8">
        <v>4.3161865400000003</v>
      </c>
      <c r="AV38" s="8">
        <v>4.1063732799999997</v>
      </c>
      <c r="AW38" s="8">
        <v>3.3214965599999999</v>
      </c>
      <c r="AX38" s="8">
        <v>3.43380828</v>
      </c>
      <c r="AY38" s="8">
        <v>2.6378609800000001</v>
      </c>
      <c r="AZ38" s="8">
        <v>2.5844876800000001</v>
      </c>
      <c r="BA38" s="8">
        <v>2.0079482099999999</v>
      </c>
      <c r="BB38" s="8">
        <v>1.8371655899999999</v>
      </c>
      <c r="BC38" s="8">
        <v>1.58509637</v>
      </c>
      <c r="BD38" s="8">
        <v>1.7762679699999999</v>
      </c>
    </row>
    <row r="39" spans="1:56" outlineLevel="1" x14ac:dyDescent="0.25">
      <c r="A39" s="23" t="s">
        <v>550</v>
      </c>
      <c r="B39" s="5" t="s">
        <v>515</v>
      </c>
      <c r="AK39" s="11" t="s">
        <v>188</v>
      </c>
      <c r="AL39" s="11" t="s">
        <v>188</v>
      </c>
      <c r="AM39" s="11" t="s">
        <v>188</v>
      </c>
      <c r="AN39" s="11" t="s">
        <v>188</v>
      </c>
      <c r="AO39" s="8">
        <v>1.97778498</v>
      </c>
      <c r="AP39" s="8">
        <v>2.0469279999999999</v>
      </c>
      <c r="AQ39" s="8">
        <v>2.0765646100000001</v>
      </c>
      <c r="AR39" s="8">
        <v>2.4511244699999999</v>
      </c>
      <c r="AS39" s="8">
        <v>2.06974758</v>
      </c>
      <c r="AT39" s="8">
        <v>2.4049374800000001</v>
      </c>
      <c r="AU39" s="8">
        <v>3.00365401</v>
      </c>
      <c r="AV39" s="8">
        <v>2.8328003800000001</v>
      </c>
      <c r="AW39" s="8">
        <v>2.17668156</v>
      </c>
      <c r="AX39" s="8">
        <v>2.1879926599999999</v>
      </c>
      <c r="AY39" s="8">
        <v>1.5913413599999999</v>
      </c>
      <c r="AZ39" s="8">
        <v>1.5930639600000001</v>
      </c>
      <c r="BA39" s="8">
        <v>1.40488897</v>
      </c>
      <c r="BB39" s="8">
        <v>1.2801118899999999</v>
      </c>
      <c r="BC39" s="8">
        <v>1.484861</v>
      </c>
      <c r="BD39" s="8">
        <v>1.1146403600000001</v>
      </c>
    </row>
    <row r="40" spans="1:56" outlineLevel="1" x14ac:dyDescent="0.25">
      <c r="A40" s="20" t="s">
        <v>551</v>
      </c>
      <c r="B40" s="5" t="s">
        <v>515</v>
      </c>
      <c r="AK40" s="11" t="s">
        <v>188</v>
      </c>
      <c r="AL40" s="11">
        <v>3.3</v>
      </c>
      <c r="AM40" s="11">
        <v>2.6</v>
      </c>
      <c r="AN40" s="11">
        <v>2.1</v>
      </c>
      <c r="AO40" s="8">
        <v>2.1741628199999998</v>
      </c>
      <c r="AP40" s="8">
        <v>1.8794241899999999</v>
      </c>
      <c r="AQ40" s="8">
        <v>2.6801775700000001</v>
      </c>
      <c r="AR40" s="8">
        <v>1.83922783</v>
      </c>
      <c r="AS40" s="8">
        <v>2.4072281800000002</v>
      </c>
      <c r="AT40" s="8">
        <v>3.4606581599999999</v>
      </c>
      <c r="AU40" s="8">
        <v>3.1465028799999999</v>
      </c>
      <c r="AV40" s="8">
        <v>3.5518209700000001</v>
      </c>
      <c r="AW40" s="8">
        <v>3.4237045799999999</v>
      </c>
      <c r="AX40" s="8">
        <v>3.1809859899999999</v>
      </c>
      <c r="AY40" s="8">
        <v>2.7464614300000001</v>
      </c>
      <c r="AZ40" s="8">
        <v>3.6368447599999998</v>
      </c>
      <c r="BA40" s="8">
        <v>2.92980375</v>
      </c>
      <c r="BB40" s="8">
        <v>3.28193234</v>
      </c>
      <c r="BC40" s="8">
        <v>6.8891094800000001</v>
      </c>
      <c r="BD40" s="8">
        <v>8.7014212200000003</v>
      </c>
    </row>
    <row r="41" spans="1:56" outlineLevel="1" x14ac:dyDescent="0.25">
      <c r="A41" s="23" t="s">
        <v>552</v>
      </c>
      <c r="B41" s="5" t="s">
        <v>515</v>
      </c>
      <c r="AK41" s="11" t="s">
        <v>188</v>
      </c>
      <c r="AL41" s="11">
        <v>2</v>
      </c>
      <c r="AM41" s="11">
        <v>2.2999999999999998</v>
      </c>
      <c r="AN41" s="11">
        <v>1.9</v>
      </c>
      <c r="AO41" s="8">
        <v>1.9253396199999999</v>
      </c>
      <c r="AP41" s="8">
        <v>2.4409878300000001</v>
      </c>
      <c r="AQ41" s="8">
        <v>2.2546335399999999</v>
      </c>
      <c r="AR41" s="8">
        <v>1.8516315699999999</v>
      </c>
      <c r="AS41" s="8">
        <v>2.8740415399999999</v>
      </c>
      <c r="AT41" s="8">
        <v>3.1824233</v>
      </c>
      <c r="AU41" s="8">
        <v>3.8311549500000002</v>
      </c>
      <c r="AV41" s="8">
        <v>3.6473214500000002</v>
      </c>
      <c r="AW41" s="8">
        <v>4.4231993300000001</v>
      </c>
      <c r="AX41" s="8">
        <v>4.5097000899999999</v>
      </c>
      <c r="AY41" s="8">
        <v>4.3986561699999998</v>
      </c>
      <c r="AZ41" s="8">
        <v>4.5925779899999997</v>
      </c>
      <c r="BA41" s="8">
        <v>4.7783571499999997</v>
      </c>
      <c r="BB41" s="8">
        <v>3.85654012</v>
      </c>
      <c r="BC41" s="8">
        <v>3.6378482999999999</v>
      </c>
      <c r="BD41" s="8">
        <v>4.1303789899999996</v>
      </c>
    </row>
    <row r="42" spans="1:56" outlineLevel="1" x14ac:dyDescent="0.25">
      <c r="A42" s="20" t="s">
        <v>553</v>
      </c>
      <c r="B42" s="5" t="s">
        <v>515</v>
      </c>
      <c r="AK42" s="11" t="s">
        <v>188</v>
      </c>
      <c r="AL42" s="11">
        <v>17.7</v>
      </c>
      <c r="AM42" s="11">
        <v>16.399999999999999</v>
      </c>
      <c r="AN42" s="11">
        <v>18</v>
      </c>
      <c r="AO42" s="8">
        <v>15.650832899999999</v>
      </c>
      <c r="AP42" s="8">
        <v>14.954957200000001</v>
      </c>
      <c r="AQ42" s="8">
        <v>15.245034499999999</v>
      </c>
      <c r="AR42" s="8">
        <v>14.2769453</v>
      </c>
      <c r="AS42" s="8">
        <v>16.290007899999999</v>
      </c>
      <c r="AT42" s="8">
        <v>15.8445818</v>
      </c>
      <c r="AU42" s="8">
        <v>15.781905999999999</v>
      </c>
      <c r="AV42" s="8">
        <v>16.034875499999998</v>
      </c>
      <c r="AW42" s="8">
        <v>16.317057800000001</v>
      </c>
      <c r="AX42" s="8">
        <v>13.914237099999999</v>
      </c>
      <c r="AY42" s="8">
        <v>16.124951899999999</v>
      </c>
      <c r="AZ42" s="8">
        <v>15.106788</v>
      </c>
      <c r="BA42" s="8">
        <v>14.8890311</v>
      </c>
      <c r="BB42" s="11" t="s">
        <v>188</v>
      </c>
      <c r="BC42" s="11" t="s">
        <v>188</v>
      </c>
      <c r="BD42" s="8">
        <v>15.9464817</v>
      </c>
    </row>
    <row r="43" spans="1:56" outlineLevel="1" x14ac:dyDescent="0.25">
      <c r="A43" s="23" t="s">
        <v>554</v>
      </c>
      <c r="B43" s="5" t="s">
        <v>515</v>
      </c>
      <c r="AK43" s="11" t="s">
        <v>188</v>
      </c>
      <c r="AL43" s="11" t="s">
        <v>188</v>
      </c>
      <c r="AM43" s="11" t="s">
        <v>188</v>
      </c>
      <c r="AN43" s="11" t="s">
        <v>188</v>
      </c>
      <c r="AO43" s="8">
        <v>1.9607883500000001</v>
      </c>
      <c r="AP43" s="8">
        <v>2.7211188000000002</v>
      </c>
      <c r="AQ43" s="8">
        <v>2.2917558200000001</v>
      </c>
      <c r="AR43" s="8">
        <v>2.0719644000000002</v>
      </c>
      <c r="AS43" s="8">
        <v>2.21731284</v>
      </c>
      <c r="AT43" s="8">
        <v>2.2382457599999999</v>
      </c>
      <c r="AU43" s="8">
        <v>2.5613532499999998</v>
      </c>
      <c r="AV43" s="8">
        <v>2.75521488</v>
      </c>
      <c r="AW43" s="8">
        <v>4.1686720900000003</v>
      </c>
      <c r="AX43" s="8">
        <v>3.6906479499999998</v>
      </c>
      <c r="AY43" s="8">
        <v>3.5965923700000002</v>
      </c>
      <c r="AZ43" s="8">
        <v>4.161238</v>
      </c>
      <c r="BA43" s="8">
        <v>3.6999192299999999</v>
      </c>
      <c r="BB43" s="11" t="s">
        <v>188</v>
      </c>
      <c r="BC43" s="11" t="s">
        <v>188</v>
      </c>
      <c r="BD43" s="8">
        <v>0</v>
      </c>
    </row>
    <row r="44" spans="1:56" outlineLevel="1" x14ac:dyDescent="0.25">
      <c r="A44" s="23" t="s">
        <v>555</v>
      </c>
      <c r="B44" s="5" t="s">
        <v>515</v>
      </c>
      <c r="AK44" s="11" t="s">
        <v>188</v>
      </c>
      <c r="AL44" s="11" t="s">
        <v>188</v>
      </c>
      <c r="AM44" s="11" t="s">
        <v>188</v>
      </c>
      <c r="AN44" s="11" t="s">
        <v>188</v>
      </c>
      <c r="AO44" s="8">
        <v>1.9301170299999999</v>
      </c>
      <c r="AP44" s="8">
        <v>2.6020343800000001</v>
      </c>
      <c r="AQ44" s="8">
        <v>2.2848426100000001</v>
      </c>
      <c r="AR44" s="8">
        <v>2.0793668699999999</v>
      </c>
      <c r="AS44" s="8">
        <v>2.1738437199999998</v>
      </c>
      <c r="AT44" s="8">
        <v>2.4210469699999999</v>
      </c>
      <c r="AU44" s="8">
        <v>2.5926092399999998</v>
      </c>
      <c r="AV44" s="8">
        <v>3.0199132400000002</v>
      </c>
      <c r="AW44" s="8">
        <v>4.2377294299999999</v>
      </c>
      <c r="AX44" s="8">
        <v>3.94037484</v>
      </c>
      <c r="AY44" s="8">
        <v>3.7569179199999998</v>
      </c>
      <c r="AZ44" s="8">
        <v>4.2682388299999996</v>
      </c>
      <c r="BA44" s="8">
        <v>3.78806413</v>
      </c>
      <c r="BB44" s="11" t="s">
        <v>188</v>
      </c>
      <c r="BC44" s="11" t="s">
        <v>188</v>
      </c>
      <c r="BD44" s="8">
        <v>0</v>
      </c>
    </row>
    <row r="45" spans="1:56" outlineLevel="1" x14ac:dyDescent="0.25">
      <c r="A45" s="23" t="s">
        <v>556</v>
      </c>
      <c r="B45" s="5" t="s">
        <v>515</v>
      </c>
      <c r="AK45" s="11" t="s">
        <v>188</v>
      </c>
      <c r="AL45" s="11">
        <v>19.2</v>
      </c>
      <c r="AM45" s="11">
        <v>16.899999999999999</v>
      </c>
      <c r="AN45" s="11">
        <v>17.8</v>
      </c>
      <c r="AO45" s="8">
        <v>15.102879</v>
      </c>
      <c r="AP45" s="8">
        <v>21.5989106</v>
      </c>
      <c r="AQ45" s="8">
        <v>17.426666000000001</v>
      </c>
      <c r="AR45" s="8">
        <v>19.161096400000002</v>
      </c>
      <c r="AS45" s="8">
        <v>19.1730865</v>
      </c>
      <c r="AT45" s="8">
        <v>18.767042100000001</v>
      </c>
      <c r="AU45" s="8">
        <v>18.853302299999999</v>
      </c>
      <c r="AV45" s="8">
        <v>18.197866600000001</v>
      </c>
      <c r="AW45" s="8">
        <v>17.748403199999998</v>
      </c>
      <c r="AX45" s="8">
        <v>16.199051900000001</v>
      </c>
      <c r="AY45" s="8">
        <v>18.2877562</v>
      </c>
      <c r="AZ45" s="8">
        <v>16.879819999999999</v>
      </c>
      <c r="BA45" s="8">
        <v>16.600445799999999</v>
      </c>
      <c r="BB45" s="11" t="s">
        <v>188</v>
      </c>
      <c r="BC45" s="11" t="s">
        <v>188</v>
      </c>
      <c r="BD45" s="8">
        <v>18.2214402</v>
      </c>
    </row>
    <row r="46" spans="1:56" outlineLevel="1" x14ac:dyDescent="0.25">
      <c r="A46" s="23" t="s">
        <v>557</v>
      </c>
      <c r="B46" s="5" t="s">
        <v>515</v>
      </c>
      <c r="AK46" s="11" t="s">
        <v>188</v>
      </c>
      <c r="AL46" s="11">
        <v>15.2</v>
      </c>
      <c r="AM46" s="11">
        <v>14.5</v>
      </c>
      <c r="AN46" s="11">
        <v>14.4</v>
      </c>
      <c r="AO46" s="8">
        <v>13.9750326</v>
      </c>
      <c r="AP46" s="8">
        <v>15.2923613</v>
      </c>
      <c r="AQ46" s="8">
        <v>14.932594399999999</v>
      </c>
      <c r="AR46" s="8">
        <v>15.1387581</v>
      </c>
      <c r="AS46" s="8">
        <v>14.5708292</v>
      </c>
      <c r="AT46" s="8">
        <v>15.6837625</v>
      </c>
      <c r="AU46" s="8">
        <v>15.880504500000001</v>
      </c>
      <c r="AV46" s="8">
        <v>14.0597742</v>
      </c>
      <c r="AW46" s="8">
        <v>14.084251099999999</v>
      </c>
      <c r="AX46" s="8">
        <v>14.228601100000001</v>
      </c>
      <c r="AY46" s="8">
        <v>16.973952700000002</v>
      </c>
      <c r="AZ46" s="8">
        <v>16.088952899999999</v>
      </c>
      <c r="BA46" s="8">
        <v>15.537035599999999</v>
      </c>
      <c r="BB46" s="11" t="s">
        <v>188</v>
      </c>
      <c r="BC46" s="11" t="s">
        <v>188</v>
      </c>
      <c r="BD46" s="8">
        <v>15.553602100000001</v>
      </c>
    </row>
    <row r="47" spans="1:56" outlineLevel="1" x14ac:dyDescent="0.25">
      <c r="A47" s="23" t="s">
        <v>558</v>
      </c>
      <c r="B47" s="5" t="s">
        <v>515</v>
      </c>
      <c r="AK47" s="11" t="s">
        <v>188</v>
      </c>
      <c r="AL47" s="11">
        <v>34.200000000000003</v>
      </c>
      <c r="AM47" s="11">
        <v>32.200000000000003</v>
      </c>
      <c r="AN47" s="11">
        <v>33.299999999999997</v>
      </c>
      <c r="AO47" s="8">
        <v>31.786788300000001</v>
      </c>
      <c r="AP47" s="8">
        <v>28.6850275</v>
      </c>
      <c r="AQ47" s="8">
        <v>26.228578500000001</v>
      </c>
      <c r="AR47" s="8">
        <v>26.4174699</v>
      </c>
      <c r="AS47" s="8">
        <v>26.809032699999999</v>
      </c>
      <c r="AT47" s="8">
        <v>26.747920700000002</v>
      </c>
      <c r="AU47" s="8">
        <v>27.868321099999999</v>
      </c>
      <c r="AV47" s="8">
        <v>28.215917300000001</v>
      </c>
      <c r="AW47" s="8">
        <v>27.490651</v>
      </c>
      <c r="AX47" s="8">
        <v>28.630987600000001</v>
      </c>
      <c r="AY47" s="8">
        <v>30.089147799999999</v>
      </c>
      <c r="AZ47" s="8">
        <v>29.570011699999998</v>
      </c>
      <c r="BA47" s="8">
        <v>28.560214999999999</v>
      </c>
      <c r="BB47" s="11" t="s">
        <v>188</v>
      </c>
      <c r="BC47" s="11" t="s">
        <v>188</v>
      </c>
      <c r="BD47" s="8">
        <v>31.725492800000001</v>
      </c>
    </row>
    <row r="48" spans="1:56" outlineLevel="1" x14ac:dyDescent="0.25">
      <c r="AQ48" s="11"/>
      <c r="AR48" s="11"/>
      <c r="AS48" s="11"/>
      <c r="AT48" s="11"/>
      <c r="AU48" s="11"/>
      <c r="AV48" s="11"/>
      <c r="AW48" s="11"/>
      <c r="AX48" s="11"/>
      <c r="AY48" s="11"/>
      <c r="AZ48" s="11"/>
      <c r="BA48" s="11"/>
      <c r="BB48" s="11"/>
      <c r="BC48" s="11"/>
      <c r="BD48" s="11"/>
    </row>
    <row r="49" spans="1:56" x14ac:dyDescent="0.25">
      <c r="A49" s="21" t="s">
        <v>559</v>
      </c>
    </row>
    <row r="50" spans="1:56" outlineLevel="1" x14ac:dyDescent="0.25">
      <c r="A50" s="23" t="s">
        <v>101</v>
      </c>
      <c r="B50" s="5" t="s">
        <v>102</v>
      </c>
      <c r="AL50" s="5">
        <v>63.9</v>
      </c>
      <c r="AM50" s="5">
        <v>65.400000000000006</v>
      </c>
      <c r="AN50" s="5">
        <v>66.599999999999994</v>
      </c>
      <c r="AO50" s="5">
        <v>67.5</v>
      </c>
      <c r="AP50" s="5">
        <v>68.400000000000006</v>
      </c>
      <c r="AQ50" s="5">
        <v>67.2</v>
      </c>
      <c r="AR50" s="5">
        <v>67.099999999999994</v>
      </c>
      <c r="AS50" s="5">
        <v>67.5</v>
      </c>
      <c r="AT50" s="5">
        <v>67.099999999999994</v>
      </c>
      <c r="AU50" s="5">
        <v>67</v>
      </c>
      <c r="AV50" s="5">
        <v>67.8</v>
      </c>
      <c r="AW50" s="5">
        <v>69</v>
      </c>
      <c r="AX50" s="5">
        <v>69.400000000000006</v>
      </c>
      <c r="AY50" s="5">
        <v>68.900000000000006</v>
      </c>
      <c r="AZ50" s="5">
        <v>68.900000000000006</v>
      </c>
      <c r="BA50" s="5">
        <v>69.099999999999994</v>
      </c>
      <c r="BB50" s="5">
        <v>70.099999999999994</v>
      </c>
      <c r="BC50" s="5">
        <v>70.599999999999994</v>
      </c>
      <c r="BD50" s="5">
        <v>70.2</v>
      </c>
    </row>
    <row r="51" spans="1:56" outlineLevel="1" x14ac:dyDescent="0.25">
      <c r="A51" s="23" t="s">
        <v>106</v>
      </c>
      <c r="B51" s="5" t="s">
        <v>102</v>
      </c>
      <c r="AL51" s="5">
        <v>53.9</v>
      </c>
      <c r="AM51" s="5">
        <v>57.1</v>
      </c>
      <c r="AN51" s="5">
        <v>58.1</v>
      </c>
      <c r="AO51" s="5">
        <v>59.6</v>
      </c>
      <c r="AP51" s="5">
        <v>59.2</v>
      </c>
      <c r="AQ51" s="5">
        <v>59.5</v>
      </c>
      <c r="AR51" s="5">
        <v>59.6</v>
      </c>
      <c r="AS51" s="5">
        <v>59.9</v>
      </c>
      <c r="AT51" s="5">
        <v>60</v>
      </c>
      <c r="AU51" s="5">
        <v>59.2</v>
      </c>
      <c r="AV51" s="5">
        <v>60.1</v>
      </c>
      <c r="AW51" s="5">
        <v>61</v>
      </c>
      <c r="AX51" s="5">
        <v>60.7</v>
      </c>
      <c r="AY51" s="5">
        <v>60.5</v>
      </c>
      <c r="AZ51" s="5">
        <v>60.4</v>
      </c>
      <c r="BA51" s="5">
        <v>60.7</v>
      </c>
      <c r="BB51" s="5">
        <v>60.4</v>
      </c>
      <c r="BC51" s="5">
        <v>60.3</v>
      </c>
      <c r="BD51" s="5">
        <v>59.3</v>
      </c>
    </row>
    <row r="52" spans="1:56" outlineLevel="1" x14ac:dyDescent="0.25">
      <c r="A52" s="23" t="s">
        <v>560</v>
      </c>
      <c r="B52" s="12" t="s">
        <v>330</v>
      </c>
      <c r="AS52" s="5">
        <v>7449298</v>
      </c>
      <c r="AT52" s="5">
        <v>7535315</v>
      </c>
      <c r="AU52" s="5">
        <v>7587964</v>
      </c>
      <c r="AV52" s="5">
        <v>7641323</v>
      </c>
      <c r="AW52" s="5">
        <v>7686178</v>
      </c>
      <c r="AX52" s="5">
        <v>7740984</v>
      </c>
      <c r="AY52" s="5">
        <v>7814912</v>
      </c>
      <c r="AZ52" s="5">
        <v>7891786</v>
      </c>
      <c r="BA52" s="5">
        <v>7966331</v>
      </c>
      <c r="BB52" s="5">
        <v>804558</v>
      </c>
      <c r="BC52" s="5">
        <v>8125229</v>
      </c>
      <c r="BD52" s="5">
        <v>8204049</v>
      </c>
    </row>
    <row r="53" spans="1:56" outlineLevel="1" x14ac:dyDescent="0.25">
      <c r="A53" s="23" t="s">
        <v>113</v>
      </c>
    </row>
    <row r="54" spans="1:56" outlineLevel="1" x14ac:dyDescent="0.25">
      <c r="A54" s="23" t="s">
        <v>562</v>
      </c>
      <c r="B54" s="12" t="s">
        <v>563</v>
      </c>
      <c r="AQ54" s="5">
        <v>51654</v>
      </c>
      <c r="AR54" s="5">
        <v>52234</v>
      </c>
      <c r="AS54" s="5">
        <v>52381</v>
      </c>
      <c r="AT54" s="5">
        <v>51443</v>
      </c>
      <c r="AU54" s="5">
        <v>51338</v>
      </c>
      <c r="AV54" s="5">
        <v>51507</v>
      </c>
      <c r="AW54" s="5">
        <v>51925</v>
      </c>
      <c r="AX54" s="5">
        <v>52189</v>
      </c>
      <c r="AY54" s="5">
        <v>52656</v>
      </c>
      <c r="AZ54" s="5">
        <v>52877</v>
      </c>
      <c r="BA54" s="5">
        <v>53442</v>
      </c>
      <c r="BB54" s="5">
        <v>55442</v>
      </c>
    </row>
    <row r="55" spans="1:56" outlineLevel="1" x14ac:dyDescent="0.25">
      <c r="A55" s="23" t="s">
        <v>564</v>
      </c>
      <c r="B55" s="12" t="s">
        <v>563</v>
      </c>
      <c r="AQ55" s="5">
        <v>105.5</v>
      </c>
      <c r="AR55" s="5">
        <v>105.6</v>
      </c>
      <c r="AS55" s="5">
        <v>106.2</v>
      </c>
      <c r="AT55" s="5">
        <v>103.7</v>
      </c>
      <c r="AU55" s="5">
        <v>102.3</v>
      </c>
      <c r="AV55" s="5">
        <v>100.6</v>
      </c>
      <c r="AW55" s="5">
        <v>99.4</v>
      </c>
      <c r="AX55" s="5">
        <v>96.7</v>
      </c>
      <c r="AY55" s="5">
        <v>93.9</v>
      </c>
      <c r="AZ55" s="5">
        <v>90.6</v>
      </c>
      <c r="BA55" s="5">
        <v>94.4</v>
      </c>
      <c r="BB55" s="5">
        <v>91.7</v>
      </c>
    </row>
    <row r="56" spans="1:56" outlineLevel="1" x14ac:dyDescent="0.25">
      <c r="A56" s="23" t="s">
        <v>565</v>
      </c>
      <c r="B56" s="12" t="s">
        <v>563</v>
      </c>
      <c r="AQ56" s="5">
        <v>4.5199999999999996</v>
      </c>
      <c r="AR56" s="5">
        <v>4.55</v>
      </c>
      <c r="AS56" s="5">
        <v>4.2699999999999996</v>
      </c>
      <c r="AT56" s="5">
        <v>3.78</v>
      </c>
      <c r="AU56" s="5">
        <v>3.37</v>
      </c>
      <c r="AV56" s="5">
        <v>2.93</v>
      </c>
      <c r="AW56" s="5">
        <v>2.59</v>
      </c>
      <c r="AX56" s="5">
        <v>2.41</v>
      </c>
      <c r="AY56" s="5">
        <v>2.4</v>
      </c>
      <c r="AZ56" s="5">
        <v>2.27</v>
      </c>
      <c r="BA56" s="5">
        <v>1.89</v>
      </c>
      <c r="BB56" s="5">
        <v>1.7</v>
      </c>
    </row>
    <row r="57" spans="1:56" outlineLevel="1" x14ac:dyDescent="0.25">
      <c r="A57" s="26" t="s">
        <v>566</v>
      </c>
      <c r="B57" s="12" t="s">
        <v>563</v>
      </c>
      <c r="AQ57" s="5">
        <v>210.2</v>
      </c>
      <c r="AR57" s="5">
        <v>209.4</v>
      </c>
      <c r="AS57" s="5">
        <v>209.5</v>
      </c>
      <c r="AT57" s="5">
        <v>204.7</v>
      </c>
      <c r="AU57" s="5">
        <v>200.5</v>
      </c>
      <c r="AV57" s="5">
        <v>198.9</v>
      </c>
      <c r="AW57" s="5">
        <v>196.3</v>
      </c>
      <c r="AX57" s="5">
        <v>194.3</v>
      </c>
      <c r="AY57" s="5">
        <v>188.4</v>
      </c>
      <c r="AZ57" s="5">
        <v>182.9</v>
      </c>
      <c r="BA57" s="5">
        <v>180.8</v>
      </c>
      <c r="BB57" s="5">
        <v>178.6</v>
      </c>
    </row>
    <row r="58" spans="1:56" outlineLevel="1" x14ac:dyDescent="0.25"/>
    <row r="59" spans="1:56" outlineLevel="1" x14ac:dyDescent="0.25"/>
    <row r="60" spans="1:56" x14ac:dyDescent="0.25">
      <c r="A60" s="21" t="s">
        <v>567</v>
      </c>
    </row>
    <row r="61" spans="1:56" outlineLevel="1" x14ac:dyDescent="0.25">
      <c r="A61" s="23" t="s">
        <v>76</v>
      </c>
      <c r="B61" s="5" t="s">
        <v>806</v>
      </c>
      <c r="C61" s="11">
        <v>9.6503019999999999</v>
      </c>
      <c r="D61" s="11">
        <v>10.85838</v>
      </c>
      <c r="E61" s="11">
        <v>11.968500000000001</v>
      </c>
      <c r="F61" s="11">
        <v>13.45614</v>
      </c>
      <c r="G61" s="11">
        <v>15.01113</v>
      </c>
      <c r="H61" s="11">
        <v>16.925270000000001</v>
      </c>
      <c r="I61" s="11">
        <v>22.14913</v>
      </c>
      <c r="J61" s="11">
        <v>30.681760000000001</v>
      </c>
      <c r="K61" s="11">
        <v>33.217100000000002</v>
      </c>
      <c r="L61" s="11">
        <v>31.486129999999999</v>
      </c>
      <c r="M61" s="11">
        <v>28.87811</v>
      </c>
      <c r="N61" s="11">
        <v>25.97606</v>
      </c>
      <c r="O61" s="11">
        <v>23.118670000000002</v>
      </c>
      <c r="P61" s="11">
        <v>23.534880000000001</v>
      </c>
      <c r="Q61" s="11">
        <v>23.368069999999999</v>
      </c>
      <c r="R61" s="11">
        <v>23.407720000000001</v>
      </c>
      <c r="S61" s="11">
        <v>24.524280000000001</v>
      </c>
      <c r="T61" s="11">
        <v>25.67877</v>
      </c>
      <c r="U61" s="11">
        <v>26.863019999999999</v>
      </c>
      <c r="V61" s="11">
        <v>28.650200000000002</v>
      </c>
      <c r="W61" s="11">
        <v>29.216740000000001</v>
      </c>
      <c r="X61" s="11">
        <v>29.969860000000001</v>
      </c>
      <c r="Y61" s="11">
        <v>32.482089999999999</v>
      </c>
      <c r="Z61" s="11">
        <v>35.161149999999999</v>
      </c>
      <c r="AA61" s="11">
        <v>39.494169999999997</v>
      </c>
      <c r="AB61" s="11">
        <v>42.34066</v>
      </c>
      <c r="AC61" s="11">
        <v>46.902299999999997</v>
      </c>
      <c r="AD61" s="11">
        <v>52.487050000000004</v>
      </c>
      <c r="AE61" s="11">
        <v>58.193800000000003</v>
      </c>
      <c r="AF61" s="11">
        <v>67.711269999999999</v>
      </c>
      <c r="AG61" s="11">
        <v>80.063339999999997</v>
      </c>
      <c r="AH61" s="11">
        <v>88.942580000000007</v>
      </c>
      <c r="AI61" s="11">
        <v>94.658730000000006</v>
      </c>
      <c r="AJ61" s="11">
        <v>98.037729999999996</v>
      </c>
      <c r="AK61" s="11">
        <v>102.28959999999999</v>
      </c>
      <c r="AL61" s="11">
        <v>106.22150000000001</v>
      </c>
      <c r="AM61" s="11">
        <v>110.7603</v>
      </c>
      <c r="AN61" s="11">
        <v>116.124</v>
      </c>
      <c r="AO61" s="11">
        <v>118.6698</v>
      </c>
      <c r="AP61" s="11">
        <v>113.3783</v>
      </c>
      <c r="AQ61" s="11">
        <v>111.428</v>
      </c>
      <c r="AR61" s="11">
        <v>109.21729999999999</v>
      </c>
      <c r="AS61" s="11">
        <v>101.88549999999999</v>
      </c>
      <c r="AT61" s="11">
        <v>95.771500000000003</v>
      </c>
      <c r="AU61" s="11">
        <v>96.5565</v>
      </c>
      <c r="AV61" s="11">
        <v>100</v>
      </c>
      <c r="AW61" s="11">
        <v>105.0515</v>
      </c>
      <c r="AX61" s="11">
        <v>112.9783</v>
      </c>
      <c r="AY61" s="11">
        <v>123.6558</v>
      </c>
      <c r="AZ61" s="11">
        <v>132.65799999999999</v>
      </c>
      <c r="BA61" s="11">
        <v>142.76050000000001</v>
      </c>
      <c r="BB61" s="11">
        <v>164.24100000000001</v>
      </c>
      <c r="BC61" s="11">
        <v>186.32149999999999</v>
      </c>
    </row>
    <row r="62" spans="1:56" outlineLevel="1" x14ac:dyDescent="0.25">
      <c r="A62" s="23" t="s">
        <v>81</v>
      </c>
      <c r="B62" s="5" t="s">
        <v>570</v>
      </c>
      <c r="AR62" s="17">
        <v>23062</v>
      </c>
      <c r="AS62" s="17">
        <v>23211</v>
      </c>
      <c r="AT62" s="17">
        <v>23242</v>
      </c>
      <c r="AU62" s="17">
        <v>23363</v>
      </c>
      <c r="AV62" s="17">
        <v>23576</v>
      </c>
      <c r="AW62" s="17">
        <v>23542</v>
      </c>
      <c r="AX62" s="17">
        <v>24207</v>
      </c>
      <c r="AY62" s="17">
        <v>25289</v>
      </c>
      <c r="AZ62" s="17">
        <v>25844</v>
      </c>
      <c r="BA62" s="17">
        <v>26826</v>
      </c>
      <c r="BB62" s="17">
        <v>28265</v>
      </c>
      <c r="BC62" s="17">
        <v>30283</v>
      </c>
    </row>
    <row r="63" spans="1:56" outlineLevel="1" x14ac:dyDescent="0.25">
      <c r="A63" s="23" t="s">
        <v>86</v>
      </c>
      <c r="B63" s="5" t="s">
        <v>85</v>
      </c>
      <c r="X63" s="11">
        <v>58878.837500000001</v>
      </c>
      <c r="Y63" s="11">
        <v>59189.349300000002</v>
      </c>
      <c r="Z63" s="11">
        <v>60185.854449999999</v>
      </c>
      <c r="AA63" s="11">
        <v>60622.785810000001</v>
      </c>
      <c r="AB63" s="11">
        <v>59444</v>
      </c>
      <c r="AC63" s="11">
        <v>59246.873579999999</v>
      </c>
      <c r="AD63" s="11">
        <v>59431.660080000001</v>
      </c>
      <c r="AE63" s="11">
        <v>57528.898229999999</v>
      </c>
      <c r="AF63" s="11">
        <v>58627.734219999998</v>
      </c>
      <c r="AG63" s="11">
        <v>60062.64011</v>
      </c>
      <c r="AH63" s="11">
        <v>60953.862450000001</v>
      </c>
      <c r="AI63" s="11">
        <v>61142.926270000004</v>
      </c>
      <c r="AJ63" s="11">
        <v>61574.395770000003</v>
      </c>
      <c r="AK63" s="11">
        <v>62542.965069999998</v>
      </c>
      <c r="AL63" s="11">
        <v>62542.651980000002</v>
      </c>
      <c r="AM63" s="11">
        <v>62407</v>
      </c>
      <c r="AN63" s="11">
        <v>63276</v>
      </c>
      <c r="AO63" s="11">
        <v>63660</v>
      </c>
      <c r="AP63" s="11">
        <v>66337</v>
      </c>
      <c r="AQ63" s="11">
        <v>66270</v>
      </c>
      <c r="AR63" s="11">
        <v>65977</v>
      </c>
      <c r="AS63" s="11">
        <v>66198</v>
      </c>
      <c r="AT63" s="11">
        <v>66395</v>
      </c>
      <c r="AU63" s="11">
        <v>66039</v>
      </c>
      <c r="AV63" s="11">
        <v>66841</v>
      </c>
      <c r="AW63" s="11">
        <v>67112</v>
      </c>
      <c r="AX63" s="11">
        <v>66634</v>
      </c>
      <c r="AY63" s="11">
        <v>65910</v>
      </c>
      <c r="AZ63" s="11">
        <v>65449</v>
      </c>
      <c r="BA63" s="11">
        <v>67163</v>
      </c>
      <c r="BB63" s="11">
        <v>66221.484599999996</v>
      </c>
      <c r="BC63" s="11">
        <v>63224.989600000001</v>
      </c>
    </row>
    <row r="64" spans="1:56" outlineLevel="1" x14ac:dyDescent="0.25">
      <c r="A64" s="23" t="s">
        <v>90</v>
      </c>
      <c r="B64" s="5" t="s">
        <v>572</v>
      </c>
      <c r="M64" s="5">
        <v>83.086540859999999</v>
      </c>
      <c r="N64" s="5">
        <v>71.538506490000003</v>
      </c>
      <c r="O64" s="5">
        <v>60.963806769999998</v>
      </c>
      <c r="P64" s="5">
        <v>61.583991740000002</v>
      </c>
      <c r="Q64" s="5">
        <v>58.687864359999999</v>
      </c>
      <c r="R64" s="5">
        <v>56.46298221</v>
      </c>
      <c r="S64" s="5">
        <v>57.773359739999997</v>
      </c>
      <c r="T64" s="5">
        <v>60.069874400000003</v>
      </c>
      <c r="U64" s="5">
        <v>62.016606400000001</v>
      </c>
      <c r="V64" s="5">
        <v>61.818569760000003</v>
      </c>
      <c r="W64" s="5">
        <v>58.242636930000003</v>
      </c>
      <c r="X64" s="5">
        <v>59.458730709999998</v>
      </c>
      <c r="Y64" s="5">
        <v>60.950305870000001</v>
      </c>
      <c r="Z64" s="5">
        <v>66.532728079999998</v>
      </c>
      <c r="AA64" s="5">
        <v>71.479647409999998</v>
      </c>
      <c r="AB64" s="5">
        <v>73.826430040000005</v>
      </c>
      <c r="AC64" s="5">
        <v>78.542291349999999</v>
      </c>
      <c r="AD64" s="5">
        <v>82.721475130000002</v>
      </c>
      <c r="AE64" s="5">
        <v>87.193035649999999</v>
      </c>
      <c r="AF64" s="5">
        <v>97.328463459999995</v>
      </c>
      <c r="AG64" s="5">
        <v>109.7723792</v>
      </c>
      <c r="AH64" s="5">
        <v>111.97229249999999</v>
      </c>
      <c r="AI64" s="5">
        <v>116.78903029999999</v>
      </c>
      <c r="AJ64" s="5">
        <v>120.3727554</v>
      </c>
      <c r="AK64" s="5">
        <v>123.8488365</v>
      </c>
      <c r="AL64" s="5">
        <v>127.1485399</v>
      </c>
      <c r="AM64" s="5">
        <v>127.20228229999999</v>
      </c>
      <c r="AN64" s="5">
        <v>128.39747689999999</v>
      </c>
      <c r="AO64" s="5">
        <v>127.6764132</v>
      </c>
      <c r="AP64" s="5">
        <v>123.25209359999999</v>
      </c>
      <c r="AQ64" s="5">
        <v>120.0391724</v>
      </c>
      <c r="AR64" s="5">
        <v>115.10423969999999</v>
      </c>
      <c r="AS64" s="5">
        <v>106.6109119</v>
      </c>
      <c r="AT64" s="5">
        <v>99.445114779999997</v>
      </c>
      <c r="AU64" s="5">
        <v>98.002004630000002</v>
      </c>
      <c r="AV64" s="5">
        <v>100</v>
      </c>
      <c r="AW64" s="5">
        <v>102.6598123</v>
      </c>
      <c r="AX64" s="5">
        <v>108.48390310000001</v>
      </c>
      <c r="AY64" s="5">
        <v>113.8669362</v>
      </c>
      <c r="AZ64" s="5">
        <v>117.0387915</v>
      </c>
      <c r="BA64" s="5">
        <v>122.1445784</v>
      </c>
      <c r="BB64" s="5">
        <v>133.85258529999999</v>
      </c>
      <c r="BC64" s="5">
        <v>140.78756079999999</v>
      </c>
    </row>
    <row r="65" spans="1:56" outlineLevel="1" x14ac:dyDescent="0.25">
      <c r="A65" s="23" t="s">
        <v>94</v>
      </c>
      <c r="B65" s="5" t="s">
        <v>95</v>
      </c>
      <c r="M65" s="5">
        <v>83.052584969999998</v>
      </c>
      <c r="N65" s="5">
        <v>85.579821820000006</v>
      </c>
      <c r="O65" s="5">
        <v>89.118878719999998</v>
      </c>
      <c r="P65" s="5">
        <v>93.828866500000004</v>
      </c>
      <c r="Q65" s="5">
        <v>94.465169840000001</v>
      </c>
      <c r="R65" s="5">
        <v>93.882367869999996</v>
      </c>
      <c r="S65" s="5">
        <v>94.025668170000003</v>
      </c>
      <c r="T65" s="5">
        <v>95.369770279999997</v>
      </c>
      <c r="U65" s="5">
        <v>96.485576019999996</v>
      </c>
      <c r="V65" s="5">
        <v>92.782567130000004</v>
      </c>
      <c r="W65" s="5">
        <v>88.25436655</v>
      </c>
      <c r="X65" s="5">
        <v>91.476384249999995</v>
      </c>
      <c r="Y65" s="5">
        <v>91.191862850000007</v>
      </c>
      <c r="Z65" s="5">
        <v>96.891237279999999</v>
      </c>
      <c r="AA65" s="5">
        <v>97.305375729999994</v>
      </c>
      <c r="AB65" s="5">
        <v>98.497500819999999</v>
      </c>
      <c r="AC65" s="5">
        <v>98.579923100000002</v>
      </c>
      <c r="AD65" s="5">
        <v>96.413472029999994</v>
      </c>
      <c r="AE65" s="5">
        <v>94.942889550000004</v>
      </c>
      <c r="AF65" s="5">
        <v>93.97742787</v>
      </c>
      <c r="AG65" s="5">
        <v>92.095968450000001</v>
      </c>
      <c r="AH65" s="5">
        <v>86.784334180000002</v>
      </c>
      <c r="AI65" s="5">
        <v>87.437699449999997</v>
      </c>
      <c r="AJ65" s="5">
        <v>89.677559830000007</v>
      </c>
      <c r="AK65" s="5">
        <v>91.204945670000001</v>
      </c>
      <c r="AL65" s="5">
        <v>92.450367889999995</v>
      </c>
      <c r="AM65" s="5">
        <v>90.801037559999997</v>
      </c>
      <c r="AN65" s="5">
        <v>89.189219109999996</v>
      </c>
      <c r="AO65" s="5">
        <v>88.211717210000003</v>
      </c>
      <c r="AP65" s="5">
        <v>91.233046889999997</v>
      </c>
      <c r="AQ65" s="5">
        <v>92.435978090000006</v>
      </c>
      <c r="AR65" s="5">
        <v>91.975128850000004</v>
      </c>
      <c r="AS65" s="5">
        <v>93.415558809999993</v>
      </c>
      <c r="AT65" s="5">
        <v>96.169129859999998</v>
      </c>
      <c r="AU65" s="5">
        <v>98.237458369999999</v>
      </c>
      <c r="AV65" s="5">
        <v>100</v>
      </c>
      <c r="AW65" s="5">
        <v>99.763161800000006</v>
      </c>
      <c r="AX65" s="5">
        <v>99.793382489999999</v>
      </c>
      <c r="AY65" s="5">
        <v>97.574572110000005</v>
      </c>
      <c r="AZ65" s="5">
        <v>95.772076929999997</v>
      </c>
      <c r="BA65" s="5">
        <v>95.415440200000006</v>
      </c>
      <c r="BB65" s="5">
        <v>92.545029299999996</v>
      </c>
      <c r="BC65" s="5">
        <v>87.398107060000001</v>
      </c>
    </row>
    <row r="66" spans="1:56" outlineLevel="1" x14ac:dyDescent="0.25"/>
    <row r="67" spans="1:56" outlineLevel="1" x14ac:dyDescent="0.25"/>
    <row r="68" spans="1:56" x14ac:dyDescent="0.25">
      <c r="A68" s="21" t="s">
        <v>574</v>
      </c>
    </row>
    <row r="69" spans="1:56" outlineLevel="1" x14ac:dyDescent="0.25">
      <c r="A69" s="23" t="s">
        <v>575</v>
      </c>
      <c r="C69" s="5">
        <v>33760</v>
      </c>
      <c r="D69" s="5">
        <v>33760</v>
      </c>
      <c r="E69" s="5">
        <v>33760</v>
      </c>
      <c r="F69" s="5">
        <v>33760</v>
      </c>
      <c r="G69" s="5">
        <v>33760</v>
      </c>
      <c r="H69" s="5">
        <v>33760</v>
      </c>
      <c r="I69" s="5">
        <v>33760</v>
      </c>
      <c r="J69" s="5">
        <v>33760</v>
      </c>
      <c r="K69" s="5">
        <v>33760</v>
      </c>
      <c r="L69" s="5">
        <v>33760</v>
      </c>
      <c r="M69" s="5">
        <v>33760</v>
      </c>
      <c r="N69" s="5">
        <v>33760</v>
      </c>
      <c r="O69" s="5">
        <v>33760</v>
      </c>
      <c r="P69" s="5">
        <v>33760</v>
      </c>
      <c r="Q69" s="5">
        <v>33760</v>
      </c>
      <c r="R69" s="5">
        <v>33760</v>
      </c>
      <c r="S69" s="5">
        <v>33760</v>
      </c>
      <c r="T69" s="5">
        <v>33760</v>
      </c>
      <c r="U69" s="5">
        <v>33760</v>
      </c>
      <c r="V69" s="5">
        <v>33760</v>
      </c>
      <c r="W69" s="5">
        <v>33760</v>
      </c>
      <c r="X69" s="5">
        <v>33760</v>
      </c>
      <c r="Y69" s="5">
        <v>33760</v>
      </c>
      <c r="Z69" s="5">
        <v>33760</v>
      </c>
      <c r="AA69" s="5">
        <v>33760</v>
      </c>
      <c r="AB69" s="5">
        <v>33760</v>
      </c>
      <c r="AC69" s="5">
        <v>33760</v>
      </c>
      <c r="AD69" s="5">
        <v>33760</v>
      </c>
      <c r="AE69" s="5">
        <v>33760</v>
      </c>
      <c r="AF69" s="5">
        <v>33760</v>
      </c>
      <c r="AG69" s="5">
        <v>33760</v>
      </c>
      <c r="AH69" s="5">
        <v>33760</v>
      </c>
      <c r="AI69" s="5">
        <v>33760</v>
      </c>
      <c r="AJ69" s="5">
        <v>33760</v>
      </c>
      <c r="AK69" s="5">
        <v>33760</v>
      </c>
      <c r="AL69" s="5">
        <v>33760</v>
      </c>
      <c r="AM69" s="5">
        <v>33760</v>
      </c>
      <c r="AN69" s="5">
        <v>33760</v>
      </c>
      <c r="AO69" s="5">
        <v>33760</v>
      </c>
      <c r="AP69" s="5">
        <v>33730</v>
      </c>
      <c r="AQ69" s="5">
        <v>33730</v>
      </c>
      <c r="AR69" s="5">
        <v>33720</v>
      </c>
      <c r="AS69" s="5">
        <v>33720</v>
      </c>
      <c r="AT69" s="5">
        <v>33690</v>
      </c>
      <c r="AU69" s="5">
        <v>33690</v>
      </c>
      <c r="AV69" s="5">
        <v>33670</v>
      </c>
      <c r="AW69" s="5">
        <v>33670</v>
      </c>
      <c r="AX69" s="5">
        <v>33670</v>
      </c>
      <c r="AY69" s="5">
        <v>33670</v>
      </c>
      <c r="AZ69" s="5">
        <v>33670</v>
      </c>
      <c r="BA69" s="5">
        <v>33670</v>
      </c>
      <c r="BB69" s="5">
        <v>33670</v>
      </c>
      <c r="BC69" s="5" t="s">
        <v>188</v>
      </c>
      <c r="BD69" s="5" t="s">
        <v>188</v>
      </c>
    </row>
    <row r="70" spans="1:56" outlineLevel="1" x14ac:dyDescent="0.25">
      <c r="A70" s="23" t="s">
        <v>577</v>
      </c>
      <c r="C70" s="5">
        <v>30</v>
      </c>
      <c r="D70" s="5">
        <v>30</v>
      </c>
      <c r="E70" s="5">
        <v>30</v>
      </c>
      <c r="F70" s="5">
        <v>30</v>
      </c>
      <c r="G70" s="5">
        <v>30</v>
      </c>
      <c r="H70" s="5">
        <v>30</v>
      </c>
      <c r="I70" s="5">
        <v>30</v>
      </c>
      <c r="J70" s="5">
        <v>30</v>
      </c>
      <c r="K70" s="5">
        <v>30</v>
      </c>
      <c r="L70" s="5">
        <v>30</v>
      </c>
      <c r="M70" s="5">
        <v>30</v>
      </c>
      <c r="N70" s="5">
        <v>30</v>
      </c>
      <c r="O70" s="5">
        <v>30</v>
      </c>
      <c r="P70" s="5">
        <v>30</v>
      </c>
      <c r="Q70" s="5">
        <v>30</v>
      </c>
      <c r="R70" s="5">
        <v>30</v>
      </c>
      <c r="S70" s="5">
        <v>30</v>
      </c>
      <c r="T70" s="5">
        <v>30</v>
      </c>
      <c r="U70" s="5">
        <v>30</v>
      </c>
      <c r="V70" s="5">
        <v>30</v>
      </c>
      <c r="W70" s="5">
        <v>30</v>
      </c>
      <c r="X70" s="5">
        <v>30</v>
      </c>
      <c r="Y70" s="5">
        <v>30</v>
      </c>
      <c r="Z70" s="5">
        <v>30</v>
      </c>
      <c r="AA70" s="5">
        <v>30</v>
      </c>
      <c r="AB70" s="5">
        <v>30</v>
      </c>
      <c r="AC70" s="5">
        <v>30</v>
      </c>
      <c r="AD70" s="5">
        <v>30</v>
      </c>
      <c r="AE70" s="5">
        <v>30</v>
      </c>
      <c r="AF70" s="5">
        <v>30</v>
      </c>
      <c r="AG70" s="5">
        <v>30</v>
      </c>
      <c r="AH70" s="5">
        <v>30</v>
      </c>
      <c r="AI70" s="5">
        <v>30</v>
      </c>
      <c r="AJ70" s="5">
        <v>30</v>
      </c>
      <c r="AK70" s="5">
        <v>30</v>
      </c>
      <c r="AL70" s="5">
        <v>30</v>
      </c>
      <c r="AM70" s="5">
        <v>30</v>
      </c>
      <c r="AN70" s="5">
        <v>30</v>
      </c>
      <c r="AO70" s="5">
        <v>30</v>
      </c>
      <c r="AP70" s="5">
        <v>30</v>
      </c>
      <c r="AQ70" s="5">
        <v>30</v>
      </c>
      <c r="AR70" s="5">
        <v>30</v>
      </c>
      <c r="AS70" s="5">
        <v>30</v>
      </c>
      <c r="AT70" s="5">
        <v>30</v>
      </c>
      <c r="AU70" s="5">
        <v>30</v>
      </c>
      <c r="AV70" s="5">
        <v>30</v>
      </c>
      <c r="AW70" s="5">
        <v>30</v>
      </c>
      <c r="AX70" s="5">
        <v>30</v>
      </c>
      <c r="AY70" s="5">
        <v>30</v>
      </c>
      <c r="AZ70" s="5">
        <v>30</v>
      </c>
      <c r="BA70" s="5">
        <v>30</v>
      </c>
      <c r="BB70" s="5">
        <v>30</v>
      </c>
      <c r="BC70" s="5">
        <v>30</v>
      </c>
      <c r="BD70" s="5">
        <v>30</v>
      </c>
    </row>
    <row r="71" spans="1:56" outlineLevel="1" x14ac:dyDescent="0.25">
      <c r="A71" s="23" t="s">
        <v>579</v>
      </c>
      <c r="C71" s="5">
        <v>16.77</v>
      </c>
      <c r="D71" s="5">
        <v>16.2</v>
      </c>
      <c r="E71" s="5">
        <v>15.61</v>
      </c>
      <c r="F71" s="5">
        <v>16.98</v>
      </c>
      <c r="G71" s="5">
        <v>15.61</v>
      </c>
      <c r="H71" s="5">
        <v>17.52</v>
      </c>
      <c r="I71" s="5">
        <v>18.13</v>
      </c>
      <c r="J71" s="5">
        <v>15.68</v>
      </c>
      <c r="K71" s="5">
        <v>15.22</v>
      </c>
      <c r="L71" s="5">
        <v>15.46</v>
      </c>
      <c r="M71" s="5">
        <v>15.74</v>
      </c>
      <c r="N71" s="5">
        <v>15.84</v>
      </c>
      <c r="O71" s="5">
        <v>17.3</v>
      </c>
      <c r="P71" s="5">
        <v>17.77</v>
      </c>
      <c r="Q71" s="5">
        <v>15.54</v>
      </c>
      <c r="R71" s="5">
        <v>15.38</v>
      </c>
      <c r="S71" s="5">
        <v>16.100000000000001</v>
      </c>
      <c r="T71" s="5">
        <v>15.38</v>
      </c>
      <c r="U71" s="5">
        <v>15.76</v>
      </c>
      <c r="V71" s="5">
        <v>16.78</v>
      </c>
      <c r="W71" s="5">
        <v>16.579999999999998</v>
      </c>
      <c r="X71" s="5">
        <v>16.39</v>
      </c>
      <c r="Y71" s="5">
        <v>17.57</v>
      </c>
      <c r="Z71" s="5">
        <v>15.65</v>
      </c>
      <c r="AA71" s="5">
        <v>17.86</v>
      </c>
      <c r="AB71" s="5">
        <v>17.79</v>
      </c>
      <c r="AC71" s="5">
        <v>16.3</v>
      </c>
      <c r="AD71" s="5">
        <v>17.809999999999999</v>
      </c>
      <c r="AE71" s="5">
        <v>16.079999999999998</v>
      </c>
      <c r="AF71" s="5">
        <v>17.02</v>
      </c>
      <c r="AG71" s="5">
        <v>16.170000000000002</v>
      </c>
      <c r="AH71" s="5">
        <v>17.239999999999998</v>
      </c>
      <c r="AI71" s="5">
        <v>17.59</v>
      </c>
      <c r="AJ71" s="5">
        <v>18.600000000000001</v>
      </c>
      <c r="AK71" s="5">
        <v>17</v>
      </c>
      <c r="AL71" s="5">
        <v>16.690000000000001</v>
      </c>
      <c r="AM71" s="5">
        <v>18.190000000000001</v>
      </c>
      <c r="AN71" s="5">
        <v>17.04</v>
      </c>
      <c r="AO71" s="5">
        <v>17.190000000000001</v>
      </c>
      <c r="AP71" s="5">
        <v>17.3</v>
      </c>
      <c r="AQ71" s="5">
        <v>17.55</v>
      </c>
      <c r="AR71" s="5">
        <v>16.25</v>
      </c>
      <c r="AS71" s="5">
        <v>16.739999999999998</v>
      </c>
      <c r="AT71" s="5">
        <v>17.3</v>
      </c>
      <c r="AU71" s="5">
        <v>17.22</v>
      </c>
      <c r="AV71" s="5">
        <v>17.32</v>
      </c>
      <c r="AW71" s="5">
        <v>17.55</v>
      </c>
      <c r="AX71" s="5">
        <v>17.72</v>
      </c>
      <c r="AY71" s="5">
        <v>18.760000000000002</v>
      </c>
      <c r="AZ71" s="5">
        <v>18.54</v>
      </c>
      <c r="BA71" s="5">
        <v>18.14</v>
      </c>
      <c r="BB71" s="5">
        <v>17.649999999999999</v>
      </c>
      <c r="BC71" s="5">
        <v>18.48</v>
      </c>
      <c r="BD71" s="5">
        <v>18.190000000000001</v>
      </c>
    </row>
    <row r="72" spans="1:56" outlineLevel="1" x14ac:dyDescent="0.25">
      <c r="A72" s="23" t="s">
        <v>581</v>
      </c>
      <c r="C72" s="5">
        <v>1.85</v>
      </c>
      <c r="D72" s="5">
        <v>4.33</v>
      </c>
      <c r="E72" s="5">
        <v>3.02</v>
      </c>
      <c r="F72" s="5">
        <v>3.53</v>
      </c>
      <c r="G72" s="5">
        <v>6.03</v>
      </c>
      <c r="H72" s="5">
        <v>4.84</v>
      </c>
      <c r="I72" s="5">
        <v>3.01</v>
      </c>
      <c r="J72" s="5">
        <v>4.28</v>
      </c>
      <c r="K72" s="5">
        <v>2.15</v>
      </c>
      <c r="L72" s="5">
        <v>0.59</v>
      </c>
      <c r="M72" s="5">
        <v>2.99</v>
      </c>
      <c r="N72" s="5">
        <v>1.36</v>
      </c>
      <c r="O72" s="5">
        <v>2.61</v>
      </c>
      <c r="P72" s="5">
        <v>3.69</v>
      </c>
      <c r="Q72" s="5">
        <v>3.4</v>
      </c>
      <c r="R72" s="5">
        <v>0.75</v>
      </c>
      <c r="S72" s="5">
        <v>1.36</v>
      </c>
      <c r="T72" s="5">
        <v>1.3</v>
      </c>
      <c r="U72" s="5">
        <v>5.76</v>
      </c>
      <c r="V72" s="5">
        <v>5</v>
      </c>
      <c r="W72" s="5">
        <v>5.74</v>
      </c>
      <c r="X72" s="5">
        <v>2.27</v>
      </c>
      <c r="Y72" s="5">
        <v>3.93</v>
      </c>
      <c r="Z72" s="5">
        <v>4.09</v>
      </c>
      <c r="AA72" s="5">
        <v>4.08</v>
      </c>
      <c r="AB72" s="5">
        <v>3.23</v>
      </c>
      <c r="AC72" s="5">
        <v>0.1</v>
      </c>
      <c r="AD72" s="5">
        <v>3.29</v>
      </c>
      <c r="AE72" s="5">
        <v>5.1100000000000003</v>
      </c>
      <c r="AF72" s="5">
        <v>4.3899999999999997</v>
      </c>
      <c r="AG72" s="5">
        <v>5.14</v>
      </c>
      <c r="AH72" s="5">
        <v>3.43</v>
      </c>
      <c r="AI72" s="5">
        <v>4.67</v>
      </c>
      <c r="AJ72" s="5">
        <v>2.87</v>
      </c>
      <c r="AK72" s="5">
        <v>3.99</v>
      </c>
      <c r="AL72" s="5">
        <v>3.94</v>
      </c>
      <c r="AM72" s="5">
        <v>3.63</v>
      </c>
      <c r="AN72" s="5">
        <v>5.68</v>
      </c>
      <c r="AO72" s="5">
        <v>4.71</v>
      </c>
      <c r="AP72" s="5">
        <v>2.21</v>
      </c>
      <c r="AQ72" s="5">
        <v>-0.12</v>
      </c>
      <c r="AR72" s="5">
        <v>4.5999999999999996</v>
      </c>
      <c r="AS72" s="5">
        <v>3.4</v>
      </c>
      <c r="AT72" s="5">
        <v>3.18</v>
      </c>
      <c r="AU72" s="5">
        <v>5.53</v>
      </c>
      <c r="AV72" s="5">
        <v>5.61</v>
      </c>
      <c r="AW72" s="5">
        <v>4.6500000000000004</v>
      </c>
      <c r="AX72" s="5">
        <v>3.74</v>
      </c>
      <c r="AY72" s="5">
        <v>4.05</v>
      </c>
      <c r="AZ72" s="5">
        <v>5.17</v>
      </c>
      <c r="BA72" s="5">
        <v>6.21</v>
      </c>
      <c r="BB72" s="5">
        <v>4.04</v>
      </c>
      <c r="BC72" s="5">
        <v>5.25</v>
      </c>
      <c r="BD72" s="5">
        <v>5.96</v>
      </c>
    </row>
    <row r="73" spans="1:56" outlineLevel="1" x14ac:dyDescent="0.25">
      <c r="A73" s="23" t="s">
        <v>582</v>
      </c>
      <c r="C73" s="5">
        <f t="shared" ref="C73:AH73" si="0">C93/C69</f>
        <v>386.21226303317536</v>
      </c>
      <c r="D73" s="5">
        <f t="shared" si="0"/>
        <v>390.83225710900473</v>
      </c>
      <c r="E73" s="5">
        <f t="shared" si="0"/>
        <v>394.80429502369668</v>
      </c>
      <c r="F73" s="5">
        <f t="shared" si="0"/>
        <v>398.08418246445495</v>
      </c>
      <c r="G73" s="5">
        <f t="shared" si="0"/>
        <v>401.21611374407581</v>
      </c>
      <c r="H73" s="5">
        <f t="shared" si="0"/>
        <v>404.80850118483414</v>
      </c>
      <c r="I73" s="5">
        <f t="shared" si="0"/>
        <v>407.99872630331754</v>
      </c>
      <c r="J73" s="5">
        <f t="shared" si="0"/>
        <v>410.43202014218008</v>
      </c>
      <c r="K73" s="5">
        <f t="shared" si="0"/>
        <v>412.96504739336496</v>
      </c>
      <c r="L73" s="5">
        <f t="shared" si="0"/>
        <v>415.82553317535547</v>
      </c>
      <c r="M73" s="5">
        <f t="shared" si="0"/>
        <v>419.12914691943126</v>
      </c>
      <c r="N73" s="5">
        <f t="shared" si="0"/>
        <v>422.01445497630334</v>
      </c>
      <c r="O73" s="5">
        <f t="shared" si="0"/>
        <v>423.95408767772511</v>
      </c>
      <c r="P73" s="5">
        <f t="shared" si="0"/>
        <v>425.56486966824644</v>
      </c>
      <c r="Q73" s="5">
        <f t="shared" si="0"/>
        <v>427.25743483412322</v>
      </c>
      <c r="R73" s="5">
        <f t="shared" si="0"/>
        <v>429.25450236966827</v>
      </c>
      <c r="S73" s="5">
        <f t="shared" si="0"/>
        <v>431.64330568720379</v>
      </c>
      <c r="T73" s="5">
        <f t="shared" si="0"/>
        <v>434.39090639810428</v>
      </c>
      <c r="U73" s="5">
        <f t="shared" si="0"/>
        <v>437.20657582938389</v>
      </c>
      <c r="V73" s="5">
        <f t="shared" si="0"/>
        <v>439.83729265402843</v>
      </c>
      <c r="W73" s="5">
        <f t="shared" si="0"/>
        <v>442.87648104265401</v>
      </c>
      <c r="X73" s="5">
        <f t="shared" si="0"/>
        <v>446.38027251184832</v>
      </c>
      <c r="Y73" s="5">
        <f t="shared" si="0"/>
        <v>449.76795023696684</v>
      </c>
      <c r="Z73" s="5">
        <f t="shared" si="0"/>
        <v>452.91374407582936</v>
      </c>
      <c r="AA73" s="5">
        <f t="shared" si="0"/>
        <v>455.65278436018957</v>
      </c>
      <c r="AB73" s="5">
        <f t="shared" si="0"/>
        <v>457.90894549763033</v>
      </c>
      <c r="AC73" s="5">
        <f t="shared" si="0"/>
        <v>460.02659952606638</v>
      </c>
      <c r="AD73" s="5">
        <f t="shared" si="0"/>
        <v>462.40077014218008</v>
      </c>
      <c r="AE73" s="5">
        <f t="shared" si="0"/>
        <v>465.26093009478672</v>
      </c>
      <c r="AF73" s="5">
        <f t="shared" si="0"/>
        <v>468.36753554502371</v>
      </c>
      <c r="AG73" s="5">
        <f t="shared" si="0"/>
        <v>471.7272808056872</v>
      </c>
      <c r="AH73" s="5">
        <f t="shared" si="0"/>
        <v>475.30154028436021</v>
      </c>
      <c r="AI73" s="5">
        <f t="shared" ref="AI73:BB73" si="1">AI93/AI69</f>
        <v>478.34505331753553</v>
      </c>
      <c r="AJ73" s="5">
        <f t="shared" si="1"/>
        <v>480.60728672985783</v>
      </c>
      <c r="AK73" s="5">
        <f t="shared" si="1"/>
        <v>482.28018364928909</v>
      </c>
      <c r="AL73" s="5">
        <f t="shared" si="1"/>
        <v>483.4084123222749</v>
      </c>
      <c r="AM73" s="5">
        <f t="shared" si="1"/>
        <v>484.18545616113744</v>
      </c>
      <c r="AN73" s="5">
        <f t="shared" si="1"/>
        <v>485.23981042654026</v>
      </c>
      <c r="AO73" s="5">
        <f t="shared" si="1"/>
        <v>487.13249407582936</v>
      </c>
      <c r="AP73" s="5">
        <f t="shared" si="1"/>
        <v>490.07969166913728</v>
      </c>
      <c r="AQ73" s="5">
        <f t="shared" si="1"/>
        <v>492.59988141120664</v>
      </c>
      <c r="AR73" s="5">
        <f t="shared" si="1"/>
        <v>495.04964412811387</v>
      </c>
      <c r="AS73" s="5">
        <f t="shared" si="1"/>
        <v>496.88499406880192</v>
      </c>
      <c r="AT73" s="5">
        <f t="shared" si="1"/>
        <v>498.79584446423269</v>
      </c>
      <c r="AU73" s="5">
        <f t="shared" si="1"/>
        <v>500.5938854259424</v>
      </c>
      <c r="AV73" s="5">
        <f t="shared" si="1"/>
        <v>503.11621621621623</v>
      </c>
      <c r="AW73" s="5">
        <f t="shared" si="1"/>
        <v>505.8008316008316</v>
      </c>
      <c r="AX73" s="5">
        <f t="shared" si="1"/>
        <v>508.8</v>
      </c>
      <c r="AY73" s="5">
        <f t="shared" si="1"/>
        <v>511.7797445797446</v>
      </c>
      <c r="AZ73" s="5">
        <f t="shared" si="1"/>
        <v>515.1432729432729</v>
      </c>
      <c r="BA73" s="5">
        <f t="shared" si="1"/>
        <v>518.01306801306805</v>
      </c>
      <c r="BB73" s="5">
        <f t="shared" si="1"/>
        <v>520.73192753192757</v>
      </c>
      <c r="BC73" s="5" t="s">
        <v>188</v>
      </c>
      <c r="BD73" s="5" t="s">
        <v>188</v>
      </c>
    </row>
    <row r="74" spans="1:56" outlineLevel="1" x14ac:dyDescent="0.25">
      <c r="A74" s="23" t="s">
        <v>584</v>
      </c>
      <c r="C74" s="5">
        <v>778</v>
      </c>
      <c r="D74" s="5">
        <v>778</v>
      </c>
      <c r="E74" s="5">
        <v>778</v>
      </c>
      <c r="F74" s="5">
        <v>778</v>
      </c>
      <c r="G74" s="5">
        <v>778</v>
      </c>
      <c r="H74" s="5">
        <v>778</v>
      </c>
      <c r="I74" s="5">
        <v>778</v>
      </c>
      <c r="J74" s="5">
        <v>778</v>
      </c>
      <c r="K74" s="5">
        <v>778</v>
      </c>
      <c r="L74" s="5">
        <v>778</v>
      </c>
      <c r="M74" s="5">
        <v>778</v>
      </c>
      <c r="N74" s="5">
        <v>778</v>
      </c>
      <c r="O74" s="5">
        <v>778</v>
      </c>
      <c r="P74" s="5">
        <v>778</v>
      </c>
      <c r="Q74" s="5">
        <v>778</v>
      </c>
      <c r="R74" s="5">
        <v>778</v>
      </c>
      <c r="S74" s="5">
        <v>778</v>
      </c>
      <c r="T74" s="5">
        <v>778</v>
      </c>
      <c r="U74" s="5">
        <v>778</v>
      </c>
      <c r="V74" s="5">
        <v>778</v>
      </c>
      <c r="W74" s="5">
        <v>778</v>
      </c>
      <c r="X74" s="5">
        <v>778</v>
      </c>
      <c r="Y74" s="5">
        <v>778</v>
      </c>
      <c r="Z74" s="5">
        <v>778</v>
      </c>
      <c r="AA74" s="5">
        <v>778</v>
      </c>
      <c r="AB74" s="5">
        <v>778</v>
      </c>
      <c r="AC74" s="5">
        <v>778</v>
      </c>
      <c r="AD74" s="5">
        <v>778</v>
      </c>
      <c r="AE74" s="5">
        <v>778</v>
      </c>
      <c r="AF74" s="5">
        <v>778</v>
      </c>
      <c r="AG74" s="5">
        <v>778</v>
      </c>
      <c r="AH74" s="5">
        <v>778</v>
      </c>
      <c r="AI74" s="5">
        <v>778</v>
      </c>
      <c r="AJ74" s="5">
        <v>778</v>
      </c>
      <c r="AK74" s="5">
        <v>778</v>
      </c>
      <c r="AL74" s="5">
        <v>778</v>
      </c>
      <c r="AM74" s="5">
        <v>778</v>
      </c>
      <c r="AN74" s="5">
        <v>778</v>
      </c>
      <c r="AO74" s="5">
        <v>778</v>
      </c>
      <c r="AP74" s="5">
        <v>778</v>
      </c>
      <c r="AQ74" s="5">
        <v>778</v>
      </c>
      <c r="AR74" s="5">
        <v>778</v>
      </c>
      <c r="AS74" s="5">
        <v>778</v>
      </c>
      <c r="AT74" s="5">
        <v>778</v>
      </c>
      <c r="AU74" s="5">
        <v>778</v>
      </c>
      <c r="AV74" s="5">
        <v>778</v>
      </c>
      <c r="AW74" s="5">
        <v>778</v>
      </c>
      <c r="AX74" s="5">
        <v>778</v>
      </c>
      <c r="AY74" s="5">
        <v>778</v>
      </c>
      <c r="AZ74" s="5">
        <v>778</v>
      </c>
      <c r="BA74" s="5">
        <v>778</v>
      </c>
      <c r="BB74" s="5" t="s">
        <v>188</v>
      </c>
      <c r="BC74" s="5" t="s">
        <v>188</v>
      </c>
      <c r="BD74" s="5" t="s">
        <v>188</v>
      </c>
    </row>
    <row r="75" spans="1:56" outlineLevel="1" x14ac:dyDescent="0.25">
      <c r="A75" s="23" t="s">
        <v>586</v>
      </c>
      <c r="C75" s="5" t="s">
        <v>188</v>
      </c>
      <c r="D75" s="5" t="s">
        <v>188</v>
      </c>
      <c r="E75" s="5" t="s">
        <v>188</v>
      </c>
      <c r="F75" s="5" t="s">
        <v>188</v>
      </c>
      <c r="G75" s="5" t="s">
        <v>188</v>
      </c>
      <c r="H75" s="5" t="s">
        <v>188</v>
      </c>
      <c r="I75" s="5" t="s">
        <v>188</v>
      </c>
      <c r="J75" s="5" t="s">
        <v>188</v>
      </c>
      <c r="K75" s="5" t="s">
        <v>188</v>
      </c>
      <c r="L75" s="5" t="s">
        <v>188</v>
      </c>
      <c r="M75" s="5" t="s">
        <v>188</v>
      </c>
      <c r="N75" s="5" t="s">
        <v>188</v>
      </c>
      <c r="O75" s="5" t="s">
        <v>188</v>
      </c>
      <c r="P75" s="5" t="s">
        <v>188</v>
      </c>
      <c r="Q75" s="5" t="s">
        <v>188</v>
      </c>
      <c r="R75" s="5" t="s">
        <v>188</v>
      </c>
      <c r="S75" s="5" t="s">
        <v>188</v>
      </c>
      <c r="T75" s="5" t="s">
        <v>188</v>
      </c>
      <c r="U75" s="5" t="s">
        <v>188</v>
      </c>
      <c r="V75" s="5" t="s">
        <v>188</v>
      </c>
      <c r="W75" s="5">
        <v>19.899999999999999</v>
      </c>
      <c r="X75" s="5" t="s">
        <v>188</v>
      </c>
      <c r="Y75" s="5" t="s">
        <v>188</v>
      </c>
      <c r="Z75" s="5" t="s">
        <v>188</v>
      </c>
      <c r="AA75" s="5" t="s">
        <v>188</v>
      </c>
      <c r="AB75" s="5">
        <v>18.600000000000001</v>
      </c>
      <c r="AC75" s="5" t="s">
        <v>188</v>
      </c>
      <c r="AD75" s="5" t="s">
        <v>188</v>
      </c>
      <c r="AE75" s="5" t="s">
        <v>188</v>
      </c>
      <c r="AF75" s="5" t="s">
        <v>188</v>
      </c>
      <c r="AG75" s="5">
        <v>16.8</v>
      </c>
      <c r="AH75" s="5" t="s">
        <v>188</v>
      </c>
      <c r="AI75" s="5" t="s">
        <v>188</v>
      </c>
      <c r="AJ75" s="5" t="s">
        <v>188</v>
      </c>
      <c r="AK75" s="5" t="s">
        <v>188</v>
      </c>
      <c r="AL75" s="5">
        <v>15.3</v>
      </c>
      <c r="AM75" s="5" t="s">
        <v>188</v>
      </c>
      <c r="AN75" s="5" t="s">
        <v>188</v>
      </c>
      <c r="AO75" s="5" t="s">
        <v>188</v>
      </c>
      <c r="AP75" s="5" t="s">
        <v>188</v>
      </c>
      <c r="AQ75" s="5">
        <v>15.7</v>
      </c>
      <c r="AR75" s="5">
        <v>15.5</v>
      </c>
      <c r="AS75" s="5">
        <v>13.8</v>
      </c>
      <c r="AT75" s="5">
        <v>12.7</v>
      </c>
      <c r="AU75" s="5">
        <v>12.2</v>
      </c>
      <c r="AV75" s="5">
        <v>12.7</v>
      </c>
      <c r="AW75" s="5">
        <v>11.5</v>
      </c>
      <c r="AX75" s="5">
        <v>12.4</v>
      </c>
      <c r="AY75" s="5">
        <v>12.1</v>
      </c>
      <c r="AZ75" s="5">
        <v>12</v>
      </c>
      <c r="BA75" s="5" t="s">
        <v>188</v>
      </c>
      <c r="BB75" s="5" t="s">
        <v>188</v>
      </c>
      <c r="BC75" s="5" t="s">
        <v>188</v>
      </c>
      <c r="BD75" s="5" t="s">
        <v>188</v>
      </c>
    </row>
    <row r="76" spans="1:56" ht="15.75" outlineLevel="1" x14ac:dyDescent="0.25">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row>
    <row r="77" spans="1:56" outlineLevel="1" x14ac:dyDescent="0.25"/>
    <row r="78" spans="1:56" x14ac:dyDescent="0.25">
      <c r="A78" s="21" t="s">
        <v>600</v>
      </c>
    </row>
    <row r="79" spans="1:56" outlineLevel="1" x14ac:dyDescent="0.25">
      <c r="A79" s="23" t="s">
        <v>45</v>
      </c>
      <c r="C79" s="11"/>
      <c r="D79" s="11"/>
      <c r="E79" s="11"/>
      <c r="F79" s="11"/>
      <c r="G79" s="11"/>
      <c r="H79" s="11"/>
      <c r="I79" s="11"/>
      <c r="J79" s="11"/>
      <c r="K79" s="11"/>
      <c r="L79" s="11"/>
      <c r="M79" s="11"/>
      <c r="N79" s="11"/>
      <c r="O79" s="11"/>
      <c r="P79" s="11"/>
      <c r="Q79" s="11"/>
      <c r="R79" s="11"/>
      <c r="S79" s="11"/>
      <c r="T79" s="11"/>
      <c r="U79" s="11"/>
      <c r="V79" s="11"/>
      <c r="W79" s="11">
        <v>19162.027099999999</v>
      </c>
      <c r="X79" s="11">
        <v>20133.928199999998</v>
      </c>
      <c r="Y79" s="11">
        <v>20786.346000000001</v>
      </c>
      <c r="Z79" s="11">
        <v>21396.992600000001</v>
      </c>
      <c r="AA79" s="11">
        <v>22365.759699999999</v>
      </c>
      <c r="AB79" s="11">
        <v>23430.278600000001</v>
      </c>
      <c r="AC79" s="11">
        <v>24506.949199999999</v>
      </c>
      <c r="AD79" s="11">
        <v>26012.243900000001</v>
      </c>
      <c r="AE79" s="11">
        <v>27708.758000000002</v>
      </c>
      <c r="AF79" s="11">
        <v>29268.536100000001</v>
      </c>
      <c r="AG79" s="11">
        <v>31874.878000000001</v>
      </c>
      <c r="AH79" s="11">
        <v>33189.974000000002</v>
      </c>
      <c r="AI79" s="11">
        <v>34447.205300000001</v>
      </c>
      <c r="AJ79" s="11">
        <v>34151.501199999999</v>
      </c>
      <c r="AK79" s="11">
        <v>35810.811300000001</v>
      </c>
      <c r="AL79" s="11">
        <v>37625.561699999998</v>
      </c>
      <c r="AM79" s="11">
        <v>41013.551399999997</v>
      </c>
      <c r="AN79" s="11">
        <v>43949.159299999999</v>
      </c>
      <c r="AO79" s="11">
        <v>46420.201699999998</v>
      </c>
      <c r="AP79" s="11">
        <v>44555.608099999998</v>
      </c>
      <c r="AQ79" s="11">
        <v>45036.099800000004</v>
      </c>
      <c r="AR79" s="11">
        <v>46599.021000000001</v>
      </c>
      <c r="AS79" s="11">
        <v>47272.103000000003</v>
      </c>
      <c r="AT79" s="11">
        <v>49241.517800000001</v>
      </c>
      <c r="AU79" s="11">
        <v>49233.215400000001</v>
      </c>
      <c r="AV79" s="11">
        <v>50288.591399999998</v>
      </c>
      <c r="AW79" s="11">
        <v>52288.415099999998</v>
      </c>
      <c r="AX79" s="11">
        <v>55088.633800000003</v>
      </c>
      <c r="AY79" s="11">
        <v>57826.628499999999</v>
      </c>
      <c r="AZ79" s="11">
        <v>61089.583400000003</v>
      </c>
      <c r="BA79" s="11">
        <v>61068.405899999998</v>
      </c>
      <c r="BB79" s="11">
        <v>67693.326400000005</v>
      </c>
      <c r="BC79" s="11">
        <v>74541.799199999994</v>
      </c>
    </row>
    <row r="80" spans="1:56" outlineLevel="1" x14ac:dyDescent="0.25">
      <c r="A80" s="23" t="s">
        <v>55</v>
      </c>
      <c r="C80" s="11"/>
      <c r="D80" s="11"/>
      <c r="E80" s="11"/>
      <c r="F80" s="11"/>
      <c r="G80" s="11"/>
      <c r="H80" s="11">
        <v>6</v>
      </c>
      <c r="I80" s="11"/>
      <c r="J80" s="11">
        <v>5.88</v>
      </c>
      <c r="K80" s="11"/>
      <c r="L80" s="11">
        <v>6.16</v>
      </c>
      <c r="M80" s="11"/>
      <c r="N80" s="11">
        <v>7.92</v>
      </c>
      <c r="O80" s="11"/>
      <c r="P80" s="11">
        <v>11.85</v>
      </c>
      <c r="Q80" s="11"/>
      <c r="R80" s="11">
        <v>10.48</v>
      </c>
      <c r="S80" s="11"/>
      <c r="T80" s="11">
        <v>9.8979999999999997</v>
      </c>
      <c r="U80" s="11">
        <v>9.3689999999999998</v>
      </c>
      <c r="V80" s="11">
        <v>8.7040000000000006</v>
      </c>
      <c r="W80" s="11">
        <v>7.6710000000000003</v>
      </c>
      <c r="X80" s="11">
        <v>7.2850000000000001</v>
      </c>
      <c r="Y80" s="11">
        <v>5.5549999999999997</v>
      </c>
      <c r="Z80" s="11">
        <v>6.2869999999999999</v>
      </c>
      <c r="AA80" s="11">
        <v>7.1589999999999998</v>
      </c>
      <c r="AB80" s="11">
        <v>7.1580000000000004</v>
      </c>
      <c r="AC80" s="11">
        <v>6.4210000000000003</v>
      </c>
      <c r="AD80" s="11">
        <v>5.5110000000000001</v>
      </c>
      <c r="AE80" s="11">
        <v>4.3940000000000001</v>
      </c>
      <c r="AF80" s="11">
        <v>3.6230000000000002</v>
      </c>
      <c r="AG80" s="11">
        <v>2.7250000000000001</v>
      </c>
      <c r="AH80" s="11">
        <v>2.1190000000000002</v>
      </c>
      <c r="AI80" s="11">
        <v>2.5539999999999998</v>
      </c>
      <c r="AJ80" s="11">
        <v>3.593</v>
      </c>
      <c r="AK80" s="11">
        <v>4.6459999999999999</v>
      </c>
      <c r="AL80" s="11">
        <v>5.8730000000000002</v>
      </c>
      <c r="AM80" s="11">
        <v>5.0019999999999998</v>
      </c>
      <c r="AN80" s="11">
        <v>4.1529999999999996</v>
      </c>
      <c r="AO80" s="11">
        <v>3.6539999999999999</v>
      </c>
      <c r="AP80" s="11">
        <v>4.3470000000000004</v>
      </c>
      <c r="AQ80" s="11">
        <v>4.9889999999999999</v>
      </c>
      <c r="AR80" s="11">
        <v>4.9770000000000003</v>
      </c>
      <c r="AS80" s="11">
        <v>5.8209999999999997</v>
      </c>
      <c r="AT80" s="11">
        <v>7.2430000000000003</v>
      </c>
      <c r="AU80" s="11">
        <v>7.4160000000000004</v>
      </c>
      <c r="AV80" s="11">
        <v>6.8730000000000002</v>
      </c>
      <c r="AW80" s="11">
        <v>6.0060000000000002</v>
      </c>
      <c r="AX80" s="11">
        <v>4.8390000000000004</v>
      </c>
      <c r="AY80" s="11">
        <v>3.831</v>
      </c>
      <c r="AZ80" s="11">
        <v>3.38</v>
      </c>
      <c r="BA80" s="11">
        <v>3.819</v>
      </c>
      <c r="BB80" s="11">
        <v>4.21</v>
      </c>
      <c r="BC80" s="11">
        <v>3.524</v>
      </c>
    </row>
    <row r="81" spans="1:57" outlineLevel="1" x14ac:dyDescent="0.25">
      <c r="A81" s="23" t="s">
        <v>58</v>
      </c>
      <c r="C81" s="11">
        <v>6.1401816480000004</v>
      </c>
      <c r="D81" s="11">
        <v>4.316980365</v>
      </c>
      <c r="E81" s="11">
        <v>3.533874409</v>
      </c>
      <c r="F81" s="11">
        <v>5.4442229849999997</v>
      </c>
      <c r="G81" s="11">
        <v>3.4387178610000002</v>
      </c>
      <c r="H81" s="11">
        <v>2.0288620000000002E-3</v>
      </c>
      <c r="I81" s="11">
        <v>4.4563096519999998</v>
      </c>
      <c r="J81" s="11">
        <v>2.5204402789999998</v>
      </c>
      <c r="K81" s="11">
        <v>2.6962469640000002</v>
      </c>
      <c r="L81" s="11">
        <v>2.0141661279999998</v>
      </c>
      <c r="M81" s="11">
        <v>1.341914136</v>
      </c>
      <c r="N81" s="11">
        <v>-0.78361170999999996</v>
      </c>
      <c r="O81" s="11">
        <v>-1.2407565899999999</v>
      </c>
      <c r="P81" s="11">
        <v>2.0699578879999998</v>
      </c>
      <c r="Q81" s="11">
        <v>3.0616791820000002</v>
      </c>
      <c r="R81" s="11">
        <v>2.5801797710000001</v>
      </c>
      <c r="S81" s="11">
        <v>2.7869757370000001</v>
      </c>
      <c r="T81" s="11">
        <v>1.9312486849999999</v>
      </c>
      <c r="U81" s="11">
        <v>3.4412188609999999</v>
      </c>
      <c r="V81" s="11">
        <v>4.4201178959999998</v>
      </c>
      <c r="W81" s="11">
        <v>4.1832229859999996</v>
      </c>
      <c r="X81" s="11">
        <v>2.4391344080000001</v>
      </c>
      <c r="Y81" s="11">
        <v>1.706070897</v>
      </c>
      <c r="Z81" s="11">
        <v>1.257552158</v>
      </c>
      <c r="AA81" s="11">
        <v>2.9610925689999998</v>
      </c>
      <c r="AB81" s="11">
        <v>3.116035986</v>
      </c>
      <c r="AC81" s="11">
        <v>3.4987421209999998</v>
      </c>
      <c r="AD81" s="11">
        <v>4.3290534049999998</v>
      </c>
      <c r="AE81" s="11">
        <v>4.6639171599999996</v>
      </c>
      <c r="AF81" s="11">
        <v>5.0340481520000004</v>
      </c>
      <c r="AG81" s="11">
        <v>4.1956424979999998</v>
      </c>
      <c r="AH81" s="11">
        <v>2.326955087</v>
      </c>
      <c r="AI81" s="11">
        <v>0.21727359500000001</v>
      </c>
      <c r="AJ81" s="11">
        <v>0.155645898</v>
      </c>
      <c r="AK81" s="11">
        <v>1.984945714</v>
      </c>
      <c r="AL81" s="11">
        <v>2.0508761080000002</v>
      </c>
      <c r="AM81" s="11">
        <v>3.4609889539999998</v>
      </c>
      <c r="AN81" s="11">
        <v>3.7728425209999998</v>
      </c>
      <c r="AO81" s="11">
        <v>2.1703248510000002</v>
      </c>
      <c r="AP81" s="11">
        <v>-3.66688394</v>
      </c>
      <c r="AQ81" s="11">
        <v>1.342739336</v>
      </c>
      <c r="AR81" s="11">
        <v>1.551189312</v>
      </c>
      <c r="AS81" s="11">
        <v>-1.0303539900000001</v>
      </c>
      <c r="AT81" s="11">
        <v>-0.13017529</v>
      </c>
      <c r="AU81" s="11">
        <v>1.423395395</v>
      </c>
      <c r="AV81" s="11">
        <v>1.9591697210000001</v>
      </c>
      <c r="AW81" s="11">
        <v>2.191713719</v>
      </c>
      <c r="AX81" s="11">
        <v>2.9109025129999999</v>
      </c>
      <c r="AY81" s="11">
        <v>2.3609150950000002</v>
      </c>
      <c r="AZ81" s="11">
        <v>1.9555884160000001</v>
      </c>
      <c r="BA81" s="11">
        <v>-3.8860839199999999</v>
      </c>
      <c r="BB81" s="11">
        <v>6.1918571040000003</v>
      </c>
      <c r="BC81" s="11">
        <v>4.3289183180000004</v>
      </c>
    </row>
    <row r="82" spans="1:57" outlineLevel="1" x14ac:dyDescent="0.25">
      <c r="A82" s="23" t="s">
        <v>60</v>
      </c>
      <c r="C82" s="11">
        <v>3.6689308879999998</v>
      </c>
      <c r="D82" s="11">
        <v>7.4776786770000001</v>
      </c>
      <c r="E82" s="11">
        <v>7.8027921930000002</v>
      </c>
      <c r="F82" s="11">
        <v>8.0222099599999996</v>
      </c>
      <c r="G82" s="11">
        <v>9.59142267</v>
      </c>
      <c r="H82" s="11">
        <v>10.217475800000001</v>
      </c>
      <c r="I82" s="11">
        <v>8.8306515860000001</v>
      </c>
      <c r="J82" s="11">
        <v>6.3992948739999997</v>
      </c>
      <c r="K82" s="11">
        <v>4.1120119629999996</v>
      </c>
      <c r="L82" s="11">
        <v>4.1992998999999998</v>
      </c>
      <c r="M82" s="11">
        <v>6.5134554600000003</v>
      </c>
      <c r="N82" s="11">
        <v>6.7389265519999997</v>
      </c>
      <c r="O82" s="11">
        <v>5.9110965850000001</v>
      </c>
      <c r="P82" s="11">
        <v>2.7408403319999999</v>
      </c>
      <c r="Q82" s="11">
        <v>3.301640758</v>
      </c>
      <c r="R82" s="11">
        <v>2.25858443</v>
      </c>
      <c r="S82" s="11">
        <v>8.3346776999999997E-2</v>
      </c>
      <c r="T82" s="11">
        <v>-0.69121047999999996</v>
      </c>
      <c r="U82" s="11">
        <v>0.73795068799999997</v>
      </c>
      <c r="V82" s="11">
        <v>1.082158103</v>
      </c>
      <c r="W82" s="11">
        <v>2.454091848</v>
      </c>
      <c r="X82" s="11">
        <v>3.158200415</v>
      </c>
      <c r="Y82" s="11">
        <v>3.183581818</v>
      </c>
      <c r="Z82" s="11">
        <v>2.5841844869999999</v>
      </c>
      <c r="AA82" s="11">
        <v>2.8015246299999998</v>
      </c>
      <c r="AB82" s="11">
        <v>1.9232200349999999</v>
      </c>
      <c r="AC82" s="11">
        <v>1.9493671319999999</v>
      </c>
      <c r="AD82" s="11">
        <v>2.109245627</v>
      </c>
      <c r="AE82" s="11">
        <v>1.9591363230000001</v>
      </c>
      <c r="AF82" s="11">
        <v>2.1571791810000001</v>
      </c>
      <c r="AG82" s="11">
        <v>2.360522338</v>
      </c>
      <c r="AH82" s="11">
        <v>4.155841272</v>
      </c>
      <c r="AI82" s="11">
        <v>3.2875310469999999</v>
      </c>
      <c r="AJ82" s="11">
        <v>2.0919983900000001</v>
      </c>
      <c r="AK82" s="11">
        <v>1.263647392</v>
      </c>
      <c r="AL82" s="11">
        <v>1.6881301790000001</v>
      </c>
      <c r="AM82" s="11">
        <v>1.1015010649999999</v>
      </c>
      <c r="AN82" s="11">
        <v>1.613858598</v>
      </c>
      <c r="AO82" s="11">
        <v>2.4865019799999999</v>
      </c>
      <c r="AP82" s="11">
        <v>1.18977687</v>
      </c>
      <c r="AQ82" s="11">
        <v>1.275305696</v>
      </c>
      <c r="AR82" s="11">
        <v>2.3410701779999998</v>
      </c>
      <c r="AS82" s="11">
        <v>2.455547653</v>
      </c>
      <c r="AT82" s="11">
        <v>2.5068985270000002</v>
      </c>
      <c r="AU82" s="11">
        <v>0.97603508000000005</v>
      </c>
      <c r="AV82" s="11">
        <v>0.60024814699999995</v>
      </c>
      <c r="AW82" s="11">
        <v>0.31666666700000001</v>
      </c>
      <c r="AX82" s="11">
        <v>1.3814587140000001</v>
      </c>
      <c r="AY82" s="11">
        <v>1.703497947</v>
      </c>
      <c r="AZ82" s="11">
        <v>2.633699102</v>
      </c>
      <c r="BA82" s="11">
        <v>1.2724603779999999</v>
      </c>
      <c r="BB82" s="11">
        <v>2.6757200879999998</v>
      </c>
      <c r="BC82" s="11">
        <v>10.001207880000001</v>
      </c>
    </row>
    <row r="83" spans="1:57" outlineLevel="1" x14ac:dyDescent="0.25">
      <c r="A83" s="23" t="s">
        <v>62</v>
      </c>
      <c r="C83" s="11">
        <v>18.2693078</v>
      </c>
      <c r="D83" s="11">
        <v>19.0606407</v>
      </c>
      <c r="E83" s="11">
        <v>19.652231799999999</v>
      </c>
      <c r="F83" s="11">
        <v>19.558977200000001</v>
      </c>
      <c r="G83" s="11">
        <v>19.823139000000001</v>
      </c>
      <c r="H83" s="11">
        <v>21.614317499999999</v>
      </c>
      <c r="I83" s="11">
        <v>21.645856200000001</v>
      </c>
      <c r="J83" s="11">
        <v>22.365514300000001</v>
      </c>
      <c r="K83" s="11">
        <v>22.685236100000001</v>
      </c>
      <c r="L83" s="11">
        <v>23.225818</v>
      </c>
      <c r="M83" s="11">
        <v>23.050596800000001</v>
      </c>
      <c r="N83" s="11">
        <v>23.0823851</v>
      </c>
      <c r="O83" s="11">
        <v>23.553557699999999</v>
      </c>
      <c r="P83" s="11">
        <v>23.431514</v>
      </c>
      <c r="Q83" s="11">
        <v>22.0572613</v>
      </c>
      <c r="R83" s="11">
        <v>22.3580419</v>
      </c>
      <c r="S83" s="11">
        <v>22.2790803</v>
      </c>
      <c r="T83" s="11">
        <v>23.1911217</v>
      </c>
      <c r="U83" s="11">
        <v>22.610012099999999</v>
      </c>
      <c r="V83" s="11">
        <v>21.8614295</v>
      </c>
      <c r="W83" s="11">
        <v>21.693048099999999</v>
      </c>
      <c r="X83" s="11">
        <v>21.889972400000001</v>
      </c>
      <c r="Y83" s="11">
        <v>22.401427200000001</v>
      </c>
      <c r="Z83" s="11">
        <v>22.6659395</v>
      </c>
      <c r="AA83" s="11">
        <v>22.4874467</v>
      </c>
      <c r="AB83" s="11">
        <v>22.425936199999999</v>
      </c>
      <c r="AC83" s="11">
        <v>21.374537499999999</v>
      </c>
      <c r="AD83" s="11">
        <v>20.9911502</v>
      </c>
      <c r="AE83" s="11">
        <v>20.827553000000002</v>
      </c>
      <c r="AF83" s="11">
        <v>20.593907900000001</v>
      </c>
      <c r="AG83" s="11">
        <v>20.554991399999999</v>
      </c>
      <c r="AH83" s="11">
        <v>20.9927347</v>
      </c>
      <c r="AI83" s="11">
        <v>22.123092100000001</v>
      </c>
      <c r="AJ83" s="11">
        <v>22.900879499999999</v>
      </c>
      <c r="AK83" s="11">
        <v>22.5074912</v>
      </c>
      <c r="AL83" s="11">
        <v>22.279685499999999</v>
      </c>
      <c r="AM83" s="11">
        <v>23.189107400000001</v>
      </c>
      <c r="AN83" s="11">
        <v>23.234491299999998</v>
      </c>
      <c r="AO83" s="11">
        <v>23.493737599999999</v>
      </c>
      <c r="AP83" s="11">
        <v>25.997612199999999</v>
      </c>
      <c r="AQ83" s="11">
        <v>26.243337199999999</v>
      </c>
      <c r="AR83" s="11">
        <v>25.7866809</v>
      </c>
      <c r="AS83" s="11">
        <v>26.026623099999998</v>
      </c>
      <c r="AT83" s="11">
        <v>25.788878400000002</v>
      </c>
      <c r="AU83" s="11">
        <v>25.681249600000001</v>
      </c>
      <c r="AV83" s="11">
        <v>24.978551</v>
      </c>
      <c r="AW83" s="11">
        <v>24.6834487</v>
      </c>
      <c r="AX83" s="11">
        <v>24.3164631</v>
      </c>
      <c r="AY83" s="11">
        <v>24.368755499999999</v>
      </c>
      <c r="AZ83" s="11">
        <v>24.615062900000002</v>
      </c>
      <c r="BA83" s="11">
        <v>26.055390299999999</v>
      </c>
      <c r="BB83" s="11">
        <v>25.757218999999999</v>
      </c>
      <c r="BC83" s="11">
        <v>25.0900058</v>
      </c>
    </row>
    <row r="84" spans="1:57" outlineLevel="1" x14ac:dyDescent="0.25">
      <c r="A84" s="23" t="s">
        <v>64</v>
      </c>
      <c r="C84" s="11"/>
      <c r="D84" s="11"/>
      <c r="E84" s="11"/>
      <c r="F84" s="11"/>
      <c r="G84" s="11"/>
      <c r="H84" s="11"/>
      <c r="I84" s="11"/>
      <c r="J84" s="11"/>
      <c r="K84" s="11"/>
      <c r="L84" s="11"/>
      <c r="M84" s="11"/>
      <c r="N84" s="11"/>
      <c r="O84" s="11"/>
      <c r="P84" s="11"/>
      <c r="Q84" s="11"/>
      <c r="R84" s="11"/>
      <c r="S84" s="11"/>
      <c r="T84" s="11"/>
      <c r="U84" s="11"/>
      <c r="V84" s="11"/>
      <c r="W84" s="11">
        <v>54.803177599999998</v>
      </c>
      <c r="X84" s="11">
        <v>55.289561900000002</v>
      </c>
      <c r="Y84" s="11">
        <v>56.088731899999999</v>
      </c>
      <c r="Z84" s="11">
        <v>56.531387899999999</v>
      </c>
      <c r="AA84" s="11">
        <v>54.294442699999998</v>
      </c>
    </row>
    <row r="85" spans="1:57" outlineLevel="1" x14ac:dyDescent="0.25">
      <c r="A85" s="23" t="s">
        <v>67</v>
      </c>
      <c r="C85" s="11">
        <v>29.195556839999998</v>
      </c>
      <c r="D85" s="11">
        <v>29.548490839999999</v>
      </c>
      <c r="E85" s="11">
        <v>29.771323689999999</v>
      </c>
      <c r="F85" s="11">
        <v>29.81693636</v>
      </c>
      <c r="G85" s="11">
        <v>31.247114490000001</v>
      </c>
      <c r="H85" s="11">
        <v>27.164143129999999</v>
      </c>
      <c r="I85" s="11">
        <v>26.6644921</v>
      </c>
      <c r="J85" s="11">
        <v>25.014826580000001</v>
      </c>
      <c r="K85" s="11">
        <v>24.27910713</v>
      </c>
      <c r="L85" s="11">
        <v>23.876288219999999</v>
      </c>
      <c r="M85" s="11">
        <v>24.471127679999999</v>
      </c>
      <c r="N85" s="11">
        <v>25.656648329999999</v>
      </c>
      <c r="O85" s="11">
        <v>25.098888899999999</v>
      </c>
      <c r="P85" s="11">
        <v>24.950067359999998</v>
      </c>
      <c r="Q85" s="11">
        <v>27.37936311</v>
      </c>
      <c r="R85" s="11">
        <v>26.698535450000001</v>
      </c>
      <c r="S85" s="11">
        <v>27.169543040000001</v>
      </c>
      <c r="T85" s="11">
        <v>25.857112610000001</v>
      </c>
      <c r="U85" s="11">
        <v>27.370429819999998</v>
      </c>
      <c r="V85" s="11">
        <v>28.573873089999999</v>
      </c>
      <c r="W85" s="11">
        <v>28.899230119999999</v>
      </c>
      <c r="X85" s="11">
        <v>28.347216379999999</v>
      </c>
      <c r="Y85" s="11">
        <v>28.009249560000001</v>
      </c>
      <c r="Z85" s="11">
        <v>27.670356290000001</v>
      </c>
      <c r="AA85" s="11">
        <v>28.101050820000001</v>
      </c>
      <c r="AB85" s="11">
        <v>28.351646349999999</v>
      </c>
      <c r="AC85" s="11">
        <v>28.605295609999999</v>
      </c>
      <c r="AD85" s="11">
        <v>29.22210239</v>
      </c>
      <c r="AE85" s="11">
        <v>29.072395029999999</v>
      </c>
      <c r="AF85" s="11">
        <v>28.624966919999999</v>
      </c>
      <c r="AG85" s="11">
        <v>29.114814590000002</v>
      </c>
      <c r="AH85" s="11">
        <v>29.276315109999999</v>
      </c>
      <c r="AI85" s="11">
        <v>27.84807348</v>
      </c>
      <c r="AJ85" s="11">
        <v>27.136366299999999</v>
      </c>
      <c r="AK85" s="11">
        <v>28.061199429999999</v>
      </c>
      <c r="AL85" s="11">
        <v>28.91158377</v>
      </c>
      <c r="AM85" s="11">
        <v>29.613751529999998</v>
      </c>
      <c r="AN85" s="11">
        <v>30.442527900000002</v>
      </c>
      <c r="AO85" s="11">
        <v>30.85825358</v>
      </c>
      <c r="AP85" s="11">
        <v>28.305715679999999</v>
      </c>
      <c r="AQ85" s="11">
        <v>28.306896099999999</v>
      </c>
      <c r="AR85" s="11">
        <v>28.574064480000001</v>
      </c>
      <c r="AS85" s="11">
        <v>28.463044020000002</v>
      </c>
      <c r="AT85" s="11">
        <v>28.721669500000001</v>
      </c>
      <c r="AU85" s="11">
        <v>29.014682229999998</v>
      </c>
      <c r="AV85" s="11">
        <v>29.976174189999998</v>
      </c>
      <c r="AW85" s="11">
        <v>30.699229320000001</v>
      </c>
      <c r="AX85" s="11">
        <v>31.347998910000001</v>
      </c>
      <c r="AY85" s="11">
        <v>31.50130429</v>
      </c>
      <c r="AZ85" s="11">
        <v>31.901162899999999</v>
      </c>
      <c r="BA85" s="11">
        <v>31.825668839999999</v>
      </c>
      <c r="BB85" s="11">
        <v>32.786843820000001</v>
      </c>
      <c r="BC85" s="11">
        <v>32.025071230000002</v>
      </c>
    </row>
    <row r="86" spans="1:57" outlineLevel="1" x14ac:dyDescent="0.25">
      <c r="A86" s="23" t="s">
        <v>69</v>
      </c>
      <c r="C86" s="11">
        <v>0.50594879100000001</v>
      </c>
      <c r="D86" s="11">
        <v>1.176480218</v>
      </c>
      <c r="E86" s="11">
        <v>3.8400568970000002</v>
      </c>
      <c r="F86" s="11">
        <v>4.4876207260000003</v>
      </c>
      <c r="G86" s="11">
        <v>3.4844923379999999</v>
      </c>
      <c r="H86" s="11">
        <v>2.387886693</v>
      </c>
      <c r="I86" s="11">
        <v>3.2857468019999998</v>
      </c>
      <c r="J86" s="11">
        <v>1.112690994</v>
      </c>
      <c r="K86" s="11">
        <v>-0.58031721999999997</v>
      </c>
      <c r="L86" s="11">
        <v>0.19464685000000001</v>
      </c>
      <c r="M86" s="11">
        <v>-0.43809762000000002</v>
      </c>
      <c r="N86" s="11">
        <v>2.3310072509999999</v>
      </c>
      <c r="O86" s="11">
        <v>3.1709060729999998</v>
      </c>
      <c r="P86" s="11">
        <v>3.3163407199999999</v>
      </c>
      <c r="Q86" s="11">
        <v>4.4333817910000004</v>
      </c>
      <c r="R86" s="11">
        <v>2.9529663190000002</v>
      </c>
      <c r="S86" s="11">
        <v>2.1498530009999999</v>
      </c>
      <c r="T86" s="11">
        <v>1.708454079</v>
      </c>
      <c r="U86" s="11">
        <v>2.7230514100000001</v>
      </c>
      <c r="V86" s="11">
        <v>3.885953196</v>
      </c>
      <c r="W86" s="11">
        <v>2.5410136620000001</v>
      </c>
      <c r="X86" s="11">
        <v>2.2798413929999999</v>
      </c>
      <c r="Y86" s="11">
        <v>1.8862817359999999</v>
      </c>
      <c r="Z86" s="11">
        <v>3.7345050180000001</v>
      </c>
      <c r="AA86" s="11">
        <v>4.561550875</v>
      </c>
      <c r="AB86" s="11">
        <v>5.6981283119999997</v>
      </c>
      <c r="AC86" s="11">
        <v>4.7730999289999998</v>
      </c>
      <c r="AD86" s="11">
        <v>6.016297539</v>
      </c>
      <c r="AE86" s="11">
        <v>2.9750687060000001</v>
      </c>
      <c r="AF86" s="11">
        <v>3.5078224659999999</v>
      </c>
      <c r="AG86" s="11">
        <v>1.738368245</v>
      </c>
      <c r="AH86" s="11">
        <v>2.2739263799999998</v>
      </c>
      <c r="AI86" s="11">
        <v>2.3281860989999998</v>
      </c>
      <c r="AJ86" s="11">
        <v>5.1531771290000004</v>
      </c>
      <c r="AK86" s="11">
        <v>6.7308220079999996</v>
      </c>
      <c r="AL86" s="11">
        <v>6.0655693749999999</v>
      </c>
      <c r="AM86" s="11">
        <v>7.792695535</v>
      </c>
      <c r="AN86" s="11">
        <v>5.898653199</v>
      </c>
      <c r="AO86" s="11">
        <v>4.0932758610000004</v>
      </c>
      <c r="AP86" s="11">
        <v>5.7443257709999997</v>
      </c>
      <c r="AQ86" s="11">
        <v>7.2934556400000004</v>
      </c>
      <c r="AR86" s="11">
        <v>8.9888408739999992</v>
      </c>
      <c r="AS86" s="11">
        <v>10.67011205</v>
      </c>
      <c r="AT86" s="11">
        <v>9.7468515870000001</v>
      </c>
      <c r="AU86" s="11">
        <v>8.5133046730000004</v>
      </c>
      <c r="AV86" s="11">
        <v>5.2460232170000003</v>
      </c>
      <c r="AW86" s="11">
        <v>7.0776649489999999</v>
      </c>
      <c r="AX86" s="11">
        <v>8.9117227040000007</v>
      </c>
      <c r="AY86" s="11">
        <v>9.3148816770000007</v>
      </c>
      <c r="AZ86" s="11">
        <v>6.9213795620000003</v>
      </c>
      <c r="BA86" s="11">
        <v>5.1493747240000003</v>
      </c>
      <c r="BB86" s="11">
        <v>12.13232358</v>
      </c>
      <c r="BC86" s="11">
        <v>9.2962731069999993</v>
      </c>
    </row>
    <row r="87" spans="1:57" outlineLevel="1" x14ac:dyDescent="0.25">
      <c r="A87" s="23" t="s">
        <v>72</v>
      </c>
      <c r="AB87" s="5">
        <v>74.7</v>
      </c>
      <c r="AC87" s="5">
        <v>74.8</v>
      </c>
      <c r="AD87" s="5">
        <v>75.5</v>
      </c>
      <c r="AE87" s="5">
        <v>76.5</v>
      </c>
      <c r="AF87" s="5">
        <v>77.8</v>
      </c>
      <c r="AG87" s="5">
        <v>80.099999999999994</v>
      </c>
      <c r="AH87" s="5">
        <v>82.2</v>
      </c>
      <c r="AI87" s="5">
        <v>86.1</v>
      </c>
      <c r="AJ87" s="5">
        <v>88.2</v>
      </c>
      <c r="AK87" s="5">
        <v>88.1</v>
      </c>
      <c r="AL87" s="5">
        <v>87.9</v>
      </c>
      <c r="AM87" s="5">
        <v>88</v>
      </c>
      <c r="AN87" s="5">
        <v>89.7</v>
      </c>
      <c r="AO87" s="5">
        <v>92.8</v>
      </c>
      <c r="AP87" s="5">
        <v>97.9</v>
      </c>
      <c r="AQ87" s="5">
        <v>96.6</v>
      </c>
      <c r="AR87" s="5">
        <v>97.7</v>
      </c>
      <c r="AS87" s="5">
        <v>100.4</v>
      </c>
      <c r="AT87" s="5">
        <v>101.2</v>
      </c>
      <c r="AU87" s="5">
        <v>101.3</v>
      </c>
      <c r="AV87" s="5">
        <v>100</v>
      </c>
      <c r="AW87" s="5">
        <v>100.9</v>
      </c>
      <c r="AX87" s="5">
        <v>101.4</v>
      </c>
      <c r="AY87" s="5">
        <v>103.7</v>
      </c>
      <c r="AZ87" s="5">
        <v>107</v>
      </c>
      <c r="BA87" s="5">
        <v>115.9</v>
      </c>
      <c r="BB87" s="5">
        <v>113.4</v>
      </c>
      <c r="BC87" s="5">
        <v>117.4</v>
      </c>
    </row>
    <row r="88" spans="1:57" outlineLevel="1" x14ac:dyDescent="0.25">
      <c r="A88" s="23" t="s">
        <v>49</v>
      </c>
      <c r="AL88" s="5">
        <v>71</v>
      </c>
      <c r="AM88" s="5">
        <v>70.900000000000006</v>
      </c>
      <c r="AN88" s="5">
        <v>72</v>
      </c>
      <c r="AO88" s="5">
        <v>72.099999999999994</v>
      </c>
      <c r="AP88" s="5">
        <v>69.400000000000006</v>
      </c>
      <c r="AQ88" s="5">
        <v>71.900000000000006</v>
      </c>
      <c r="AR88" s="5">
        <v>72.5</v>
      </c>
      <c r="AS88" s="5">
        <v>72.3</v>
      </c>
      <c r="AT88" s="5">
        <v>73.400000000000006</v>
      </c>
      <c r="AU88" s="5">
        <v>73.5</v>
      </c>
      <c r="AV88" s="5">
        <v>74.7</v>
      </c>
      <c r="AW88" s="5">
        <v>74.400000000000006</v>
      </c>
      <c r="AX88" s="5">
        <v>75.099999999999994</v>
      </c>
      <c r="AY88" s="5">
        <v>75.900000000000006</v>
      </c>
      <c r="AZ88" s="5">
        <v>75.599999999999994</v>
      </c>
      <c r="BA88" s="5">
        <v>75.099999999999994</v>
      </c>
      <c r="BB88" s="5">
        <v>78.5</v>
      </c>
      <c r="BC88" s="5">
        <v>80.3</v>
      </c>
      <c r="BD88" s="5">
        <v>79.8</v>
      </c>
      <c r="BE88" s="5">
        <v>80.599999999999994</v>
      </c>
    </row>
    <row r="89" spans="1:57" outlineLevel="1" x14ac:dyDescent="0.25">
      <c r="A89" s="23" t="s">
        <v>52</v>
      </c>
      <c r="C89" s="5">
        <v>8</v>
      </c>
      <c r="D89" s="5">
        <v>7.6</v>
      </c>
      <c r="E89" s="5">
        <v>7.4</v>
      </c>
      <c r="F89" s="5">
        <v>7.9</v>
      </c>
      <c r="G89" s="5">
        <v>9.8000000000000007</v>
      </c>
      <c r="H89" s="5">
        <v>8.8000000000000007</v>
      </c>
      <c r="I89" s="5">
        <v>9</v>
      </c>
      <c r="J89" s="5">
        <v>8.1</v>
      </c>
      <c r="K89" s="5">
        <v>7.7</v>
      </c>
      <c r="L89" s="5">
        <v>8.8000000000000007</v>
      </c>
      <c r="M89" s="5">
        <v>10.199999999999999</v>
      </c>
      <c r="N89" s="5">
        <v>11.6</v>
      </c>
      <c r="O89" s="5">
        <v>10.1</v>
      </c>
      <c r="P89" s="5">
        <v>8.6</v>
      </c>
      <c r="Q89" s="5">
        <v>8.3000000000000007</v>
      </c>
      <c r="R89" s="5">
        <v>7.3</v>
      </c>
      <c r="S89" s="5">
        <v>6.3</v>
      </c>
      <c r="T89" s="5">
        <v>6.4</v>
      </c>
      <c r="U89" s="5">
        <v>6.4</v>
      </c>
      <c r="V89" s="5">
        <v>7.2</v>
      </c>
      <c r="W89" s="5">
        <v>8.9</v>
      </c>
      <c r="X89" s="5">
        <v>8.6999999999999993</v>
      </c>
      <c r="Y89" s="5">
        <v>8.1</v>
      </c>
      <c r="Z89" s="5">
        <v>6.4</v>
      </c>
      <c r="AA89" s="5">
        <v>6.9</v>
      </c>
      <c r="AB89" s="5">
        <v>6.9</v>
      </c>
      <c r="AC89" s="5">
        <v>6.1</v>
      </c>
      <c r="AD89" s="5">
        <v>5.6</v>
      </c>
      <c r="AE89" s="5">
        <v>4.5999999999999996</v>
      </c>
      <c r="AF89" s="5">
        <v>4.5999999999999996</v>
      </c>
      <c r="AG89" s="5">
        <v>5.4</v>
      </c>
      <c r="AH89" s="5">
        <v>5</v>
      </c>
      <c r="AI89" s="5">
        <v>4.9000000000000004</v>
      </c>
      <c r="AJ89" s="5">
        <v>4.0999999999999996</v>
      </c>
      <c r="AK89" s="5">
        <v>4.0999999999999996</v>
      </c>
      <c r="AL89" s="5">
        <v>3.4</v>
      </c>
      <c r="AM89" s="5">
        <v>3.8</v>
      </c>
      <c r="AN89" s="5">
        <v>4.3</v>
      </c>
      <c r="AO89" s="5">
        <v>4.2</v>
      </c>
      <c r="AP89" s="5">
        <v>3.7</v>
      </c>
      <c r="AQ89" s="5">
        <v>3</v>
      </c>
      <c r="AR89" s="5">
        <v>3</v>
      </c>
      <c r="AS89" s="5">
        <v>1.9</v>
      </c>
      <c r="AT89" s="5">
        <v>2</v>
      </c>
      <c r="AU89" s="5">
        <v>1.5</v>
      </c>
      <c r="AV89" s="5">
        <v>0.7</v>
      </c>
      <c r="AW89" s="5">
        <v>0.3</v>
      </c>
      <c r="AX89" s="5">
        <v>0.5</v>
      </c>
      <c r="AY89" s="5">
        <v>0.6</v>
      </c>
      <c r="AZ89" s="5">
        <v>-0.1</v>
      </c>
      <c r="BA89" s="5">
        <v>-0.4</v>
      </c>
      <c r="BB89" s="5">
        <v>-0.3</v>
      </c>
      <c r="BC89" s="5">
        <v>1.4</v>
      </c>
      <c r="BD89" s="5">
        <v>2.8</v>
      </c>
    </row>
    <row r="90" spans="1:57" outlineLevel="1" x14ac:dyDescent="0.25"/>
    <row r="91" spans="1:57" outlineLevel="1" x14ac:dyDescent="0.25"/>
    <row r="92" spans="1:57" x14ac:dyDescent="0.25">
      <c r="A92" s="21" t="s">
        <v>601</v>
      </c>
    </row>
    <row r="93" spans="1:57" outlineLevel="1" x14ac:dyDescent="0.25">
      <c r="A93" s="23" t="s">
        <v>33</v>
      </c>
      <c r="B93" s="5" t="s">
        <v>602</v>
      </c>
      <c r="C93" s="11">
        <v>13038526</v>
      </c>
      <c r="D93" s="11">
        <v>13194497</v>
      </c>
      <c r="E93" s="11">
        <v>13328593</v>
      </c>
      <c r="F93" s="11">
        <v>13439322</v>
      </c>
      <c r="G93" s="11">
        <v>13545056</v>
      </c>
      <c r="H93" s="11">
        <v>13666335</v>
      </c>
      <c r="I93" s="11">
        <v>13774037</v>
      </c>
      <c r="J93" s="11">
        <v>13856185</v>
      </c>
      <c r="K93" s="11">
        <v>13941700</v>
      </c>
      <c r="L93" s="11">
        <v>14038270</v>
      </c>
      <c r="M93" s="11">
        <v>14149800</v>
      </c>
      <c r="N93" s="11">
        <v>14247208</v>
      </c>
      <c r="O93" s="11">
        <v>14312690</v>
      </c>
      <c r="P93" s="11">
        <v>14367070</v>
      </c>
      <c r="Q93" s="11">
        <v>14424211</v>
      </c>
      <c r="R93" s="11">
        <v>14491632</v>
      </c>
      <c r="S93" s="11">
        <v>14572278</v>
      </c>
      <c r="T93" s="11">
        <v>14665037</v>
      </c>
      <c r="U93" s="11">
        <v>14760094</v>
      </c>
      <c r="V93" s="11">
        <v>14848907</v>
      </c>
      <c r="W93" s="11">
        <v>14951510</v>
      </c>
      <c r="X93" s="11">
        <v>15069798</v>
      </c>
      <c r="Y93" s="11">
        <v>15184166</v>
      </c>
      <c r="Z93" s="11">
        <v>15290368</v>
      </c>
      <c r="AA93" s="11">
        <v>15382838</v>
      </c>
      <c r="AB93" s="11">
        <v>15459006</v>
      </c>
      <c r="AC93" s="11">
        <v>15530498</v>
      </c>
      <c r="AD93" s="11">
        <v>15610650</v>
      </c>
      <c r="AE93" s="11">
        <v>15707209</v>
      </c>
      <c r="AF93" s="11">
        <v>15812088</v>
      </c>
      <c r="AG93" s="11">
        <v>15925513</v>
      </c>
      <c r="AH93" s="11">
        <v>16046180</v>
      </c>
      <c r="AI93" s="11">
        <v>16148929</v>
      </c>
      <c r="AJ93" s="11">
        <v>16225302</v>
      </c>
      <c r="AK93" s="11">
        <v>16281779</v>
      </c>
      <c r="AL93" s="11">
        <v>16319868</v>
      </c>
      <c r="AM93" s="11">
        <v>16346101</v>
      </c>
      <c r="AN93" s="11">
        <v>16381696</v>
      </c>
      <c r="AO93" s="11">
        <v>16445593</v>
      </c>
      <c r="AP93" s="11">
        <v>16530388</v>
      </c>
      <c r="AQ93" s="11">
        <v>16615394</v>
      </c>
      <c r="AR93" s="11">
        <v>16693074</v>
      </c>
      <c r="AS93" s="11">
        <v>16754962</v>
      </c>
      <c r="AT93" s="11">
        <v>16804432</v>
      </c>
      <c r="AU93" s="11">
        <v>16865008</v>
      </c>
      <c r="AV93" s="11">
        <v>16939923</v>
      </c>
      <c r="AW93" s="11">
        <v>17030314</v>
      </c>
      <c r="AX93" s="11">
        <v>17131296</v>
      </c>
      <c r="AY93" s="11">
        <v>17231624</v>
      </c>
      <c r="AZ93" s="11">
        <v>17344874</v>
      </c>
      <c r="BA93" s="11">
        <v>17441500</v>
      </c>
      <c r="BB93" s="11">
        <v>17533044</v>
      </c>
      <c r="BC93" s="11">
        <v>17700982</v>
      </c>
      <c r="BD93" s="11">
        <v>17748150</v>
      </c>
    </row>
    <row r="94" spans="1:57" outlineLevel="1" x14ac:dyDescent="0.25">
      <c r="A94" s="23" t="s">
        <v>42</v>
      </c>
      <c r="B94" s="5" t="s">
        <v>603</v>
      </c>
      <c r="AM94" s="11">
        <v>7189.1</v>
      </c>
      <c r="AN94" s="11">
        <v>7248.2</v>
      </c>
      <c r="AO94" s="11">
        <v>7245.5</v>
      </c>
      <c r="AP94" s="11">
        <v>7315.6</v>
      </c>
      <c r="AQ94" s="11">
        <v>7334.2</v>
      </c>
      <c r="AR94" s="11">
        <v>7367.5</v>
      </c>
      <c r="AS94" s="11">
        <v>7453</v>
      </c>
      <c r="AT94" s="11">
        <v>7548.8</v>
      </c>
      <c r="AU94" s="11">
        <v>7594.6</v>
      </c>
      <c r="AV94" s="11">
        <v>7621.7</v>
      </c>
      <c r="AW94" s="11">
        <v>7722.6</v>
      </c>
      <c r="AX94" s="11">
        <v>7819</v>
      </c>
      <c r="AY94" s="11">
        <v>7834.2</v>
      </c>
      <c r="AZ94" s="11">
        <v>7922</v>
      </c>
      <c r="BA94" s="11">
        <v>7936.1</v>
      </c>
      <c r="BB94" s="11">
        <v>8317.2000000000007</v>
      </c>
      <c r="BC94" s="11">
        <v>8520.1</v>
      </c>
    </row>
    <row r="95" spans="1:57" outlineLevel="1" x14ac:dyDescent="0.25">
      <c r="A95" s="27" t="s">
        <v>605</v>
      </c>
      <c r="B95" s="11" t="s">
        <v>844</v>
      </c>
      <c r="C95" s="11">
        <v>16.271719999999998</v>
      </c>
      <c r="D95" s="11">
        <v>16.404389999999999</v>
      </c>
      <c r="E95" s="11">
        <v>16.5199</v>
      </c>
      <c r="F95" s="11">
        <v>16.644290000000002</v>
      </c>
      <c r="G95" s="11">
        <v>16.78999</v>
      </c>
      <c r="H95" s="11">
        <v>16.902640000000002</v>
      </c>
      <c r="I95" s="11">
        <v>16.951889999999999</v>
      </c>
      <c r="J95" s="11">
        <v>17.042400000000001</v>
      </c>
      <c r="K95" s="11">
        <v>17.175049999999999</v>
      </c>
      <c r="L95" s="11">
        <v>17.297460000000001</v>
      </c>
      <c r="M95" s="11">
        <v>17.38786</v>
      </c>
      <c r="N95" s="11">
        <v>17.442440000000001</v>
      </c>
      <c r="O95" s="11">
        <v>17.49278</v>
      </c>
      <c r="P95" s="11">
        <v>17.50836</v>
      </c>
      <c r="Q95" s="11">
        <v>17.498840000000001</v>
      </c>
      <c r="R95" s="11">
        <v>17.60576</v>
      </c>
      <c r="S95" s="11">
        <v>17.809529999999999</v>
      </c>
      <c r="T95" s="11">
        <v>18.006180000000001</v>
      </c>
      <c r="U95" s="11">
        <v>18.23714</v>
      </c>
      <c r="V95" s="11">
        <v>18.456530000000001</v>
      </c>
      <c r="W95" s="11">
        <v>18.634370000000001</v>
      </c>
      <c r="X95" s="11">
        <v>18.798030000000001</v>
      </c>
      <c r="Y95" s="11">
        <v>18.950530000000001</v>
      </c>
      <c r="Z95" s="11">
        <v>19.082190000000001</v>
      </c>
      <c r="AA95" s="11">
        <v>19.213419999999999</v>
      </c>
      <c r="AB95" s="11">
        <v>19.373010000000001</v>
      </c>
      <c r="AC95" s="11">
        <v>19.522290000000002</v>
      </c>
      <c r="AD95" s="11">
        <v>19.67192</v>
      </c>
      <c r="AE95" s="11">
        <v>19.818439999999999</v>
      </c>
      <c r="AF95" s="11">
        <v>19.937069999999999</v>
      </c>
      <c r="AG95" s="11">
        <v>20.056619999999999</v>
      </c>
      <c r="AH95" s="11">
        <v>20.18543</v>
      </c>
      <c r="AI95" s="11">
        <v>20.315429999999999</v>
      </c>
      <c r="AJ95" s="11">
        <v>20.48423</v>
      </c>
      <c r="AK95" s="11">
        <v>20.731159999999999</v>
      </c>
      <c r="AL95" s="11">
        <v>21.026630000000001</v>
      </c>
      <c r="AM95" s="11">
        <v>21.314430000000002</v>
      </c>
      <c r="AN95" s="11">
        <v>21.621320000000001</v>
      </c>
      <c r="AO95" s="11">
        <v>22.03096</v>
      </c>
      <c r="AP95" s="11">
        <v>22.542950000000001</v>
      </c>
      <c r="AQ95" s="11">
        <v>23.04092</v>
      </c>
      <c r="AR95" s="11">
        <v>23.840070000000001</v>
      </c>
      <c r="AS95" s="11">
        <v>24.92023</v>
      </c>
      <c r="AT95" s="11">
        <v>25.836449999999999</v>
      </c>
      <c r="AU95" s="11">
        <v>26.624949999999998</v>
      </c>
      <c r="AV95" s="11">
        <v>27.303750000000001</v>
      </c>
      <c r="AW95" s="11">
        <v>27.90531</v>
      </c>
      <c r="AX95" s="11">
        <v>28.519880000000001</v>
      </c>
      <c r="AY95" s="11">
        <v>29.13645</v>
      </c>
      <c r="AZ95" s="11">
        <v>29.752790000000001</v>
      </c>
      <c r="BA95" s="11">
        <v>30.341699999999999</v>
      </c>
      <c r="BB95" s="11">
        <v>30.910440000000001</v>
      </c>
      <c r="BC95" s="11">
        <v>31.613150000000001</v>
      </c>
      <c r="BD95" s="11">
        <v>32.433900000000001</v>
      </c>
    </row>
    <row r="96" spans="1:57" outlineLevel="1" x14ac:dyDescent="0.25">
      <c r="A96" s="27" t="s">
        <v>607</v>
      </c>
      <c r="B96" s="5" t="s">
        <v>608</v>
      </c>
      <c r="C96" s="11">
        <v>61.662999999999997</v>
      </c>
      <c r="D96" s="11">
        <v>61.912999999999997</v>
      </c>
      <c r="E96" s="11">
        <v>62.231999999999999</v>
      </c>
      <c r="F96" s="11">
        <v>62.55</v>
      </c>
      <c r="G96" s="11">
        <v>62.866999999999997</v>
      </c>
      <c r="H96" s="11">
        <v>63.183</v>
      </c>
      <c r="I96" s="11">
        <v>63.497999999999998</v>
      </c>
      <c r="J96" s="11">
        <v>63.811</v>
      </c>
      <c r="K96" s="11">
        <v>64.123000000000005</v>
      </c>
      <c r="L96" s="11">
        <v>64.435000000000002</v>
      </c>
      <c r="M96" s="11">
        <v>64.745000000000005</v>
      </c>
      <c r="N96" s="11">
        <v>65.103999999999999</v>
      </c>
      <c r="O96" s="11">
        <v>65.510999999999996</v>
      </c>
      <c r="P96" s="11">
        <v>65.915999999999997</v>
      </c>
      <c r="Q96" s="11">
        <v>66.319000000000003</v>
      </c>
      <c r="R96" s="11">
        <v>66.718999999999994</v>
      </c>
      <c r="S96" s="11">
        <v>67.117000000000004</v>
      </c>
      <c r="T96" s="11">
        <v>67.513000000000005</v>
      </c>
      <c r="U96" s="11">
        <v>67.906000000000006</v>
      </c>
      <c r="V96" s="11">
        <v>68.296000000000006</v>
      </c>
      <c r="W96" s="11">
        <v>68.683999999999997</v>
      </c>
      <c r="X96" s="11">
        <v>69.328999999999994</v>
      </c>
      <c r="Y96" s="11">
        <v>70.222999999999999</v>
      </c>
      <c r="Z96" s="11">
        <v>71.099999999999994</v>
      </c>
      <c r="AA96" s="11">
        <v>71.962000000000003</v>
      </c>
      <c r="AB96" s="11">
        <v>72.808999999999997</v>
      </c>
      <c r="AC96" s="11">
        <v>73.64</v>
      </c>
      <c r="AD96" s="11">
        <v>74.453000000000003</v>
      </c>
      <c r="AE96" s="11">
        <v>75.25</v>
      </c>
      <c r="AF96" s="11">
        <v>76.03</v>
      </c>
      <c r="AG96" s="11">
        <v>76.795000000000002</v>
      </c>
      <c r="AH96" s="11">
        <v>77.83</v>
      </c>
      <c r="AI96" s="11">
        <v>79.113</v>
      </c>
      <c r="AJ96" s="11">
        <v>80.340999999999994</v>
      </c>
      <c r="AK96" s="11">
        <v>81.513999999999996</v>
      </c>
      <c r="AL96" s="11">
        <v>82.63</v>
      </c>
      <c r="AM96" s="11">
        <v>83.635999999999996</v>
      </c>
      <c r="AN96" s="11">
        <v>84.539000000000001</v>
      </c>
      <c r="AO96" s="11">
        <v>85.402000000000001</v>
      </c>
      <c r="AP96" s="11">
        <v>86.287999999999997</v>
      </c>
      <c r="AQ96" s="11">
        <v>87.134</v>
      </c>
      <c r="AR96" s="11">
        <v>87.879000000000005</v>
      </c>
      <c r="AS96" s="11">
        <v>88.587999999999994</v>
      </c>
      <c r="AT96" s="11">
        <v>89.186999999999998</v>
      </c>
      <c r="AU96" s="11">
        <v>89.69</v>
      </c>
      <c r="AV96" s="11">
        <v>90.173000000000002</v>
      </c>
      <c r="AW96" s="11">
        <v>90.635000000000005</v>
      </c>
      <c r="AX96" s="11">
        <v>91.076999999999998</v>
      </c>
      <c r="AY96" s="11">
        <v>91.49</v>
      </c>
      <c r="AZ96" s="11">
        <v>91.876000000000005</v>
      </c>
      <c r="BA96" s="11">
        <v>92.236000000000004</v>
      </c>
      <c r="BB96" s="11">
        <v>92.572000000000003</v>
      </c>
      <c r="BC96" s="11">
        <v>92.885999999999996</v>
      </c>
      <c r="BD96" s="11">
        <v>93.179000000000002</v>
      </c>
    </row>
    <row r="97" spans="1:2" outlineLevel="1" x14ac:dyDescent="0.25">
      <c r="A97" s="27" t="s">
        <v>609</v>
      </c>
    </row>
    <row r="98" spans="1:2" outlineLevel="1" x14ac:dyDescent="0.25">
      <c r="A98" s="27"/>
    </row>
    <row r="99" spans="1:2" outlineLevel="1" x14ac:dyDescent="0.25">
      <c r="A99" s="27"/>
    </row>
    <row r="100" spans="1:2" x14ac:dyDescent="0.25">
      <c r="A100" s="21" t="s">
        <v>611</v>
      </c>
      <c r="B100" s="15"/>
    </row>
    <row r="101" spans="1:2" x14ac:dyDescent="0.25">
      <c r="A101" s="22" t="s">
        <v>612</v>
      </c>
      <c r="B101" s="15"/>
    </row>
    <row r="102" spans="1:2" x14ac:dyDescent="0.25">
      <c r="A102" s="23" t="s">
        <v>395</v>
      </c>
      <c r="B102" s="15"/>
    </row>
    <row r="103" spans="1:2" x14ac:dyDescent="0.25">
      <c r="A103" s="23" t="s">
        <v>463</v>
      </c>
      <c r="B103" s="15"/>
    </row>
    <row r="104" spans="1:2" x14ac:dyDescent="0.25">
      <c r="A104" s="23" t="s">
        <v>465</v>
      </c>
      <c r="B104" s="15"/>
    </row>
    <row r="105" spans="1:2" x14ac:dyDescent="0.25">
      <c r="A105" s="23" t="s">
        <v>467</v>
      </c>
      <c r="B105" s="15"/>
    </row>
    <row r="106" spans="1:2" x14ac:dyDescent="0.25">
      <c r="A106" s="23" t="s">
        <v>469</v>
      </c>
      <c r="B106" s="15"/>
    </row>
    <row r="107" spans="1:2" x14ac:dyDescent="0.25">
      <c r="A107" s="23" t="s">
        <v>470</v>
      </c>
      <c r="B107" s="15"/>
    </row>
    <row r="108" spans="1:2" x14ac:dyDescent="0.25">
      <c r="A108" s="23" t="s">
        <v>471</v>
      </c>
      <c r="B108" s="15"/>
    </row>
    <row r="109" spans="1:2" x14ac:dyDescent="0.25">
      <c r="A109" s="23" t="s">
        <v>473</v>
      </c>
      <c r="B109" s="15"/>
    </row>
    <row r="110" spans="1:2" x14ac:dyDescent="0.25">
      <c r="A110" s="23" t="s">
        <v>474</v>
      </c>
      <c r="B110" s="15"/>
    </row>
    <row r="111" spans="1:2" x14ac:dyDescent="0.25">
      <c r="A111" s="23" t="s">
        <v>475</v>
      </c>
      <c r="B111" s="15"/>
    </row>
    <row r="112" spans="1:2" x14ac:dyDescent="0.25">
      <c r="A112" s="23" t="s">
        <v>476</v>
      </c>
      <c r="B112" s="15"/>
    </row>
    <row r="113" spans="1:2" x14ac:dyDescent="0.25">
      <c r="A113" s="23" t="s">
        <v>478</v>
      </c>
      <c r="B113" s="15"/>
    </row>
    <row r="114" spans="1:2" x14ac:dyDescent="0.25">
      <c r="A114" s="23" t="s">
        <v>480</v>
      </c>
      <c r="B114" s="15"/>
    </row>
    <row r="115" spans="1:2" x14ac:dyDescent="0.25">
      <c r="A115" s="23" t="s">
        <v>482</v>
      </c>
      <c r="B115" s="15"/>
    </row>
    <row r="116" spans="1:2" x14ac:dyDescent="0.25">
      <c r="A116" s="23" t="s">
        <v>484</v>
      </c>
      <c r="B116" s="15"/>
    </row>
    <row r="117" spans="1:2" x14ac:dyDescent="0.25">
      <c r="A117" s="23" t="s">
        <v>486</v>
      </c>
      <c r="B117" s="15"/>
    </row>
    <row r="118" spans="1:2" x14ac:dyDescent="0.25">
      <c r="A118" s="23" t="s">
        <v>487</v>
      </c>
      <c r="B118" s="15"/>
    </row>
    <row r="119" spans="1:2" x14ac:dyDescent="0.25">
      <c r="A119" s="23" t="s">
        <v>490</v>
      </c>
      <c r="B119" s="15"/>
    </row>
    <row r="120" spans="1:2" x14ac:dyDescent="0.25">
      <c r="A120" s="23" t="s">
        <v>493</v>
      </c>
      <c r="B120" s="15"/>
    </row>
    <row r="121" spans="1:2" x14ac:dyDescent="0.25">
      <c r="A121" s="23" t="s">
        <v>494</v>
      </c>
      <c r="B121" s="15"/>
    </row>
    <row r="122" spans="1:2" x14ac:dyDescent="0.25">
      <c r="A122" s="23" t="s">
        <v>496</v>
      </c>
      <c r="B122" s="15"/>
    </row>
    <row r="123" spans="1:2" x14ac:dyDescent="0.25">
      <c r="A123" s="23" t="s">
        <v>498</v>
      </c>
      <c r="B123" s="15"/>
    </row>
    <row r="124" spans="1:2" x14ac:dyDescent="0.25">
      <c r="A124" s="23" t="s">
        <v>500</v>
      </c>
      <c r="B124" s="15"/>
    </row>
    <row r="125" spans="1:2" x14ac:dyDescent="0.25">
      <c r="A125" s="23" t="s">
        <v>502</v>
      </c>
      <c r="B125" s="15"/>
    </row>
    <row r="126" spans="1:2" x14ac:dyDescent="0.25">
      <c r="A126" s="23" t="s">
        <v>503</v>
      </c>
      <c r="B126" s="15"/>
    </row>
    <row r="127" spans="1:2" x14ac:dyDescent="0.25">
      <c r="A127" s="23" t="s">
        <v>504</v>
      </c>
      <c r="B127" s="15"/>
    </row>
    <row r="128" spans="1:2" x14ac:dyDescent="0.25">
      <c r="A128" s="23" t="s">
        <v>506</v>
      </c>
      <c r="B128" s="15"/>
    </row>
    <row r="129" spans="1:2" x14ac:dyDescent="0.25">
      <c r="A129" s="23" t="s">
        <v>508</v>
      </c>
      <c r="B129" s="15"/>
    </row>
    <row r="130" spans="1:2" x14ac:dyDescent="0.25">
      <c r="A130" s="22"/>
      <c r="B130" s="15"/>
    </row>
    <row r="131" spans="1:2" x14ac:dyDescent="0.25">
      <c r="B131" s="15"/>
    </row>
    <row r="132" spans="1:2" x14ac:dyDescent="0.25">
      <c r="A132" s="22" t="s">
        <v>615</v>
      </c>
      <c r="B132" s="15"/>
    </row>
    <row r="133" spans="1:2" x14ac:dyDescent="0.25">
      <c r="A133" s="23" t="s">
        <v>616</v>
      </c>
      <c r="B133" s="15"/>
    </row>
    <row r="134" spans="1:2" x14ac:dyDescent="0.25">
      <c r="A134" s="23" t="s">
        <v>617</v>
      </c>
      <c r="B134" s="15"/>
    </row>
    <row r="135" spans="1:2" x14ac:dyDescent="0.25">
      <c r="A135" s="23" t="s">
        <v>618</v>
      </c>
      <c r="B135" s="15"/>
    </row>
    <row r="136" spans="1:2" x14ac:dyDescent="0.25">
      <c r="A136" s="23" t="s">
        <v>619</v>
      </c>
      <c r="B136" s="15"/>
    </row>
    <row r="137" spans="1:2" x14ac:dyDescent="0.25">
      <c r="A137" s="23" t="s">
        <v>620</v>
      </c>
      <c r="B137" s="15"/>
    </row>
    <row r="138" spans="1:2" x14ac:dyDescent="0.25">
      <c r="A138" s="23" t="s">
        <v>621</v>
      </c>
      <c r="B138" s="15"/>
    </row>
    <row r="139" spans="1:2" x14ac:dyDescent="0.25">
      <c r="A139" s="23" t="s">
        <v>623</v>
      </c>
      <c r="B139" s="15"/>
    </row>
    <row r="140" spans="1:2" x14ac:dyDescent="0.25">
      <c r="A140" s="23" t="s">
        <v>625</v>
      </c>
      <c r="B140" s="15"/>
    </row>
    <row r="141" spans="1:2" x14ac:dyDescent="0.25">
      <c r="A141" s="23" t="s">
        <v>627</v>
      </c>
      <c r="B141" s="15"/>
    </row>
    <row r="142" spans="1:2" x14ac:dyDescent="0.25">
      <c r="A142" s="23" t="s">
        <v>629</v>
      </c>
      <c r="B142" s="15"/>
    </row>
    <row r="143" spans="1:2" x14ac:dyDescent="0.25">
      <c r="A143" s="23" t="s">
        <v>631</v>
      </c>
      <c r="B143" s="15"/>
    </row>
    <row r="144" spans="1:2" x14ac:dyDescent="0.25">
      <c r="A144" s="23" t="s">
        <v>633</v>
      </c>
      <c r="B144" s="15"/>
    </row>
    <row r="145" spans="1:2" x14ac:dyDescent="0.25">
      <c r="A145" s="23" t="s">
        <v>635</v>
      </c>
      <c r="B145" s="15"/>
    </row>
    <row r="146" spans="1:2" x14ac:dyDescent="0.25">
      <c r="A146" s="23" t="s">
        <v>637</v>
      </c>
      <c r="B146" s="15"/>
    </row>
    <row r="147" spans="1:2" x14ac:dyDescent="0.25">
      <c r="A147" s="23" t="s">
        <v>639</v>
      </c>
      <c r="B147" s="15"/>
    </row>
    <row r="148" spans="1:2" x14ac:dyDescent="0.25">
      <c r="A148" s="23" t="s">
        <v>641</v>
      </c>
      <c r="B148" s="15"/>
    </row>
    <row r="149" spans="1:2" x14ac:dyDescent="0.25">
      <c r="A149" s="23" t="s">
        <v>643</v>
      </c>
      <c r="B149" s="15"/>
    </row>
    <row r="150" spans="1:2" x14ac:dyDescent="0.25">
      <c r="A150" s="23" t="s">
        <v>645</v>
      </c>
      <c r="B150" s="15"/>
    </row>
    <row r="151" spans="1:2" x14ac:dyDescent="0.25">
      <c r="A151" s="23" t="s">
        <v>647</v>
      </c>
      <c r="B151" s="15"/>
    </row>
    <row r="152" spans="1:2" x14ac:dyDescent="0.25">
      <c r="A152" s="23" t="s">
        <v>649</v>
      </c>
      <c r="B152" s="15"/>
    </row>
    <row r="153" spans="1:2" x14ac:dyDescent="0.25">
      <c r="A153" s="23" t="s">
        <v>651</v>
      </c>
      <c r="B153" s="15"/>
    </row>
    <row r="154" spans="1:2" x14ac:dyDescent="0.25">
      <c r="A154" s="23" t="s">
        <v>653</v>
      </c>
      <c r="B154" s="15"/>
    </row>
    <row r="155" spans="1:2" x14ac:dyDescent="0.25">
      <c r="A155" s="23" t="s">
        <v>655</v>
      </c>
      <c r="B155" s="15"/>
    </row>
    <row r="156" spans="1:2" x14ac:dyDescent="0.25">
      <c r="A156" s="23" t="s">
        <v>657</v>
      </c>
      <c r="B156" s="15"/>
    </row>
    <row r="157" spans="1:2" x14ac:dyDescent="0.25">
      <c r="A157" s="23" t="s">
        <v>659</v>
      </c>
      <c r="B157" s="15"/>
    </row>
    <row r="158" spans="1:2" x14ac:dyDescent="0.25">
      <c r="A158" s="23" t="s">
        <v>661</v>
      </c>
      <c r="B158" s="15"/>
    </row>
    <row r="159" spans="1:2" x14ac:dyDescent="0.25">
      <c r="A159" s="23" t="s">
        <v>663</v>
      </c>
      <c r="B159" s="15"/>
    </row>
    <row r="160" spans="1:2" x14ac:dyDescent="0.25">
      <c r="A160" s="23" t="s">
        <v>665</v>
      </c>
      <c r="B160" s="15"/>
    </row>
    <row r="161" spans="1:2" x14ac:dyDescent="0.25">
      <c r="A161" s="23" t="s">
        <v>667</v>
      </c>
      <c r="B161" s="15"/>
    </row>
    <row r="162" spans="1:2" x14ac:dyDescent="0.25">
      <c r="A162" s="23" t="s">
        <v>669</v>
      </c>
      <c r="B162" s="15"/>
    </row>
    <row r="163" spans="1:2" x14ac:dyDescent="0.25">
      <c r="A163" s="23" t="s">
        <v>671</v>
      </c>
      <c r="B163" s="15"/>
    </row>
    <row r="164" spans="1:2" x14ac:dyDescent="0.25">
      <c r="A164" s="23" t="s">
        <v>673</v>
      </c>
      <c r="B164" s="15"/>
    </row>
    <row r="165" spans="1:2" x14ac:dyDescent="0.25">
      <c r="A165" s="23" t="s">
        <v>675</v>
      </c>
      <c r="B165" s="15"/>
    </row>
    <row r="166" spans="1:2" x14ac:dyDescent="0.25">
      <c r="A166" s="23" t="s">
        <v>677</v>
      </c>
      <c r="B166" s="15"/>
    </row>
    <row r="167" spans="1:2" x14ac:dyDescent="0.25">
      <c r="A167" s="23" t="s">
        <v>679</v>
      </c>
      <c r="B167" s="15"/>
    </row>
    <row r="168" spans="1:2" x14ac:dyDescent="0.25">
      <c r="A168" s="23" t="s">
        <v>681</v>
      </c>
      <c r="B168" s="15"/>
    </row>
    <row r="169" spans="1:2" x14ac:dyDescent="0.25">
      <c r="A169" s="23" t="s">
        <v>683</v>
      </c>
      <c r="B169" s="15"/>
    </row>
    <row r="170" spans="1:2" x14ac:dyDescent="0.25">
      <c r="A170" s="23" t="s">
        <v>685</v>
      </c>
      <c r="B170" s="15"/>
    </row>
    <row r="171" spans="1:2" x14ac:dyDescent="0.25">
      <c r="A171" s="23" t="s">
        <v>687</v>
      </c>
      <c r="B171" s="15"/>
    </row>
    <row r="172" spans="1:2" x14ac:dyDescent="0.25">
      <c r="A172" s="23" t="s">
        <v>689</v>
      </c>
      <c r="B172" s="15"/>
    </row>
    <row r="173" spans="1:2" x14ac:dyDescent="0.25">
      <c r="A173" s="23" t="s">
        <v>691</v>
      </c>
      <c r="B173" s="15"/>
    </row>
    <row r="174" spans="1:2" x14ac:dyDescent="0.25">
      <c r="A174" s="23" t="s">
        <v>693</v>
      </c>
      <c r="B174" s="15"/>
    </row>
    <row r="175" spans="1:2" x14ac:dyDescent="0.25">
      <c r="A175" s="23" t="s">
        <v>695</v>
      </c>
      <c r="B175" s="15"/>
    </row>
    <row r="176" spans="1:2" x14ac:dyDescent="0.25">
      <c r="A176" s="23" t="s">
        <v>697</v>
      </c>
      <c r="B176" s="15"/>
    </row>
    <row r="177" spans="1:2" x14ac:dyDescent="0.25">
      <c r="A177" s="23" t="s">
        <v>699</v>
      </c>
      <c r="B177" s="15"/>
    </row>
    <row r="178" spans="1:2" x14ac:dyDescent="0.25">
      <c r="A178" s="23" t="s">
        <v>701</v>
      </c>
      <c r="B178" s="15"/>
    </row>
    <row r="179" spans="1:2" x14ac:dyDescent="0.25">
      <c r="A179" s="23" t="s">
        <v>703</v>
      </c>
      <c r="B179" s="15"/>
    </row>
    <row r="180" spans="1:2" x14ac:dyDescent="0.25">
      <c r="A180" s="23" t="s">
        <v>705</v>
      </c>
      <c r="B180" s="15"/>
    </row>
    <row r="181" spans="1:2" x14ac:dyDescent="0.25">
      <c r="A181" s="23" t="s">
        <v>707</v>
      </c>
      <c r="B181" s="15"/>
    </row>
    <row r="182" spans="1:2" x14ac:dyDescent="0.25">
      <c r="A182" s="23" t="s">
        <v>709</v>
      </c>
      <c r="B182" s="15"/>
    </row>
    <row r="183" spans="1:2" x14ac:dyDescent="0.25">
      <c r="A183" s="23" t="s">
        <v>711</v>
      </c>
      <c r="B183" s="15"/>
    </row>
    <row r="184" spans="1:2" x14ac:dyDescent="0.25">
      <c r="A184" s="23" t="s">
        <v>713</v>
      </c>
      <c r="B184" s="15"/>
    </row>
    <row r="185" spans="1:2" x14ac:dyDescent="0.25">
      <c r="A185" s="23" t="s">
        <v>715</v>
      </c>
      <c r="B185" s="15"/>
    </row>
    <row r="186" spans="1:2" x14ac:dyDescent="0.25">
      <c r="A186" s="23" t="s">
        <v>717</v>
      </c>
      <c r="B186" s="15"/>
    </row>
    <row r="187" spans="1:2" x14ac:dyDescent="0.25">
      <c r="A187" s="23" t="s">
        <v>719</v>
      </c>
      <c r="B187" s="15"/>
    </row>
    <row r="188" spans="1:2" x14ac:dyDescent="0.25">
      <c r="A188" s="23" t="s">
        <v>721</v>
      </c>
      <c r="B188" s="15"/>
    </row>
    <row r="189" spans="1:2" x14ac:dyDescent="0.25">
      <c r="A189" s="23" t="s">
        <v>723</v>
      </c>
      <c r="B189" s="15"/>
    </row>
    <row r="190" spans="1:2" x14ac:dyDescent="0.25">
      <c r="A190" s="23" t="s">
        <v>725</v>
      </c>
      <c r="B190" s="15"/>
    </row>
    <row r="191" spans="1:2" x14ac:dyDescent="0.25">
      <c r="A191" s="23" t="s">
        <v>727</v>
      </c>
      <c r="B191" s="15"/>
    </row>
    <row r="192" spans="1:2" x14ac:dyDescent="0.25">
      <c r="A192" s="23" t="s">
        <v>729</v>
      </c>
      <c r="B192" s="15"/>
    </row>
    <row r="193" spans="1:2" x14ac:dyDescent="0.25">
      <c r="A193" s="23" t="s">
        <v>731</v>
      </c>
      <c r="B193" s="15"/>
    </row>
    <row r="194" spans="1:2" x14ac:dyDescent="0.25">
      <c r="A194" s="23" t="s">
        <v>733</v>
      </c>
      <c r="B194" s="15"/>
    </row>
    <row r="195" spans="1:2" x14ac:dyDescent="0.25">
      <c r="A195" s="23" t="s">
        <v>735</v>
      </c>
      <c r="B195" s="15"/>
    </row>
    <row r="196" spans="1:2" x14ac:dyDescent="0.25">
      <c r="A196" s="23" t="s">
        <v>737</v>
      </c>
      <c r="B196" s="15"/>
    </row>
    <row r="197" spans="1:2" x14ac:dyDescent="0.25">
      <c r="A197" s="23" t="s">
        <v>739</v>
      </c>
      <c r="B197" s="15"/>
    </row>
    <row r="198" spans="1:2" x14ac:dyDescent="0.25">
      <c r="A198" s="23" t="s">
        <v>740</v>
      </c>
      <c r="B198" s="15"/>
    </row>
    <row r="199" spans="1:2" x14ac:dyDescent="0.25">
      <c r="A199" s="23" t="s">
        <v>741</v>
      </c>
      <c r="B199" s="15"/>
    </row>
    <row r="200" spans="1:2" x14ac:dyDescent="0.25">
      <c r="A200" s="23" t="s">
        <v>742</v>
      </c>
      <c r="B200" s="15"/>
    </row>
    <row r="201" spans="1:2" x14ac:dyDescent="0.25">
      <c r="A201" s="23" t="s">
        <v>643</v>
      </c>
      <c r="B201" s="15"/>
    </row>
    <row r="202" spans="1:2" x14ac:dyDescent="0.25">
      <c r="A202" s="23" t="s">
        <v>744</v>
      </c>
      <c r="B202" s="15"/>
    </row>
    <row r="203" spans="1:2" x14ac:dyDescent="0.25">
      <c r="A203" s="23" t="s">
        <v>745</v>
      </c>
      <c r="B203" s="15"/>
    </row>
    <row r="204" spans="1:2" x14ac:dyDescent="0.25">
      <c r="A204" s="23" t="s">
        <v>746</v>
      </c>
      <c r="B204" s="15"/>
    </row>
    <row r="205" spans="1:2" x14ac:dyDescent="0.25">
      <c r="A205" s="23" t="s">
        <v>747</v>
      </c>
      <c r="B205" s="15"/>
    </row>
    <row r="206" spans="1:2" x14ac:dyDescent="0.25">
      <c r="A206" s="23" t="s">
        <v>749</v>
      </c>
      <c r="B206" s="15"/>
    </row>
    <row r="207" spans="1:2" x14ac:dyDescent="0.25">
      <c r="A207" s="23" t="s">
        <v>751</v>
      </c>
      <c r="B207" s="15"/>
    </row>
    <row r="208" spans="1:2" x14ac:dyDescent="0.25">
      <c r="A208" s="23" t="s">
        <v>753</v>
      </c>
      <c r="B208" s="15"/>
    </row>
    <row r="209" spans="1:2" x14ac:dyDescent="0.25">
      <c r="A209" s="23" t="s">
        <v>755</v>
      </c>
      <c r="B209" s="15"/>
    </row>
    <row r="210" spans="1:2" x14ac:dyDescent="0.25">
      <c r="A210" s="23" t="s">
        <v>757</v>
      </c>
      <c r="B210" s="15"/>
    </row>
    <row r="211" spans="1:2" outlineLevel="1" x14ac:dyDescent="0.25">
      <c r="A211" s="23" t="s">
        <v>759</v>
      </c>
    </row>
    <row r="212" spans="1:2" outlineLevel="1" x14ac:dyDescent="0.25">
      <c r="A212" s="23" t="s">
        <v>761</v>
      </c>
    </row>
    <row r="213" spans="1:2" outlineLevel="1" x14ac:dyDescent="0.25">
      <c r="A213" s="23" t="s">
        <v>763</v>
      </c>
    </row>
    <row r="214" spans="1:2" outlineLevel="1" x14ac:dyDescent="0.25">
      <c r="A214" s="23" t="s">
        <v>765</v>
      </c>
    </row>
    <row r="215" spans="1:2" outlineLevel="1" x14ac:dyDescent="0.25">
      <c r="A215" s="23" t="s">
        <v>767</v>
      </c>
    </row>
    <row r="216" spans="1:2" outlineLevel="1" x14ac:dyDescent="0.25"/>
    <row r="217" spans="1:2" outlineLevel="1" x14ac:dyDescent="0.25"/>
    <row r="218" spans="1:2" outlineLevel="1" x14ac:dyDescent="0.25">
      <c r="A218" s="22" t="s">
        <v>769</v>
      </c>
    </row>
    <row r="219" spans="1:2" outlineLevel="1" x14ac:dyDescent="0.25">
      <c r="A219" s="23" t="s">
        <v>770</v>
      </c>
    </row>
    <row r="220" spans="1:2" outlineLevel="1" x14ac:dyDescent="0.25">
      <c r="A220" s="23" t="s">
        <v>771</v>
      </c>
    </row>
    <row r="221" spans="1:2" outlineLevel="1" x14ac:dyDescent="0.25">
      <c r="A221" s="23" t="s">
        <v>772</v>
      </c>
    </row>
    <row r="222" spans="1:2" outlineLevel="1" x14ac:dyDescent="0.25">
      <c r="A222" s="23" t="s">
        <v>773</v>
      </c>
    </row>
    <row r="223" spans="1:2" outlineLevel="1" x14ac:dyDescent="0.25">
      <c r="A223" s="23" t="s">
        <v>774</v>
      </c>
    </row>
    <row r="224" spans="1:2" outlineLevel="1" x14ac:dyDescent="0.25">
      <c r="A224" s="23" t="s">
        <v>775</v>
      </c>
    </row>
    <row r="225" spans="1:56" outlineLevel="1" x14ac:dyDescent="0.25">
      <c r="A225" s="23" t="s">
        <v>776</v>
      </c>
    </row>
    <row r="226" spans="1:56" ht="30" x14ac:dyDescent="0.25">
      <c r="A226" s="26" t="s">
        <v>778</v>
      </c>
    </row>
    <row r="227" spans="1:56" ht="30" x14ac:dyDescent="0.25">
      <c r="A227" s="26" t="s">
        <v>780</v>
      </c>
    </row>
    <row r="228" spans="1:56" x14ac:dyDescent="0.25">
      <c r="A228" s="26" t="s">
        <v>782</v>
      </c>
    </row>
    <row r="229" spans="1:56" x14ac:dyDescent="0.25">
      <c r="A229" s="26" t="s">
        <v>783</v>
      </c>
    </row>
    <row r="232" spans="1:56" x14ac:dyDescent="0.25">
      <c r="A232" s="21" t="s">
        <v>784</v>
      </c>
    </row>
    <row r="233" spans="1:56" ht="45" x14ac:dyDescent="0.25">
      <c r="A233" s="28" t="s">
        <v>145</v>
      </c>
      <c r="B233" s="19" t="s">
        <v>785</v>
      </c>
      <c r="C233" s="11">
        <v>0.58333299999999999</v>
      </c>
      <c r="D233" s="11">
        <v>0.58333299999999999</v>
      </c>
      <c r="E233" s="11">
        <v>0.445355</v>
      </c>
      <c r="F233" s="11">
        <v>0.33333299999999999</v>
      </c>
      <c r="G233" s="11">
        <v>0.33333299999999999</v>
      </c>
      <c r="H233" s="11">
        <v>0.33333299999999999</v>
      </c>
      <c r="I233" s="11">
        <v>0.33333299999999999</v>
      </c>
      <c r="J233" s="11">
        <v>0.33333299999999999</v>
      </c>
      <c r="K233" s="11">
        <v>0.33333299999999999</v>
      </c>
      <c r="L233" s="11">
        <v>0.73059399999999997</v>
      </c>
      <c r="M233" s="11">
        <v>0.75</v>
      </c>
      <c r="N233" s="11">
        <v>0.75</v>
      </c>
      <c r="O233" s="11">
        <v>0.75</v>
      </c>
      <c r="P233" s="11">
        <v>0.75</v>
      </c>
      <c r="Q233" s="11">
        <v>0.75</v>
      </c>
      <c r="R233" s="11">
        <v>0.75</v>
      </c>
      <c r="S233" s="11">
        <v>0.75</v>
      </c>
      <c r="T233" s="11">
        <v>0.75</v>
      </c>
      <c r="U233" s="11">
        <v>0.75</v>
      </c>
      <c r="V233" s="11">
        <v>0.66598199999999996</v>
      </c>
      <c r="W233" s="11">
        <v>0.58333299999999999</v>
      </c>
      <c r="X233" s="11">
        <v>0.58333299999999999</v>
      </c>
      <c r="Y233" s="11">
        <v>0.58333299999999999</v>
      </c>
      <c r="Z233" s="11">
        <v>0.58333299999999999</v>
      </c>
      <c r="AA233" s="11">
        <v>0.58333299999999999</v>
      </c>
      <c r="AB233" s="11">
        <v>0.58333299999999999</v>
      </c>
      <c r="AC233" s="11">
        <v>0.58333299999999999</v>
      </c>
      <c r="AD233" s="11">
        <v>0.58333299999999999</v>
      </c>
      <c r="AE233" s="11">
        <v>0.58333299999999999</v>
      </c>
      <c r="AF233" s="11">
        <v>0.58333299999999999</v>
      </c>
      <c r="AG233" s="11">
        <v>0.58333299999999999</v>
      </c>
      <c r="AH233" s="11">
        <v>0.58333299999999999</v>
      </c>
      <c r="AI233" s="11">
        <v>0.58333299999999999</v>
      </c>
      <c r="AJ233" s="11">
        <v>0.58333299999999999</v>
      </c>
      <c r="AK233" s="11">
        <v>0.58333299999999999</v>
      </c>
      <c r="AL233" s="11">
        <v>0.58333299999999999</v>
      </c>
      <c r="AM233" s="11">
        <v>0.58333299999999999</v>
      </c>
      <c r="AN233" s="11">
        <v>0.58333299999999999</v>
      </c>
      <c r="AO233" s="11">
        <v>0.58333299999999999</v>
      </c>
      <c r="AP233" s="11">
        <v>0.58333299999999999</v>
      </c>
      <c r="AQ233" s="11">
        <v>0.58333299999999999</v>
      </c>
      <c r="AR233" s="11">
        <v>0.58333299999999999</v>
      </c>
      <c r="AS233" s="11">
        <v>0.58333299999999999</v>
      </c>
      <c r="AT233" s="11">
        <v>0.58333299999999999</v>
      </c>
      <c r="AU233" s="11">
        <v>0.58333299999999999</v>
      </c>
      <c r="AV233" s="11">
        <v>0.58333299999999999</v>
      </c>
      <c r="AW233" s="11">
        <v>0.58333299999999999</v>
      </c>
      <c r="AX233" s="11">
        <v>0.58333299999999999</v>
      </c>
      <c r="AY233" s="11">
        <v>0.58333299999999999</v>
      </c>
      <c r="AZ233" s="11">
        <v>0.58333299999999999</v>
      </c>
      <c r="BA233" s="11">
        <v>0.58333299999999999</v>
      </c>
      <c r="BB233" s="11">
        <v>0.64132400000000001</v>
      </c>
      <c r="BC233" s="11">
        <v>0.66666700000000001</v>
      </c>
      <c r="BD233" s="11">
        <v>0.66666700000000001</v>
      </c>
    </row>
    <row r="234" spans="1:56" x14ac:dyDescent="0.25">
      <c r="A234" s="28" t="s">
        <v>150</v>
      </c>
      <c r="B234" s="12" t="s">
        <v>153</v>
      </c>
      <c r="C234" s="11">
        <v>0.5</v>
      </c>
      <c r="D234" s="11">
        <v>0.5</v>
      </c>
      <c r="E234" s="11">
        <v>0.5</v>
      </c>
      <c r="F234" s="11">
        <v>0.5</v>
      </c>
      <c r="G234" s="11">
        <v>0.5</v>
      </c>
      <c r="H234" s="11">
        <v>0.5</v>
      </c>
      <c r="I234" s="11">
        <v>0.5</v>
      </c>
      <c r="J234" s="11">
        <v>0.5</v>
      </c>
      <c r="K234" s="11">
        <v>0.5</v>
      </c>
      <c r="L234" s="11">
        <v>0.5</v>
      </c>
      <c r="M234" s="11">
        <v>0.5</v>
      </c>
      <c r="N234" s="11">
        <v>0.5</v>
      </c>
      <c r="O234" s="11">
        <v>0.5</v>
      </c>
      <c r="P234" s="11">
        <v>0.5</v>
      </c>
      <c r="Q234" s="11">
        <v>0.5</v>
      </c>
      <c r="R234" s="11">
        <v>0.5</v>
      </c>
      <c r="S234" s="11">
        <v>0.5</v>
      </c>
      <c r="T234" s="11">
        <v>0.5</v>
      </c>
      <c r="U234" s="11">
        <v>0.5</v>
      </c>
      <c r="V234" s="11">
        <v>0.5</v>
      </c>
      <c r="W234" s="11">
        <v>0.5</v>
      </c>
      <c r="X234" s="11">
        <v>0.5</v>
      </c>
      <c r="Y234" s="11">
        <v>0.5</v>
      </c>
      <c r="Z234" s="11">
        <v>0.5</v>
      </c>
      <c r="AA234" s="11">
        <v>0.5</v>
      </c>
      <c r="AB234" s="11">
        <v>0.5</v>
      </c>
      <c r="AC234" s="11">
        <v>0.5</v>
      </c>
      <c r="AD234" s="11">
        <v>0.5</v>
      </c>
      <c r="AE234" s="11">
        <v>0.5</v>
      </c>
      <c r="AF234" s="11">
        <v>0.5</v>
      </c>
      <c r="AG234" s="11">
        <v>0.5</v>
      </c>
      <c r="AH234" s="11">
        <v>0.5</v>
      </c>
      <c r="AI234" s="11">
        <v>0.5</v>
      </c>
      <c r="AJ234" s="11">
        <v>0.5</v>
      </c>
      <c r="AK234" s="11">
        <v>0.5</v>
      </c>
      <c r="AL234" s="11">
        <v>0.5</v>
      </c>
      <c r="AM234" s="11">
        <v>0.5</v>
      </c>
      <c r="AN234" s="11">
        <v>0.5</v>
      </c>
      <c r="AO234" s="11">
        <v>0.5</v>
      </c>
      <c r="AP234" s="11">
        <v>0.5</v>
      </c>
      <c r="AQ234" s="11">
        <v>0.5</v>
      </c>
      <c r="AR234" s="11">
        <v>0.5</v>
      </c>
      <c r="AS234" s="11">
        <v>0.5</v>
      </c>
      <c r="AT234" s="11">
        <v>0.5</v>
      </c>
      <c r="AU234" s="11">
        <v>0.5</v>
      </c>
      <c r="AV234" s="11">
        <v>0.5</v>
      </c>
      <c r="AW234" s="11">
        <v>0.5</v>
      </c>
      <c r="AX234" s="11">
        <v>0.5</v>
      </c>
      <c r="AY234" s="11">
        <v>0.5</v>
      </c>
      <c r="AZ234" s="11">
        <v>0.5</v>
      </c>
      <c r="BA234" s="11">
        <v>0.5</v>
      </c>
      <c r="BB234" s="5" t="s">
        <v>188</v>
      </c>
      <c r="BC234" s="5" t="s">
        <v>188</v>
      </c>
      <c r="BD234" s="5" t="s">
        <v>188</v>
      </c>
    </row>
    <row r="235" spans="1:56" ht="33" customHeight="1" x14ac:dyDescent="0.25">
      <c r="A235" s="28" t="s">
        <v>786</v>
      </c>
      <c r="B235" s="19" t="s">
        <v>787</v>
      </c>
      <c r="C235" s="11" t="s">
        <v>188</v>
      </c>
      <c r="D235" s="11">
        <v>37.299999999999997</v>
      </c>
      <c r="E235" s="11" t="s">
        <v>188</v>
      </c>
      <c r="F235" s="11" t="s">
        <v>188</v>
      </c>
      <c r="G235" s="11" t="s">
        <v>188</v>
      </c>
      <c r="H235" s="11">
        <v>41</v>
      </c>
      <c r="I235" s="11" t="s">
        <v>188</v>
      </c>
      <c r="J235" s="11" t="s">
        <v>188</v>
      </c>
      <c r="K235" s="11" t="s">
        <v>188</v>
      </c>
      <c r="L235" s="11" t="s">
        <v>188</v>
      </c>
      <c r="M235" s="11" t="s">
        <v>188</v>
      </c>
      <c r="N235" s="11">
        <v>39</v>
      </c>
      <c r="O235" s="11" t="s">
        <v>188</v>
      </c>
      <c r="P235" s="11" t="s">
        <v>188</v>
      </c>
      <c r="Q235" s="11" t="s">
        <v>188</v>
      </c>
      <c r="R235" s="11">
        <v>41</v>
      </c>
      <c r="S235" s="11" t="s">
        <v>188</v>
      </c>
      <c r="T235" s="11" t="s">
        <v>188</v>
      </c>
      <c r="U235" s="11" t="s">
        <v>188</v>
      </c>
      <c r="V235" s="11">
        <v>41</v>
      </c>
      <c r="W235" s="11" t="s">
        <v>188</v>
      </c>
      <c r="X235" s="11" t="s">
        <v>188</v>
      </c>
      <c r="Y235" s="11" t="s">
        <v>188</v>
      </c>
      <c r="Z235" s="11" t="s">
        <v>188</v>
      </c>
      <c r="AA235" s="11" t="s">
        <v>188</v>
      </c>
      <c r="AB235" s="11">
        <v>39</v>
      </c>
      <c r="AC235" s="11" t="s">
        <v>188</v>
      </c>
      <c r="AD235" s="11" t="s">
        <v>188</v>
      </c>
      <c r="AE235" s="11" t="s">
        <v>188</v>
      </c>
      <c r="AF235" s="11" t="s">
        <v>188</v>
      </c>
      <c r="AG235" s="11">
        <v>36</v>
      </c>
      <c r="AH235" s="11" t="s">
        <v>188</v>
      </c>
      <c r="AI235" s="11" t="s">
        <v>188</v>
      </c>
      <c r="AJ235" s="11" t="s">
        <v>188</v>
      </c>
      <c r="AK235" s="11" t="s">
        <v>188</v>
      </c>
      <c r="AL235" s="11">
        <v>34</v>
      </c>
      <c r="AM235" s="11">
        <v>33</v>
      </c>
      <c r="AN235" s="11" t="s">
        <v>188</v>
      </c>
      <c r="AO235" s="11" t="s">
        <v>188</v>
      </c>
      <c r="AP235" s="11">
        <v>31.9</v>
      </c>
      <c r="AQ235" s="11">
        <v>32.1</v>
      </c>
      <c r="AR235" s="11">
        <v>31.4</v>
      </c>
      <c r="AS235" s="11">
        <v>31</v>
      </c>
      <c r="AT235" s="11">
        <v>30.8</v>
      </c>
      <c r="AU235" s="11">
        <v>30.5</v>
      </c>
      <c r="AV235" s="11">
        <v>30.7</v>
      </c>
      <c r="AW235" s="11">
        <v>30.2</v>
      </c>
      <c r="AX235" s="11">
        <v>29.9</v>
      </c>
      <c r="AY235" s="11">
        <v>29.6</v>
      </c>
      <c r="AZ235" s="11">
        <v>29.5</v>
      </c>
      <c r="BA235" s="11">
        <v>29.2</v>
      </c>
      <c r="BB235" s="5" t="s">
        <v>188</v>
      </c>
      <c r="BC235" s="5" t="s">
        <v>188</v>
      </c>
      <c r="BD235" s="5" t="s">
        <v>188</v>
      </c>
    </row>
    <row r="236" spans="1:56" ht="30" x14ac:dyDescent="0.25">
      <c r="A236" s="29" t="s">
        <v>788</v>
      </c>
      <c r="B236" s="16" t="s">
        <v>789</v>
      </c>
      <c r="C236" s="11">
        <v>70.5</v>
      </c>
      <c r="D236" s="11">
        <v>72.614999999999995</v>
      </c>
      <c r="E236" s="11">
        <v>73.319999999999993</v>
      </c>
      <c r="F236" s="11">
        <v>71</v>
      </c>
      <c r="G236" s="11">
        <v>71</v>
      </c>
      <c r="H236" s="11">
        <v>71</v>
      </c>
      <c r="I236" s="11">
        <v>72</v>
      </c>
      <c r="J236" s="11">
        <v>72</v>
      </c>
      <c r="K236" s="11">
        <v>72</v>
      </c>
      <c r="L236" s="11">
        <v>72</v>
      </c>
      <c r="M236" s="11">
        <v>72</v>
      </c>
      <c r="N236" s="11">
        <v>72</v>
      </c>
      <c r="O236" s="11">
        <v>72.75</v>
      </c>
      <c r="P236" s="11">
        <v>72</v>
      </c>
      <c r="Q236" s="11">
        <v>72</v>
      </c>
      <c r="R236" s="11">
        <v>72</v>
      </c>
      <c r="S236" s="11">
        <v>72</v>
      </c>
      <c r="T236" s="11">
        <v>72</v>
      </c>
      <c r="U236" s="11">
        <v>72</v>
      </c>
      <c r="V236" s="11">
        <v>72</v>
      </c>
      <c r="W236" s="11">
        <v>60</v>
      </c>
      <c r="X236" s="11">
        <v>60</v>
      </c>
      <c r="Y236" s="11">
        <v>60</v>
      </c>
      <c r="Z236" s="11">
        <v>60</v>
      </c>
      <c r="AA236" s="11">
        <v>60</v>
      </c>
      <c r="AB236" s="11">
        <v>60</v>
      </c>
      <c r="AC236" s="11">
        <v>60</v>
      </c>
      <c r="AD236" s="11">
        <v>60</v>
      </c>
      <c r="AE236" s="11">
        <v>60</v>
      </c>
      <c r="AF236" s="11">
        <v>60</v>
      </c>
      <c r="AG236" s="11">
        <v>60</v>
      </c>
      <c r="AH236" s="11">
        <v>52</v>
      </c>
      <c r="AI236" s="11">
        <v>52</v>
      </c>
      <c r="AJ236" s="11">
        <v>52</v>
      </c>
      <c r="AK236" s="11">
        <v>52</v>
      </c>
      <c r="AL236" s="11">
        <v>52</v>
      </c>
      <c r="AM236" s="11">
        <v>52</v>
      </c>
      <c r="AN236" s="11">
        <v>52</v>
      </c>
      <c r="AO236" s="11">
        <v>52</v>
      </c>
      <c r="AP236" s="11">
        <v>52</v>
      </c>
      <c r="AQ236" s="11">
        <v>52</v>
      </c>
    </row>
  </sheetData>
  <mergeCells count="1">
    <mergeCell ref="A1:XFD1"/>
  </mergeCells>
  <hyperlinks>
    <hyperlink ref="B52" r:id="rId1" location="/CBS/en/dataset/81955ENG/table?dl=5D3F8" xr:uid="{D7C47CF3-E1B4-49D4-87D8-14CBD35660DD}"/>
    <hyperlink ref="B54" r:id="rId2" xr:uid="{64D96CD8-89FB-478E-9AB8-AE9EE7AAF9AA}"/>
    <hyperlink ref="B55" r:id="rId3" xr:uid="{45D47FA7-0F37-4ECA-BCD8-C2D8529B2369}"/>
    <hyperlink ref="B56" r:id="rId4" xr:uid="{BD2A20B9-96CE-4534-B051-E80A345E475F}"/>
    <hyperlink ref="B57" r:id="rId5" xr:uid="{2A24B854-48DD-44A6-BAFB-395E0EB17461}"/>
    <hyperlink ref="B233" r:id="rId6" display="https://rpubs.com/Konstantin_Xo/RHMR" xr:uid="{0B87A800-23CC-4C66-BBDB-E4DADDD17A8D}"/>
    <hyperlink ref="B235" r:id="rId7" display="https://dataverse.shinyapps.io/socialhousing/" xr:uid="{933ADBF3-EECB-4977-B40D-48727704BC21}"/>
    <hyperlink ref="B234" r:id="rId8" xr:uid="{6EEF7E0C-E0F8-4CB6-9A72-306944312B49}"/>
    <hyperlink ref="B27" r:id="rId9" xr:uid="{8B36A856-C99B-4AD5-A7EA-64D1C8A8D6F7}"/>
  </hyperlinks>
  <pageMargins left="0.7" right="0.7" top="0.78740157499999996" bottom="0.78740157499999996" header="0.3" footer="0.3"/>
  <pageSetup paperSize="9" orientation="portrait" r:id="rId10"/>
  <drawing r:id="rId1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51737B"/>
  </sheetPr>
  <dimension ref="A1:BE236"/>
  <sheetViews>
    <sheetView workbookViewId="0">
      <pane xSplit="1" topLeftCell="B1" activePane="topRight" state="frozen"/>
      <selection pane="topRight" activeCell="A25" sqref="A25"/>
    </sheetView>
  </sheetViews>
  <sheetFormatPr baseColWidth="10" defaultColWidth="9.140625" defaultRowHeight="15" outlineLevelRow="1" x14ac:dyDescent="0.25"/>
  <cols>
    <col min="1" max="1" width="78.5703125" style="23" customWidth="1"/>
    <col min="2" max="2" width="42.28515625" style="5" customWidth="1"/>
    <col min="3" max="29" width="10.28515625" style="5" bestFit="1" customWidth="1"/>
    <col min="30" max="30" width="10.85546875" style="5" bestFit="1" customWidth="1"/>
    <col min="31" max="56" width="10.28515625" style="5" bestFit="1" customWidth="1"/>
    <col min="57" max="16384" width="9.140625" style="5"/>
  </cols>
  <sheetData>
    <row r="1" spans="1:57" s="92" customFormat="1" ht="90" customHeight="1" x14ac:dyDescent="0.25"/>
    <row r="3" spans="1:57" ht="18.75" x14ac:dyDescent="0.3">
      <c r="A3" s="66" t="s">
        <v>847</v>
      </c>
      <c r="B3" s="4"/>
    </row>
    <row r="5" spans="1:57" s="23" customFormat="1" x14ac:dyDescent="0.25">
      <c r="B5" s="23" t="s">
        <v>512</v>
      </c>
      <c r="C5" s="20">
        <v>1970</v>
      </c>
      <c r="D5" s="20">
        <v>1971</v>
      </c>
      <c r="E5" s="20">
        <v>1972</v>
      </c>
      <c r="F5" s="20">
        <v>1973</v>
      </c>
      <c r="G5" s="20">
        <v>1974</v>
      </c>
      <c r="H5" s="20">
        <v>1975</v>
      </c>
      <c r="I5" s="20">
        <v>1976</v>
      </c>
      <c r="J5" s="20">
        <v>1977</v>
      </c>
      <c r="K5" s="20">
        <v>1978</v>
      </c>
      <c r="L5" s="20">
        <v>1979</v>
      </c>
      <c r="M5" s="20">
        <v>1980</v>
      </c>
      <c r="N5" s="20">
        <v>1981</v>
      </c>
      <c r="O5" s="20">
        <v>1982</v>
      </c>
      <c r="P5" s="20">
        <v>1983</v>
      </c>
      <c r="Q5" s="20">
        <v>1984</v>
      </c>
      <c r="R5" s="20">
        <v>1985</v>
      </c>
      <c r="S5" s="20">
        <v>1986</v>
      </c>
      <c r="T5" s="20">
        <v>1987</v>
      </c>
      <c r="U5" s="20">
        <v>1988</v>
      </c>
      <c r="V5" s="20">
        <v>1989</v>
      </c>
      <c r="W5" s="20">
        <v>1990</v>
      </c>
      <c r="X5" s="20">
        <v>1991</v>
      </c>
      <c r="Y5" s="20">
        <v>1992</v>
      </c>
      <c r="Z5" s="20">
        <v>1993</v>
      </c>
      <c r="AA5" s="20">
        <v>1994</v>
      </c>
      <c r="AB5" s="20">
        <v>1995</v>
      </c>
      <c r="AC5" s="20">
        <v>1996</v>
      </c>
      <c r="AD5" s="20">
        <v>1997</v>
      </c>
      <c r="AE5" s="20">
        <v>1998</v>
      </c>
      <c r="AF5" s="20">
        <v>1999</v>
      </c>
      <c r="AG5" s="20">
        <v>2000</v>
      </c>
      <c r="AH5" s="20">
        <v>2001</v>
      </c>
      <c r="AI5" s="20">
        <v>2002</v>
      </c>
      <c r="AJ5" s="20">
        <v>2003</v>
      </c>
      <c r="AK5" s="20">
        <v>2004</v>
      </c>
      <c r="AL5" s="20">
        <v>2005</v>
      </c>
      <c r="AM5" s="20">
        <v>2006</v>
      </c>
      <c r="AN5" s="20">
        <v>2007</v>
      </c>
      <c r="AO5" s="20">
        <v>2008</v>
      </c>
      <c r="AP5" s="20">
        <v>2009</v>
      </c>
      <c r="AQ5" s="20">
        <v>2010</v>
      </c>
      <c r="AR5" s="20">
        <v>2011</v>
      </c>
      <c r="AS5" s="20">
        <v>2012</v>
      </c>
      <c r="AT5" s="20">
        <v>2013</v>
      </c>
      <c r="AU5" s="20">
        <v>2014</v>
      </c>
      <c r="AV5" s="20">
        <v>2015</v>
      </c>
      <c r="AW5" s="20">
        <v>2016</v>
      </c>
      <c r="AX5" s="20">
        <v>2017</v>
      </c>
      <c r="AY5" s="20">
        <v>2018</v>
      </c>
      <c r="AZ5" s="20">
        <v>2019</v>
      </c>
      <c r="BA5" s="20">
        <v>2020</v>
      </c>
      <c r="BB5" s="20">
        <v>2021</v>
      </c>
      <c r="BC5" s="20">
        <v>2022</v>
      </c>
      <c r="BD5" s="20">
        <v>2023</v>
      </c>
      <c r="BE5" s="20">
        <v>2024</v>
      </c>
    </row>
    <row r="6" spans="1:57" x14ac:dyDescent="0.25">
      <c r="A6" s="21" t="s">
        <v>513</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row>
    <row r="7" spans="1:57" x14ac:dyDescent="0.25">
      <c r="A7" s="23" t="s">
        <v>514</v>
      </c>
      <c r="B7" s="5" t="s">
        <v>791</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5" t="s">
        <v>188</v>
      </c>
      <c r="AL7" s="7">
        <v>50.4</v>
      </c>
      <c r="AM7" s="7">
        <v>52</v>
      </c>
      <c r="AN7" s="7">
        <v>56.9</v>
      </c>
      <c r="AO7" s="7">
        <v>61.6</v>
      </c>
      <c r="AP7" s="7">
        <v>64.599999999999994</v>
      </c>
      <c r="AQ7" s="7">
        <v>84.3</v>
      </c>
      <c r="AR7" s="7">
        <v>85.3</v>
      </c>
      <c r="AS7" s="7">
        <v>86.3</v>
      </c>
      <c r="AT7" s="7">
        <v>86.9</v>
      </c>
      <c r="AU7" s="7">
        <v>88.2</v>
      </c>
      <c r="AV7" s="7">
        <v>87.1</v>
      </c>
      <c r="AW7" s="7">
        <v>87</v>
      </c>
      <c r="AX7" s="7">
        <v>85.2</v>
      </c>
      <c r="AY7" s="7">
        <v>86.3</v>
      </c>
      <c r="AZ7" s="7">
        <v>84.1</v>
      </c>
      <c r="BA7" s="7">
        <v>85.9</v>
      </c>
      <c r="BB7" s="7">
        <v>88.3</v>
      </c>
      <c r="BC7" s="7">
        <v>89.5</v>
      </c>
      <c r="BD7" s="7">
        <v>88.3</v>
      </c>
    </row>
    <row r="8" spans="1:57" x14ac:dyDescent="0.25">
      <c r="A8" s="23" t="s">
        <v>516</v>
      </c>
      <c r="B8" s="5" t="s">
        <v>791</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5" t="s">
        <v>188</v>
      </c>
      <c r="AL8" s="7">
        <v>59.7</v>
      </c>
      <c r="AM8" s="7">
        <v>60.6</v>
      </c>
      <c r="AN8" s="7">
        <v>62.1</v>
      </c>
      <c r="AO8" s="7">
        <v>65.3</v>
      </c>
      <c r="AP8" s="7">
        <v>65.900000000000006</v>
      </c>
      <c r="AQ8" s="7">
        <v>73.5</v>
      </c>
      <c r="AR8" s="7">
        <v>73.900000000000006</v>
      </c>
      <c r="AS8" s="7">
        <v>72.7</v>
      </c>
      <c r="AT8" s="7">
        <v>73.8</v>
      </c>
      <c r="AU8" s="7">
        <v>73.7</v>
      </c>
      <c r="AV8" s="7">
        <v>72.599999999999994</v>
      </c>
      <c r="AW8" s="7">
        <v>70.8</v>
      </c>
      <c r="AX8" s="7">
        <v>74.400000000000006</v>
      </c>
      <c r="AY8" s="7">
        <v>73</v>
      </c>
      <c r="AZ8" s="7">
        <v>75.8</v>
      </c>
      <c r="BA8" s="7">
        <v>77.5</v>
      </c>
      <c r="BB8" s="7">
        <v>77.599999999999994</v>
      </c>
      <c r="BC8" s="7">
        <v>77.8</v>
      </c>
      <c r="BD8" s="7">
        <v>78.599999999999994</v>
      </c>
    </row>
    <row r="9" spans="1:57" x14ac:dyDescent="0.25">
      <c r="A9" s="20" t="s">
        <v>517</v>
      </c>
      <c r="B9" s="5" t="s">
        <v>791</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5" t="s">
        <v>188</v>
      </c>
      <c r="AL9" s="7">
        <v>0.84</v>
      </c>
      <c r="AM9" s="7">
        <v>0.86</v>
      </c>
      <c r="AN9" s="7">
        <v>0.92</v>
      </c>
      <c r="AO9" s="7">
        <v>0.94</v>
      </c>
      <c r="AP9" s="7">
        <v>0.98</v>
      </c>
      <c r="AQ9" s="7">
        <v>1.1499999999999999</v>
      </c>
      <c r="AR9" s="7">
        <v>1.1499999999999999</v>
      </c>
      <c r="AS9" s="7">
        <v>1.19</v>
      </c>
      <c r="AT9" s="7">
        <v>1.18</v>
      </c>
      <c r="AU9" s="7">
        <v>1.2</v>
      </c>
      <c r="AV9" s="7">
        <v>1.2</v>
      </c>
      <c r="AW9" s="7">
        <v>1.23</v>
      </c>
      <c r="AX9" s="7">
        <v>1.1499999999999999</v>
      </c>
      <c r="AY9" s="7">
        <v>1.18</v>
      </c>
      <c r="AZ9" s="7">
        <v>1.1100000000000001</v>
      </c>
      <c r="BA9" s="7">
        <v>1.1100000000000001</v>
      </c>
      <c r="BB9" s="7">
        <v>1.1399999999999999</v>
      </c>
      <c r="BC9" s="7">
        <v>1.1499999999999999</v>
      </c>
      <c r="BD9" s="7">
        <f>BD7/BD8</f>
        <v>1.1234096692111959</v>
      </c>
    </row>
    <row r="10" spans="1:57" x14ac:dyDescent="0.25">
      <c r="A10" s="20" t="s">
        <v>518</v>
      </c>
      <c r="B10" s="5" t="s">
        <v>791</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5" t="s">
        <v>188</v>
      </c>
      <c r="AL10" s="5" t="s">
        <v>188</v>
      </c>
      <c r="AM10" s="5" t="s">
        <v>188</v>
      </c>
      <c r="AN10" s="7">
        <v>25.750495610308999</v>
      </c>
      <c r="AO10" s="7">
        <v>25.6945681695126</v>
      </c>
      <c r="AP10" s="7">
        <v>23.98</v>
      </c>
      <c r="AQ10" s="7">
        <v>25.37</v>
      </c>
      <c r="AR10" s="7">
        <v>26.86</v>
      </c>
      <c r="AS10" s="7">
        <v>27.26</v>
      </c>
      <c r="AT10" s="7">
        <v>27.1</v>
      </c>
      <c r="AU10" s="7">
        <v>27.19</v>
      </c>
      <c r="AV10" s="7">
        <v>24.91</v>
      </c>
      <c r="AW10" s="7">
        <v>22.32</v>
      </c>
      <c r="AX10" s="7">
        <v>20.21</v>
      </c>
      <c r="AY10" s="7">
        <v>20.25</v>
      </c>
      <c r="AZ10" s="7">
        <v>19.3</v>
      </c>
      <c r="BA10" s="7">
        <v>17.37</v>
      </c>
      <c r="BB10" s="7">
        <v>19.100381365368499</v>
      </c>
      <c r="BC10" s="7">
        <v>17.82</v>
      </c>
      <c r="BD10" s="7">
        <v>18.7</v>
      </c>
    </row>
    <row r="11" spans="1:57" x14ac:dyDescent="0.25">
      <c r="A11" s="20" t="s">
        <v>519</v>
      </c>
      <c r="B11" s="5" t="s">
        <v>791</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5" t="s">
        <v>188</v>
      </c>
      <c r="AL11" s="5" t="s">
        <v>188</v>
      </c>
      <c r="AM11" s="5" t="s">
        <v>188</v>
      </c>
      <c r="AN11" s="7">
        <v>18.316340979892299</v>
      </c>
      <c r="AO11" s="7">
        <v>18.3272461701381</v>
      </c>
      <c r="AP11" s="7">
        <v>16.89</v>
      </c>
      <c r="AQ11" s="7">
        <v>18</v>
      </c>
      <c r="AR11" s="7">
        <v>19.399999999999999</v>
      </c>
      <c r="AS11" s="7">
        <v>19.37</v>
      </c>
      <c r="AT11" s="7">
        <v>19.55</v>
      </c>
      <c r="AU11" s="7">
        <v>18.78</v>
      </c>
      <c r="AV11" s="7">
        <v>17.64</v>
      </c>
      <c r="AW11" s="7">
        <v>15.56</v>
      </c>
      <c r="AX11" s="7">
        <v>14.42</v>
      </c>
      <c r="AY11" s="7">
        <v>14.42</v>
      </c>
      <c r="AZ11" s="7">
        <v>13.63</v>
      </c>
      <c r="BA11" s="7">
        <v>12.02</v>
      </c>
      <c r="BB11" s="7">
        <v>13.2215755387714</v>
      </c>
      <c r="BC11" s="7">
        <v>12.42</v>
      </c>
      <c r="BD11" s="7">
        <v>13.18</v>
      </c>
    </row>
    <row r="12" spans="1:57" x14ac:dyDescent="0.25">
      <c r="A12" s="20" t="s">
        <v>520</v>
      </c>
      <c r="B12" s="5" t="s">
        <v>791</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5" t="s">
        <v>188</v>
      </c>
      <c r="AL12" s="5" t="s">
        <v>188</v>
      </c>
      <c r="AM12" s="5" t="s">
        <v>188</v>
      </c>
      <c r="AN12" s="7">
        <v>12.8787878787879</v>
      </c>
      <c r="AO12" s="7">
        <v>13.357955813453099</v>
      </c>
      <c r="AP12" s="7">
        <v>11.82</v>
      </c>
      <c r="AQ12" s="7">
        <v>12.8</v>
      </c>
      <c r="AR12" s="7">
        <v>14.28</v>
      </c>
      <c r="AS12" s="7">
        <v>14.14</v>
      </c>
      <c r="AT12" s="7">
        <v>13.88</v>
      </c>
      <c r="AU12" s="7">
        <v>13.03</v>
      </c>
      <c r="AV12" s="7">
        <v>12.44</v>
      </c>
      <c r="AW12" s="7">
        <v>11.1</v>
      </c>
      <c r="AX12" s="7">
        <v>10.57</v>
      </c>
      <c r="AY12" s="7">
        <v>10.23</v>
      </c>
      <c r="AZ12" s="7">
        <v>9.76</v>
      </c>
      <c r="BA12" s="7">
        <v>8.39</v>
      </c>
      <c r="BB12" s="7">
        <v>9.5736780796100795</v>
      </c>
      <c r="BC12" s="7">
        <v>8.98</v>
      </c>
      <c r="BD12" s="7">
        <v>9.26</v>
      </c>
    </row>
    <row r="13" spans="1:57" x14ac:dyDescent="0.25">
      <c r="A13" s="23" t="s">
        <v>792</v>
      </c>
      <c r="B13" s="5" t="s">
        <v>791</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34" t="s">
        <v>188</v>
      </c>
      <c r="AL13" s="34" t="s">
        <v>188</v>
      </c>
      <c r="AM13" s="34" t="s">
        <v>188</v>
      </c>
      <c r="AN13" s="7">
        <v>22.9954748939331</v>
      </c>
      <c r="AO13" s="7">
        <v>23.050484276184999</v>
      </c>
      <c r="AP13" s="7">
        <v>10.435900999999999</v>
      </c>
      <c r="AQ13" s="7">
        <v>10.951449999999999</v>
      </c>
      <c r="AR13" s="7">
        <v>12.328438999999999</v>
      </c>
      <c r="AS13" s="7">
        <v>12.299467</v>
      </c>
      <c r="AT13" s="7">
        <v>12.229419</v>
      </c>
      <c r="AU13" s="7">
        <v>11.485405</v>
      </c>
      <c r="AV13" s="7">
        <v>10.544755</v>
      </c>
      <c r="AW13" s="7">
        <v>9.0582849999999997</v>
      </c>
      <c r="AX13" s="7">
        <v>8.7085399999999993</v>
      </c>
      <c r="AY13" s="7">
        <v>8.4077479999999998</v>
      </c>
      <c r="AZ13" s="7">
        <v>7.9843010000000003</v>
      </c>
      <c r="BA13" s="7">
        <v>7.284395</v>
      </c>
      <c r="BB13" s="7">
        <v>8.2714500003762694</v>
      </c>
      <c r="BC13" s="7">
        <v>7.6712749999999996</v>
      </c>
      <c r="BD13" s="7">
        <v>8.1171539999999993</v>
      </c>
    </row>
    <row r="14" spans="1:57" x14ac:dyDescent="0.25">
      <c r="A14" s="23" t="s">
        <v>793</v>
      </c>
      <c r="B14" s="5" t="s">
        <v>791</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34" t="s">
        <v>188</v>
      </c>
      <c r="AL14" s="34" t="s">
        <v>188</v>
      </c>
      <c r="AM14" s="34" t="s">
        <v>188</v>
      </c>
      <c r="AN14" s="7">
        <v>26.934671251667599</v>
      </c>
      <c r="AO14" s="7">
        <v>26.390211772689199</v>
      </c>
      <c r="AP14" s="7">
        <v>14.360480000000001</v>
      </c>
      <c r="AQ14" s="7">
        <v>19.839015</v>
      </c>
      <c r="AR14" s="7">
        <v>22.084762000000001</v>
      </c>
      <c r="AS14" s="7">
        <v>21.613869999999999</v>
      </c>
      <c r="AT14" s="7">
        <v>21.19314</v>
      </c>
      <c r="AU14" s="7">
        <v>19.237189000000001</v>
      </c>
      <c r="AV14" s="7">
        <v>20.154979999999998</v>
      </c>
      <c r="AW14" s="7">
        <v>19.255704000000001</v>
      </c>
      <c r="AX14" s="7">
        <v>18.152343999999999</v>
      </c>
      <c r="AY14" s="7">
        <v>17.608594</v>
      </c>
      <c r="AZ14" s="7">
        <v>16.997126000000002</v>
      </c>
      <c r="BA14" s="7">
        <v>13.800067</v>
      </c>
      <c r="BB14" s="7">
        <v>16.639075374767899</v>
      </c>
      <c r="BC14" s="7">
        <v>16.291748999999999</v>
      </c>
      <c r="BD14" s="7">
        <v>16.027277999999999</v>
      </c>
    </row>
    <row r="15" spans="1:57" x14ac:dyDescent="0.25">
      <c r="A15" s="20" t="s">
        <v>523</v>
      </c>
      <c r="B15" s="5" t="s">
        <v>791</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5" t="s">
        <v>188</v>
      </c>
      <c r="AL15" s="7">
        <v>0.74</v>
      </c>
      <c r="AM15" s="7">
        <v>0.67</v>
      </c>
      <c r="AN15" s="7">
        <v>0.66996076030773999</v>
      </c>
      <c r="AO15" s="7">
        <v>0.68019656797939398</v>
      </c>
      <c r="AP15" s="7">
        <v>0.67</v>
      </c>
      <c r="AQ15" s="7">
        <v>0.69</v>
      </c>
      <c r="AR15" s="7">
        <v>0.69</v>
      </c>
      <c r="AS15" s="7">
        <v>0.66</v>
      </c>
      <c r="AT15" s="7">
        <v>0.67</v>
      </c>
      <c r="AU15" s="7">
        <v>0.66</v>
      </c>
      <c r="AV15" s="7">
        <v>0.7</v>
      </c>
      <c r="AW15" s="7">
        <v>0.72</v>
      </c>
      <c r="AX15" s="7">
        <v>0.75</v>
      </c>
      <c r="AY15" s="7">
        <v>0.75</v>
      </c>
      <c r="AZ15" s="7">
        <v>0.77</v>
      </c>
      <c r="BA15" s="7">
        <v>0.73</v>
      </c>
      <c r="BB15" s="7">
        <v>0.96</v>
      </c>
      <c r="BC15" s="7">
        <v>0.75</v>
      </c>
      <c r="BD15" s="7">
        <v>0.79</v>
      </c>
    </row>
    <row r="16" spans="1:57" outlineLevel="1" x14ac:dyDescent="0.25">
      <c r="A16" s="25" t="s">
        <v>524</v>
      </c>
      <c r="B16" s="5" t="s">
        <v>525</v>
      </c>
      <c r="AK16" s="5" t="s">
        <v>188</v>
      </c>
      <c r="AL16" s="7">
        <v>16.5</v>
      </c>
      <c r="AM16" s="7">
        <v>12</v>
      </c>
      <c r="AN16" s="7">
        <v>10.5</v>
      </c>
      <c r="AO16" s="7">
        <v>9.6999999999999993</v>
      </c>
      <c r="AP16" s="7">
        <v>8.3000000000000007</v>
      </c>
      <c r="AQ16" s="7">
        <v>9.1999999999999993</v>
      </c>
      <c r="AR16" s="7">
        <v>10.199999999999999</v>
      </c>
      <c r="AS16" s="7">
        <v>10.5</v>
      </c>
      <c r="AT16" s="7">
        <v>10.3</v>
      </c>
      <c r="AU16" s="7">
        <v>9.6</v>
      </c>
      <c r="AV16" s="7">
        <v>8.6999999999999993</v>
      </c>
      <c r="AW16" s="7">
        <v>7.7</v>
      </c>
      <c r="AX16" s="7">
        <v>6.7</v>
      </c>
      <c r="AY16" s="7">
        <v>6.3</v>
      </c>
      <c r="AZ16" s="7">
        <v>6.1</v>
      </c>
      <c r="BA16" s="7">
        <v>5</v>
      </c>
      <c r="BB16" s="7">
        <v>5.9</v>
      </c>
      <c r="BC16" s="7">
        <v>5.7</v>
      </c>
      <c r="BD16" s="7">
        <v>5.8</v>
      </c>
    </row>
    <row r="17" spans="1:56" outlineLevel="1" x14ac:dyDescent="0.25">
      <c r="A17" s="20" t="s">
        <v>526</v>
      </c>
      <c r="B17" s="5" t="s">
        <v>515</v>
      </c>
      <c r="AK17" s="5" t="s">
        <v>188</v>
      </c>
      <c r="AL17" s="5" t="s">
        <v>188</v>
      </c>
      <c r="AM17" s="5" t="s">
        <v>188</v>
      </c>
      <c r="AN17" s="7">
        <v>36.027713625865999</v>
      </c>
      <c r="AO17" s="7">
        <v>38.319471683228599</v>
      </c>
      <c r="AP17" s="7">
        <v>42.71</v>
      </c>
      <c r="AQ17" s="7">
        <v>42.09</v>
      </c>
      <c r="AR17" s="7">
        <v>38.729999999999997</v>
      </c>
      <c r="AS17" s="7">
        <v>39.020000000000003</v>
      </c>
      <c r="AT17" s="7">
        <v>43.69</v>
      </c>
      <c r="AU17" s="7">
        <v>44.67</v>
      </c>
      <c r="AV17" s="7">
        <v>40.28</v>
      </c>
      <c r="AW17" s="7">
        <v>38.86</v>
      </c>
      <c r="AX17" s="7">
        <v>46.1</v>
      </c>
      <c r="AY17" s="7">
        <v>52.67</v>
      </c>
      <c r="AZ17" s="7">
        <v>50.45</v>
      </c>
      <c r="BA17" s="7">
        <v>47.48</v>
      </c>
      <c r="BB17" s="7">
        <v>44.057906015085997</v>
      </c>
      <c r="BC17" s="7">
        <v>43.93</v>
      </c>
      <c r="BD17" s="7">
        <v>44.63</v>
      </c>
    </row>
    <row r="18" spans="1:56" outlineLevel="1" x14ac:dyDescent="0.25">
      <c r="A18" s="20" t="s">
        <v>527</v>
      </c>
      <c r="B18" s="5" t="s">
        <v>515</v>
      </c>
      <c r="AK18" s="5" t="s">
        <v>188</v>
      </c>
      <c r="AL18" s="5" t="s">
        <v>188</v>
      </c>
      <c r="AM18" s="5" t="s">
        <v>188</v>
      </c>
      <c r="AN18" s="7">
        <v>27.2517321016166</v>
      </c>
      <c r="AO18" s="7">
        <v>28.462678664236201</v>
      </c>
      <c r="AP18" s="7">
        <v>29.66</v>
      </c>
      <c r="AQ18" s="7">
        <v>32.090000000000003</v>
      </c>
      <c r="AR18" s="7">
        <v>26.51</v>
      </c>
      <c r="AS18" s="7">
        <v>28.15</v>
      </c>
      <c r="AT18" s="7">
        <v>29.84</v>
      </c>
      <c r="AU18" s="7">
        <v>31.64</v>
      </c>
      <c r="AV18" s="7">
        <v>29.1</v>
      </c>
      <c r="AW18" s="7">
        <v>28.94</v>
      </c>
      <c r="AX18" s="7">
        <v>34.619999999999997</v>
      </c>
      <c r="AY18" s="7">
        <v>35.47</v>
      </c>
      <c r="AZ18" s="7">
        <v>37.99</v>
      </c>
      <c r="BA18" s="7">
        <v>30.44</v>
      </c>
      <c r="BB18" s="7">
        <v>27.698725201488301</v>
      </c>
      <c r="BC18" s="7">
        <v>30.9</v>
      </c>
      <c r="BD18" s="7">
        <v>34.979999999999997</v>
      </c>
    </row>
    <row r="19" spans="1:56" outlineLevel="1" x14ac:dyDescent="0.25">
      <c r="A19" s="20" t="s">
        <v>528</v>
      </c>
      <c r="B19" s="5" t="s">
        <v>515</v>
      </c>
      <c r="AK19" s="5" t="s">
        <v>188</v>
      </c>
      <c r="AL19" s="5" t="s">
        <v>188</v>
      </c>
      <c r="AM19" s="5" t="s">
        <v>188</v>
      </c>
      <c r="AN19" s="7">
        <v>20.092378752886798</v>
      </c>
      <c r="AO19" s="7">
        <v>23.511559927950699</v>
      </c>
      <c r="AP19" s="7">
        <v>24.53</v>
      </c>
      <c r="AQ19" s="7">
        <v>25</v>
      </c>
      <c r="AR19" s="7">
        <v>20.28</v>
      </c>
      <c r="AS19" s="7">
        <v>20.9</v>
      </c>
      <c r="AT19" s="7">
        <v>22.73</v>
      </c>
      <c r="AU19" s="7">
        <v>21.4</v>
      </c>
      <c r="AV19" s="7">
        <v>18.920000000000002</v>
      </c>
      <c r="AW19" s="7">
        <v>19.7</v>
      </c>
      <c r="AX19" s="7">
        <v>24.8</v>
      </c>
      <c r="AY19" s="7">
        <v>26.28</v>
      </c>
      <c r="AZ19" s="7">
        <v>28.26</v>
      </c>
      <c r="BA19" s="7">
        <v>21.91</v>
      </c>
      <c r="BB19" s="7">
        <v>20.418723304818499</v>
      </c>
      <c r="BC19" s="7">
        <v>20.89</v>
      </c>
      <c r="BD19" s="7">
        <v>22.43</v>
      </c>
    </row>
    <row r="20" spans="1:56" outlineLevel="1" x14ac:dyDescent="0.25">
      <c r="A20" s="20" t="s">
        <v>794</v>
      </c>
      <c r="B20" s="5" t="s">
        <v>515</v>
      </c>
      <c r="AK20" s="5" t="s">
        <v>188</v>
      </c>
      <c r="AL20" s="7">
        <v>6.72</v>
      </c>
      <c r="AM20" s="7">
        <v>5.89</v>
      </c>
      <c r="AN20" s="7">
        <v>5.84</v>
      </c>
      <c r="AO20" s="7">
        <v>6.02</v>
      </c>
      <c r="AP20" s="7">
        <v>6.24</v>
      </c>
      <c r="AQ20" s="7">
        <v>6.02</v>
      </c>
      <c r="AR20" s="7">
        <v>6.16</v>
      </c>
      <c r="AS20" s="7">
        <v>5.91</v>
      </c>
      <c r="AT20" s="7">
        <v>5.6</v>
      </c>
      <c r="AU20" s="7">
        <v>5.39</v>
      </c>
      <c r="AV20" s="7">
        <v>5.68</v>
      </c>
      <c r="AW20" s="7">
        <v>5.84</v>
      </c>
      <c r="AX20" s="7">
        <v>5.93</v>
      </c>
      <c r="AY20" s="7">
        <v>6.02</v>
      </c>
      <c r="AZ20" s="7">
        <v>6.07</v>
      </c>
      <c r="BA20" s="7">
        <v>5.88</v>
      </c>
      <c r="BB20" s="7">
        <v>5.89</v>
      </c>
      <c r="BC20" s="7">
        <v>5.6</v>
      </c>
      <c r="BD20" s="7">
        <v>5.99</v>
      </c>
    </row>
    <row r="21" spans="1:56" outlineLevel="1" x14ac:dyDescent="0.25">
      <c r="A21" s="23" t="s">
        <v>530</v>
      </c>
      <c r="B21" s="5" t="s">
        <v>531</v>
      </c>
      <c r="AK21" s="5" t="s">
        <v>188</v>
      </c>
      <c r="AL21" s="5">
        <v>4.9000000000000004</v>
      </c>
      <c r="AM21" s="5">
        <v>6.2</v>
      </c>
      <c r="AN21" s="5">
        <v>8.6</v>
      </c>
      <c r="AO21" s="5">
        <v>7.4</v>
      </c>
      <c r="AP21" s="5">
        <v>6.4</v>
      </c>
      <c r="AQ21" s="5">
        <v>5.8</v>
      </c>
      <c r="AR21" s="5">
        <v>5.6</v>
      </c>
      <c r="AS21" s="5">
        <v>5.2</v>
      </c>
      <c r="AT21" s="5">
        <v>4.8</v>
      </c>
      <c r="AU21" s="5">
        <v>4.7</v>
      </c>
      <c r="AV21" s="5">
        <v>4.5999999999999996</v>
      </c>
      <c r="AW21" s="5">
        <v>4.5</v>
      </c>
      <c r="AX21" s="5">
        <v>4.4000000000000004</v>
      </c>
      <c r="AY21" s="5">
        <v>4.5</v>
      </c>
      <c r="AZ21" s="5">
        <v>4.5</v>
      </c>
      <c r="BA21" s="5">
        <v>4.4000000000000004</v>
      </c>
      <c r="BB21" s="5">
        <v>4.5</v>
      </c>
      <c r="BC21" s="5">
        <v>4.4000000000000004</v>
      </c>
      <c r="BD21" s="5">
        <v>4.2</v>
      </c>
    </row>
    <row r="22" spans="1:56" outlineLevel="1" x14ac:dyDescent="0.25">
      <c r="A22" s="20" t="s">
        <v>532</v>
      </c>
      <c r="B22" s="5" t="s">
        <v>515</v>
      </c>
      <c r="AK22" s="5" t="s">
        <v>188</v>
      </c>
      <c r="AL22" s="5" t="s">
        <v>188</v>
      </c>
      <c r="AM22" s="5" t="s">
        <v>188</v>
      </c>
      <c r="AN22" s="5" t="s">
        <v>188</v>
      </c>
      <c r="AO22" s="5" t="s">
        <v>188</v>
      </c>
      <c r="AP22" s="5" t="s">
        <v>188</v>
      </c>
      <c r="AQ22" s="5" t="s">
        <v>188</v>
      </c>
      <c r="AR22" s="5" t="s">
        <v>188</v>
      </c>
      <c r="AS22" s="5" t="s">
        <v>188</v>
      </c>
      <c r="AT22" s="5" t="s">
        <v>188</v>
      </c>
      <c r="AU22" s="5" t="s">
        <v>188</v>
      </c>
      <c r="AV22" s="5" t="s">
        <v>188</v>
      </c>
      <c r="AW22" s="5" t="s">
        <v>188</v>
      </c>
      <c r="AX22" s="5" t="s">
        <v>188</v>
      </c>
      <c r="AY22" s="5" t="s">
        <v>188</v>
      </c>
      <c r="AZ22" s="5" t="s">
        <v>188</v>
      </c>
      <c r="BA22" s="5">
        <v>2.27</v>
      </c>
      <c r="BB22" s="5" t="s">
        <v>188</v>
      </c>
      <c r="BC22" s="5" t="s">
        <v>188</v>
      </c>
      <c r="BD22" s="5" t="s">
        <v>188</v>
      </c>
    </row>
    <row r="23" spans="1:56" outlineLevel="1" x14ac:dyDescent="0.25">
      <c r="A23" s="20" t="s">
        <v>533</v>
      </c>
      <c r="B23" s="5" t="s">
        <v>515</v>
      </c>
      <c r="AK23" s="11" t="s">
        <v>188</v>
      </c>
      <c r="AL23" s="11">
        <v>45.4</v>
      </c>
      <c r="AM23" s="11">
        <v>42</v>
      </c>
      <c r="AN23" s="11">
        <v>39.5</v>
      </c>
      <c r="AO23" s="11">
        <v>38.5</v>
      </c>
      <c r="AP23" s="11">
        <v>37.6</v>
      </c>
      <c r="AQ23" s="11">
        <v>57.4</v>
      </c>
      <c r="AR23" s="11">
        <v>60.3</v>
      </c>
      <c r="AS23" s="11">
        <v>61.3</v>
      </c>
      <c r="AT23" s="11">
        <v>63.9</v>
      </c>
      <c r="AU23" s="11">
        <v>62.8</v>
      </c>
      <c r="AV23" s="11">
        <v>61</v>
      </c>
      <c r="AW23" s="11">
        <v>60.2</v>
      </c>
      <c r="AX23" s="11">
        <v>61.8</v>
      </c>
      <c r="AY23" s="11">
        <v>56.8</v>
      </c>
      <c r="AZ23" s="11">
        <v>54.6</v>
      </c>
      <c r="BA23" s="11">
        <v>53.8</v>
      </c>
      <c r="BB23" s="11" t="s">
        <v>188</v>
      </c>
      <c r="BC23" s="11" t="s">
        <v>188</v>
      </c>
      <c r="BD23" s="11">
        <v>56.2</v>
      </c>
    </row>
    <row r="24" spans="1:56" outlineLevel="1" x14ac:dyDescent="0.25">
      <c r="A24" s="20" t="s">
        <v>534</v>
      </c>
      <c r="B24" s="5" t="s">
        <v>515</v>
      </c>
      <c r="AK24" s="11" t="s">
        <v>188</v>
      </c>
      <c r="AL24" s="11" t="s">
        <v>188</v>
      </c>
      <c r="AM24" s="11" t="s">
        <v>188</v>
      </c>
      <c r="AN24" s="7">
        <v>23</v>
      </c>
      <c r="AO24" s="11" t="s">
        <v>188</v>
      </c>
      <c r="AP24" s="11" t="s">
        <v>188</v>
      </c>
      <c r="AQ24" s="11" t="s">
        <v>188</v>
      </c>
      <c r="AR24" s="11" t="s">
        <v>188</v>
      </c>
      <c r="AS24" s="11">
        <v>16.600000000000001</v>
      </c>
      <c r="AT24" s="11" t="s">
        <v>188</v>
      </c>
      <c r="AU24" s="11" t="s">
        <v>188</v>
      </c>
      <c r="AV24" s="11" t="s">
        <v>188</v>
      </c>
      <c r="AW24" s="11" t="s">
        <v>188</v>
      </c>
      <c r="AX24" s="11" t="s">
        <v>188</v>
      </c>
      <c r="AY24" s="11" t="s">
        <v>188</v>
      </c>
      <c r="AZ24" s="11" t="s">
        <v>188</v>
      </c>
      <c r="BA24" s="11" t="s">
        <v>188</v>
      </c>
      <c r="BB24" s="11" t="s">
        <v>188</v>
      </c>
      <c r="BC24" s="11" t="s">
        <v>188</v>
      </c>
      <c r="BD24" s="11" t="s">
        <v>188</v>
      </c>
    </row>
    <row r="25" spans="1:56" outlineLevel="1" x14ac:dyDescent="0.25">
      <c r="A25" s="23" t="s">
        <v>535</v>
      </c>
      <c r="B25" s="5" t="s">
        <v>804</v>
      </c>
      <c r="AK25" s="5" t="s">
        <v>188</v>
      </c>
      <c r="AL25" s="5">
        <v>46.5</v>
      </c>
      <c r="AM25" s="5">
        <v>53.3</v>
      </c>
      <c r="AN25" s="5">
        <v>75.2</v>
      </c>
      <c r="AO25" s="5">
        <v>75.5</v>
      </c>
      <c r="AP25" s="5">
        <v>61.5</v>
      </c>
      <c r="AQ25" s="5">
        <v>52.8</v>
      </c>
      <c r="AR25" s="5">
        <v>51.4</v>
      </c>
      <c r="AS25" s="5">
        <v>48.4</v>
      </c>
      <c r="AT25" s="5">
        <v>38.700000000000003</v>
      </c>
      <c r="AU25" s="5">
        <v>34.700000000000003</v>
      </c>
      <c r="AV25" s="5">
        <v>35.200000000000003</v>
      </c>
      <c r="AW25" s="5">
        <v>34.299999999999997</v>
      </c>
      <c r="AX25" s="5">
        <v>33.6</v>
      </c>
      <c r="AY25" s="5">
        <v>34.299999999999997</v>
      </c>
      <c r="AZ25" s="5">
        <v>33.9</v>
      </c>
      <c r="BA25" s="13">
        <v>31.1</v>
      </c>
      <c r="BB25" s="5">
        <v>30.5</v>
      </c>
      <c r="BC25" s="5">
        <v>44</v>
      </c>
      <c r="BD25" s="5">
        <v>43.5</v>
      </c>
    </row>
    <row r="26" spans="1:56" outlineLevel="1" x14ac:dyDescent="0.25">
      <c r="A26" s="20" t="s">
        <v>536</v>
      </c>
      <c r="B26" s="11" t="s">
        <v>515</v>
      </c>
      <c r="AK26" s="5" t="s">
        <v>188</v>
      </c>
      <c r="AL26" s="5" t="s">
        <v>188</v>
      </c>
      <c r="AM26" s="5" t="s">
        <v>188</v>
      </c>
      <c r="AN26" s="5" t="s">
        <v>188</v>
      </c>
      <c r="AO26" s="5" t="s">
        <v>188</v>
      </c>
      <c r="AP26" s="5" t="s">
        <v>188</v>
      </c>
      <c r="AQ26" s="5" t="s">
        <v>188</v>
      </c>
      <c r="AR26" s="5" t="s">
        <v>188</v>
      </c>
      <c r="AS26" s="5" t="s">
        <v>188</v>
      </c>
      <c r="AT26" s="5" t="s">
        <v>188</v>
      </c>
      <c r="AU26" s="5" t="s">
        <v>188</v>
      </c>
      <c r="AV26" s="5" t="s">
        <v>188</v>
      </c>
      <c r="AW26" s="5" t="s">
        <v>188</v>
      </c>
      <c r="AX26" s="5" t="s">
        <v>188</v>
      </c>
      <c r="AY26" s="5" t="s">
        <v>188</v>
      </c>
      <c r="AZ26" s="5" t="s">
        <v>188</v>
      </c>
      <c r="BA26" s="11">
        <v>2.27</v>
      </c>
      <c r="BB26" s="5" t="s">
        <v>188</v>
      </c>
      <c r="BC26" s="5" t="s">
        <v>188</v>
      </c>
      <c r="BD26" s="5" t="s">
        <v>188</v>
      </c>
    </row>
    <row r="27" spans="1:56" outlineLevel="1" x14ac:dyDescent="0.25">
      <c r="A27" s="23" t="s">
        <v>537</v>
      </c>
      <c r="B27" s="12" t="s">
        <v>538</v>
      </c>
      <c r="AK27" s="11" t="s">
        <v>188</v>
      </c>
      <c r="AL27" s="11" t="s">
        <v>188</v>
      </c>
      <c r="AM27" s="11" t="s">
        <v>188</v>
      </c>
      <c r="AN27" s="11" t="s">
        <v>188</v>
      </c>
      <c r="AO27" s="11" t="s">
        <v>188</v>
      </c>
      <c r="AP27" s="11" t="s">
        <v>188</v>
      </c>
      <c r="AQ27" s="11" t="s">
        <v>188</v>
      </c>
      <c r="AR27" s="11" t="s">
        <v>188</v>
      </c>
      <c r="AS27" s="11" t="s">
        <v>188</v>
      </c>
      <c r="AT27" s="11" t="s">
        <v>188</v>
      </c>
      <c r="AU27" s="13">
        <v>0.58699999999999997</v>
      </c>
      <c r="AV27" s="11" t="s">
        <v>188</v>
      </c>
      <c r="AW27" s="11" t="s">
        <v>188</v>
      </c>
      <c r="AX27" s="13">
        <v>0.56699999999999995</v>
      </c>
      <c r="AY27" s="11" t="s">
        <v>188</v>
      </c>
      <c r="AZ27" s="11" t="s">
        <v>188</v>
      </c>
      <c r="BA27" s="11" t="s">
        <v>188</v>
      </c>
      <c r="BB27" s="11" t="s">
        <v>188</v>
      </c>
      <c r="BC27" s="11" t="s">
        <v>188</v>
      </c>
      <c r="BD27" s="11" t="s">
        <v>188</v>
      </c>
    </row>
    <row r="28" spans="1:56" outlineLevel="1" x14ac:dyDescent="0.25">
      <c r="A28" s="20" t="s">
        <v>539</v>
      </c>
      <c r="B28" s="5" t="s">
        <v>187</v>
      </c>
      <c r="AK28" s="5" t="s">
        <v>188</v>
      </c>
      <c r="AL28" s="5" t="s">
        <v>188</v>
      </c>
      <c r="AM28" s="5" t="s">
        <v>188</v>
      </c>
      <c r="AN28" s="5" t="s">
        <v>188</v>
      </c>
      <c r="AO28" s="5" t="s">
        <v>188</v>
      </c>
      <c r="AP28" s="5" t="s">
        <v>188</v>
      </c>
      <c r="AQ28" s="5" t="s">
        <v>188</v>
      </c>
      <c r="AR28" s="5" t="s">
        <v>188</v>
      </c>
      <c r="AS28" s="5" t="s">
        <v>188</v>
      </c>
      <c r="AT28" s="5" t="s">
        <v>188</v>
      </c>
      <c r="AU28" s="5" t="s">
        <v>188</v>
      </c>
      <c r="AV28" s="5" t="s">
        <v>188</v>
      </c>
      <c r="AW28" s="5" t="s">
        <v>188</v>
      </c>
      <c r="AX28" s="5" t="s">
        <v>188</v>
      </c>
      <c r="AY28" s="5" t="s">
        <v>188</v>
      </c>
      <c r="AZ28" s="5" t="s">
        <v>188</v>
      </c>
      <c r="BA28" s="5" t="s">
        <v>188</v>
      </c>
      <c r="BB28" s="5" t="s">
        <v>188</v>
      </c>
      <c r="BC28" s="5" t="s">
        <v>188</v>
      </c>
      <c r="BD28" s="5" t="s">
        <v>188</v>
      </c>
    </row>
    <row r="29" spans="1:56" outlineLevel="1" x14ac:dyDescent="0.25">
      <c r="A29" s="20" t="s">
        <v>540</v>
      </c>
      <c r="B29" s="5" t="s">
        <v>515</v>
      </c>
      <c r="AK29" s="5" t="s">
        <v>188</v>
      </c>
      <c r="AL29" s="5" t="s">
        <v>188</v>
      </c>
      <c r="AM29" s="5" t="s">
        <v>188</v>
      </c>
      <c r="AN29" s="5" t="s">
        <v>188</v>
      </c>
      <c r="AO29" s="8">
        <v>30.693339699999999</v>
      </c>
      <c r="AP29" s="8">
        <v>33.167505900000002</v>
      </c>
      <c r="AQ29" s="8">
        <v>36.035395700000002</v>
      </c>
      <c r="AR29" s="8">
        <v>35.6418593</v>
      </c>
      <c r="AS29" s="8">
        <v>36.647330199999999</v>
      </c>
      <c r="AT29" s="8">
        <v>38.104150500000003</v>
      </c>
      <c r="AU29" s="8">
        <v>38.807762500000003</v>
      </c>
      <c r="AV29" s="8">
        <v>42.222080300000002</v>
      </c>
      <c r="AW29" s="8">
        <v>44.253565000000002</v>
      </c>
      <c r="AX29" s="8">
        <v>45.3351331</v>
      </c>
      <c r="AY29" s="8">
        <v>45.861253400000003</v>
      </c>
      <c r="AZ29" s="8">
        <v>48.2325406</v>
      </c>
      <c r="BA29" s="5" t="s">
        <v>188</v>
      </c>
      <c r="BB29" s="5" t="s">
        <v>188</v>
      </c>
      <c r="BC29" s="5" t="s">
        <v>188</v>
      </c>
      <c r="BD29" s="8">
        <v>54.782956499999997</v>
      </c>
    </row>
    <row r="30" spans="1:56" outlineLevel="1" x14ac:dyDescent="0.25">
      <c r="A30" s="20" t="s">
        <v>541</v>
      </c>
      <c r="B30" s="5" t="s">
        <v>515</v>
      </c>
      <c r="AK30" s="5" t="s">
        <v>188</v>
      </c>
      <c r="AL30" s="5" t="s">
        <v>188</v>
      </c>
      <c r="AM30" s="5" t="s">
        <v>188</v>
      </c>
      <c r="AN30" s="5" t="s">
        <v>188</v>
      </c>
      <c r="AO30" s="8">
        <v>44.428283999999998</v>
      </c>
      <c r="AP30" s="8">
        <v>43.420867999999999</v>
      </c>
      <c r="AQ30" s="8">
        <v>40.108826399999998</v>
      </c>
      <c r="AR30" s="8">
        <v>41.272497999999999</v>
      </c>
      <c r="AS30" s="8">
        <v>40.206892600000003</v>
      </c>
      <c r="AT30" s="8">
        <v>39.5649339</v>
      </c>
      <c r="AU30" s="8">
        <v>39.519762100000001</v>
      </c>
      <c r="AV30" s="8">
        <v>40.218162200000002</v>
      </c>
      <c r="AW30" s="8">
        <v>37.642642299999999</v>
      </c>
      <c r="AX30" s="8">
        <v>37.279029899999998</v>
      </c>
      <c r="AY30" s="8">
        <v>38.946695499999997</v>
      </c>
      <c r="AZ30" s="8">
        <v>38.274102999999997</v>
      </c>
      <c r="BA30" s="5" t="s">
        <v>188</v>
      </c>
      <c r="BB30" s="5" t="s">
        <v>188</v>
      </c>
      <c r="BC30" s="5" t="s">
        <v>188</v>
      </c>
      <c r="BD30" s="8">
        <v>35.543563599999999</v>
      </c>
    </row>
    <row r="31" spans="1:56" outlineLevel="1" x14ac:dyDescent="0.25">
      <c r="A31" s="20" t="s">
        <v>542</v>
      </c>
      <c r="B31" s="5" t="s">
        <v>515</v>
      </c>
      <c r="AK31" s="5" t="s">
        <v>188</v>
      </c>
      <c r="AL31" s="5" t="s">
        <v>188</v>
      </c>
      <c r="AM31" s="5" t="s">
        <v>188</v>
      </c>
      <c r="AN31" s="5" t="s">
        <v>188</v>
      </c>
      <c r="AO31" s="8">
        <v>19.8789911</v>
      </c>
      <c r="AP31" s="8">
        <v>18.419416200000001</v>
      </c>
      <c r="AQ31" s="8">
        <v>18.339470800000001</v>
      </c>
      <c r="AR31" s="8">
        <v>17.628346499999999</v>
      </c>
      <c r="AS31" s="8">
        <v>17.494375399999999</v>
      </c>
      <c r="AT31" s="8">
        <v>17.035132000000001</v>
      </c>
      <c r="AU31" s="8">
        <v>16.426613799999998</v>
      </c>
      <c r="AV31" s="8">
        <v>13.639182099999999</v>
      </c>
      <c r="AW31" s="8">
        <v>13.860503100000001</v>
      </c>
      <c r="AX31" s="8">
        <v>13.8452473</v>
      </c>
      <c r="AY31" s="8">
        <v>12.726118899999999</v>
      </c>
      <c r="AZ31" s="8">
        <v>11.4499624</v>
      </c>
      <c r="BA31" s="5" t="s">
        <v>188</v>
      </c>
      <c r="BB31" s="5" t="s">
        <v>188</v>
      </c>
      <c r="BC31" s="5" t="s">
        <v>188</v>
      </c>
      <c r="BD31" s="8">
        <v>8.1521320100000008</v>
      </c>
    </row>
    <row r="32" spans="1:56" outlineLevel="1" x14ac:dyDescent="0.25">
      <c r="A32" s="20" t="s">
        <v>543</v>
      </c>
      <c r="B32" s="5" t="s">
        <v>515</v>
      </c>
      <c r="AK32" s="5" t="s">
        <v>188</v>
      </c>
      <c r="AL32" s="5" t="s">
        <v>188</v>
      </c>
      <c r="AM32" s="5" t="s">
        <v>188</v>
      </c>
      <c r="AN32" s="5" t="s">
        <v>188</v>
      </c>
      <c r="AO32" s="8">
        <v>4.4561820399999998</v>
      </c>
      <c r="AP32" s="8">
        <v>4.35381178</v>
      </c>
      <c r="AQ32" s="8">
        <v>4.6605105699999996</v>
      </c>
      <c r="AR32" s="8">
        <v>4.6794824200000003</v>
      </c>
      <c r="AS32" s="8">
        <v>4.7312037699999996</v>
      </c>
      <c r="AT32" s="8">
        <v>4.6183851000000002</v>
      </c>
      <c r="AU32" s="8">
        <v>4.6753463799999997</v>
      </c>
      <c r="AV32" s="8">
        <v>3.3957242299999999</v>
      </c>
      <c r="AW32" s="8">
        <v>3.7406495400000002</v>
      </c>
      <c r="AX32" s="8">
        <v>3.1341481600000001</v>
      </c>
      <c r="AY32" s="8">
        <v>2.19038603</v>
      </c>
      <c r="AZ32" s="8">
        <v>1.78421202</v>
      </c>
      <c r="BA32" s="5" t="s">
        <v>188</v>
      </c>
      <c r="BB32" s="5" t="s">
        <v>188</v>
      </c>
      <c r="BC32" s="5" t="s">
        <v>188</v>
      </c>
      <c r="BD32" s="8">
        <v>1.43882686</v>
      </c>
    </row>
    <row r="33" spans="1:56" outlineLevel="1" x14ac:dyDescent="0.25">
      <c r="A33" s="20" t="s">
        <v>544</v>
      </c>
      <c r="B33" s="5" t="s">
        <v>515</v>
      </c>
      <c r="AK33" s="5" t="s">
        <v>188</v>
      </c>
      <c r="AL33" s="5" t="s">
        <v>188</v>
      </c>
      <c r="AM33" s="5" t="s">
        <v>188</v>
      </c>
      <c r="AN33" s="5" t="s">
        <v>188</v>
      </c>
      <c r="AO33" s="8">
        <v>0.54320316999999996</v>
      </c>
      <c r="AP33" s="8">
        <v>0.63839822999999996</v>
      </c>
      <c r="AQ33" s="8">
        <v>0.85579653</v>
      </c>
      <c r="AR33" s="8">
        <v>0.77781374999999997</v>
      </c>
      <c r="AS33" s="8">
        <v>0.92019804999999999</v>
      </c>
      <c r="AT33" s="8">
        <v>0.67739850999999995</v>
      </c>
      <c r="AU33" s="8">
        <v>0.57051516000000002</v>
      </c>
      <c r="AV33" s="8">
        <v>0.52485108999999996</v>
      </c>
      <c r="AW33" s="8">
        <v>0.50263999999999998</v>
      </c>
      <c r="AX33" s="8">
        <v>0.40644149000000002</v>
      </c>
      <c r="AY33" s="8">
        <v>0.27554616999999998</v>
      </c>
      <c r="AZ33" s="8">
        <v>0.25918194999999999</v>
      </c>
      <c r="BA33" s="5" t="s">
        <v>188</v>
      </c>
      <c r="BB33" s="5" t="s">
        <v>188</v>
      </c>
      <c r="BC33" s="5" t="s">
        <v>188</v>
      </c>
      <c r="BD33" s="8">
        <v>8.2520999999999997E-2</v>
      </c>
    </row>
    <row r="34" spans="1:56" outlineLevel="1" x14ac:dyDescent="0.25">
      <c r="A34" s="23" t="s">
        <v>545</v>
      </c>
      <c r="B34" s="5" t="s">
        <v>515</v>
      </c>
      <c r="AK34" s="5" t="s">
        <v>188</v>
      </c>
      <c r="AL34" s="5" t="s">
        <v>188</v>
      </c>
      <c r="AM34" s="5" t="s">
        <v>188</v>
      </c>
      <c r="AN34" s="5" t="s">
        <v>188</v>
      </c>
      <c r="AO34" s="8">
        <v>38.368766100000002</v>
      </c>
      <c r="AP34" s="8">
        <v>41.194948400000001</v>
      </c>
      <c r="AQ34" s="8">
        <v>43.162967600000002</v>
      </c>
      <c r="AR34" s="8">
        <v>42.510565999999997</v>
      </c>
      <c r="AS34" s="8">
        <v>43.817677099999997</v>
      </c>
      <c r="AT34" s="8">
        <v>45.360748200000003</v>
      </c>
      <c r="AU34" s="8">
        <v>46.236401299999997</v>
      </c>
      <c r="AV34" s="8">
        <v>49.631676499999998</v>
      </c>
      <c r="AW34" s="8">
        <v>51.609714699999998</v>
      </c>
      <c r="AX34" s="8">
        <v>52.719147</v>
      </c>
      <c r="AY34" s="8">
        <v>54.397005200000002</v>
      </c>
      <c r="AZ34" s="8">
        <v>56.583115800000002</v>
      </c>
      <c r="BA34" s="8">
        <v>59.5384794</v>
      </c>
      <c r="BB34" s="8">
        <v>59.0749177</v>
      </c>
      <c r="BC34" s="8">
        <v>58.709780700000003</v>
      </c>
      <c r="BD34" s="8">
        <v>60.720085099999999</v>
      </c>
    </row>
    <row r="35" spans="1:56" outlineLevel="1" x14ac:dyDescent="0.25">
      <c r="A35" s="23" t="s">
        <v>546</v>
      </c>
      <c r="B35" s="5" t="s">
        <v>515</v>
      </c>
      <c r="AK35" s="5" t="s">
        <v>188</v>
      </c>
      <c r="AL35" s="5" t="s">
        <v>188</v>
      </c>
      <c r="AM35" s="5" t="s">
        <v>188</v>
      </c>
      <c r="AN35" s="5" t="s">
        <v>188</v>
      </c>
      <c r="AO35" s="8">
        <v>48.2063883</v>
      </c>
      <c r="AP35" s="8">
        <v>45.485298999999998</v>
      </c>
      <c r="AQ35" s="8">
        <v>41.929319599999999</v>
      </c>
      <c r="AR35" s="8">
        <v>42.491084899999997</v>
      </c>
      <c r="AS35" s="8">
        <v>40.979633999999997</v>
      </c>
      <c r="AT35" s="8">
        <v>40.365259999999999</v>
      </c>
      <c r="AU35" s="8">
        <v>39.673032399999997</v>
      </c>
      <c r="AV35" s="8">
        <v>39.637630299999998</v>
      </c>
      <c r="AW35" s="8">
        <v>37.423368099999998</v>
      </c>
      <c r="AX35" s="8">
        <v>37.174813700000001</v>
      </c>
      <c r="AY35" s="8">
        <v>37.597328300000001</v>
      </c>
      <c r="AZ35" s="8">
        <v>36.556158699999997</v>
      </c>
      <c r="BA35" s="8">
        <v>35.357790700000002</v>
      </c>
      <c r="BB35" s="8">
        <v>35.197390800000001</v>
      </c>
      <c r="BC35" s="8">
        <v>35.8633016</v>
      </c>
      <c r="BD35" s="8">
        <v>34.1360691</v>
      </c>
    </row>
    <row r="36" spans="1:56" outlineLevel="1" x14ac:dyDescent="0.25">
      <c r="A36" s="23" t="s">
        <v>547</v>
      </c>
      <c r="B36" s="5" t="s">
        <v>515</v>
      </c>
      <c r="AK36" s="5" t="s">
        <v>188</v>
      </c>
      <c r="AL36" s="5" t="s">
        <v>188</v>
      </c>
      <c r="AM36" s="5" t="s">
        <v>188</v>
      </c>
      <c r="AN36" s="5" t="s">
        <v>188</v>
      </c>
      <c r="AO36" s="8">
        <v>11.911523000000001</v>
      </c>
      <c r="AP36" s="8">
        <v>11.5786981</v>
      </c>
      <c r="AQ36" s="8">
        <v>12.7026345</v>
      </c>
      <c r="AR36" s="8">
        <v>12.8187116</v>
      </c>
      <c r="AS36" s="8">
        <v>12.805683200000001</v>
      </c>
      <c r="AT36" s="8">
        <v>12.092784</v>
      </c>
      <c r="AU36" s="8">
        <v>12.000428700000001</v>
      </c>
      <c r="AV36" s="8">
        <v>9.1107550100000001</v>
      </c>
      <c r="AW36" s="8">
        <v>9.1550670200000006</v>
      </c>
      <c r="AX36" s="8">
        <v>8.7833607800000006</v>
      </c>
      <c r="AY36" s="8">
        <v>7.2531960399999997</v>
      </c>
      <c r="AZ36" s="8">
        <v>6.1412128099999999</v>
      </c>
      <c r="BA36" s="8">
        <v>4.5174376000000001</v>
      </c>
      <c r="BB36" s="8">
        <v>5.1986100000000004</v>
      </c>
      <c r="BC36" s="8">
        <v>4.7959315599999996</v>
      </c>
      <c r="BD36" s="8">
        <v>4.6428442600000004</v>
      </c>
    </row>
    <row r="37" spans="1:56" outlineLevel="1" x14ac:dyDescent="0.25">
      <c r="A37" s="23" t="s">
        <v>548</v>
      </c>
      <c r="B37" s="5" t="s">
        <v>515</v>
      </c>
      <c r="AK37" s="5" t="s">
        <v>188</v>
      </c>
      <c r="AL37" s="5" t="s">
        <v>188</v>
      </c>
      <c r="AM37" s="5" t="s">
        <v>188</v>
      </c>
      <c r="AN37" s="5" t="s">
        <v>188</v>
      </c>
      <c r="AO37" s="8">
        <v>1.5133225299999999</v>
      </c>
      <c r="AP37" s="8">
        <v>1.74105452</v>
      </c>
      <c r="AQ37" s="8">
        <v>2.2050782500000001</v>
      </c>
      <c r="AR37" s="8">
        <v>2.1796375299999999</v>
      </c>
      <c r="AS37" s="8">
        <v>2.39700574</v>
      </c>
      <c r="AT37" s="8">
        <v>2.1812078700000002</v>
      </c>
      <c r="AU37" s="8">
        <v>2.09013764</v>
      </c>
      <c r="AV37" s="8">
        <v>1.6199382099999999</v>
      </c>
      <c r="AW37" s="8">
        <v>1.8118501300000001</v>
      </c>
      <c r="AX37" s="8">
        <v>1.3226785000000001</v>
      </c>
      <c r="AY37" s="8">
        <v>0.75247048000000005</v>
      </c>
      <c r="AZ37" s="8">
        <v>0.71951266000000003</v>
      </c>
      <c r="BA37" s="8">
        <v>0.58629222000000003</v>
      </c>
      <c r="BB37" s="8">
        <v>0.52908144999999995</v>
      </c>
      <c r="BC37" s="8">
        <v>0.63098624000000003</v>
      </c>
      <c r="BD37" s="8">
        <v>0.50100153000000003</v>
      </c>
    </row>
    <row r="38" spans="1:56" outlineLevel="1" x14ac:dyDescent="0.25">
      <c r="A38" s="23" t="s">
        <v>549</v>
      </c>
      <c r="B38" s="5" t="s">
        <v>515</v>
      </c>
      <c r="AK38" s="5" t="s">
        <v>188</v>
      </c>
      <c r="AL38" s="5" t="s">
        <v>188</v>
      </c>
      <c r="AM38" s="5" t="s">
        <v>188</v>
      </c>
      <c r="AN38" s="5" t="s">
        <v>188</v>
      </c>
      <c r="AO38" s="8">
        <v>0.60055438999999999</v>
      </c>
      <c r="AP38" s="8">
        <v>0.85233402000000003</v>
      </c>
      <c r="AQ38" s="8">
        <v>1.0883249500000001</v>
      </c>
      <c r="AR38" s="8">
        <v>1.42146756</v>
      </c>
      <c r="AS38" s="8">
        <v>1.6284365000000001</v>
      </c>
      <c r="AT38" s="8">
        <v>1.52599171</v>
      </c>
      <c r="AU38" s="8">
        <v>1.4245399299999999</v>
      </c>
      <c r="AV38" s="8">
        <v>1.0689847100000001</v>
      </c>
      <c r="AW38" s="8">
        <v>1.3710210300000001</v>
      </c>
      <c r="AX38" s="8">
        <v>1.2567505299999999</v>
      </c>
      <c r="AY38" s="8">
        <v>0.87689956999999996</v>
      </c>
      <c r="AZ38" s="8">
        <v>0.73145318000000004</v>
      </c>
      <c r="BA38" s="8">
        <v>0.60834505999999999</v>
      </c>
      <c r="BB38" s="8">
        <v>0.54582945999999999</v>
      </c>
      <c r="BC38" s="8">
        <v>0.66397408999999996</v>
      </c>
      <c r="BD38" s="8">
        <v>0.74387904000000005</v>
      </c>
    </row>
    <row r="39" spans="1:56" outlineLevel="1" x14ac:dyDescent="0.25">
      <c r="A39" s="23" t="s">
        <v>550</v>
      </c>
      <c r="B39" s="5" t="s">
        <v>515</v>
      </c>
      <c r="AK39" s="5" t="s">
        <v>188</v>
      </c>
      <c r="AL39" s="5" t="s">
        <v>188</v>
      </c>
      <c r="AM39" s="5" t="s">
        <v>188</v>
      </c>
      <c r="AN39" s="5" t="s">
        <v>188</v>
      </c>
      <c r="AO39" s="8">
        <v>8.9528646199999997</v>
      </c>
      <c r="AP39" s="8">
        <v>11.340336300000001</v>
      </c>
      <c r="AQ39" s="8">
        <v>12.592568699999999</v>
      </c>
      <c r="AR39" s="8">
        <v>12.0436262</v>
      </c>
      <c r="AS39" s="8">
        <v>12.9812119</v>
      </c>
      <c r="AT39" s="8">
        <v>13.0197731</v>
      </c>
      <c r="AU39" s="8">
        <v>13.573304</v>
      </c>
      <c r="AV39" s="8">
        <v>9.1337527299999994</v>
      </c>
      <c r="AW39" s="8">
        <v>9.9194631199999996</v>
      </c>
      <c r="AX39" s="8">
        <v>8.9426426299999999</v>
      </c>
      <c r="AY39" s="8">
        <v>6.3809518299999999</v>
      </c>
      <c r="AZ39" s="8">
        <v>5.8290540899999996</v>
      </c>
      <c r="BA39" s="8">
        <v>4.7206677299999997</v>
      </c>
      <c r="BB39" s="8">
        <v>5.4718824599999998</v>
      </c>
      <c r="BC39" s="8">
        <v>4.8966919500000001</v>
      </c>
      <c r="BD39" s="8">
        <v>3.92877638</v>
      </c>
    </row>
    <row r="40" spans="1:56" outlineLevel="1" x14ac:dyDescent="0.25">
      <c r="A40" s="20" t="s">
        <v>551</v>
      </c>
      <c r="B40" s="5" t="s">
        <v>515</v>
      </c>
      <c r="AK40" s="5" t="s">
        <v>188</v>
      </c>
      <c r="AL40" s="11">
        <v>35.5</v>
      </c>
      <c r="AM40" s="11">
        <v>30.3</v>
      </c>
      <c r="AN40" s="11">
        <v>24.6</v>
      </c>
      <c r="AO40" s="8">
        <v>22.3182504</v>
      </c>
      <c r="AP40" s="8">
        <v>18.518871900000001</v>
      </c>
      <c r="AQ40" s="8">
        <v>16.466619300000001</v>
      </c>
      <c r="AR40" s="8">
        <v>15.373592</v>
      </c>
      <c r="AS40" s="8">
        <v>14.737689899999999</v>
      </c>
      <c r="AT40" s="8">
        <v>13.123590800000001</v>
      </c>
      <c r="AU40" s="8">
        <v>10.4618801</v>
      </c>
      <c r="AV40" s="8">
        <v>8.8927771</v>
      </c>
      <c r="AW40" s="8">
        <v>8.6904930599999997</v>
      </c>
      <c r="AX40" s="8">
        <v>7.8577467499999996</v>
      </c>
      <c r="AY40" s="8">
        <v>6.6070982999999996</v>
      </c>
      <c r="AZ40" s="8">
        <v>5.5110702500000004</v>
      </c>
      <c r="BA40" s="8">
        <v>4.1643319600000002</v>
      </c>
      <c r="BB40" s="8">
        <v>4.10769714</v>
      </c>
      <c r="BC40" s="8">
        <v>5.7586870000000001</v>
      </c>
      <c r="BD40" s="8">
        <v>5.7123655600000003</v>
      </c>
    </row>
    <row r="41" spans="1:56" outlineLevel="1" x14ac:dyDescent="0.25">
      <c r="A41" s="23" t="s">
        <v>552</v>
      </c>
      <c r="B41" s="5" t="s">
        <v>515</v>
      </c>
      <c r="AK41" s="5" t="s">
        <v>188</v>
      </c>
      <c r="AL41" s="11">
        <v>45.4</v>
      </c>
      <c r="AM41" s="11">
        <v>45</v>
      </c>
      <c r="AN41" s="11">
        <v>43.2</v>
      </c>
      <c r="AO41" s="8">
        <v>41.886269300000002</v>
      </c>
      <c r="AP41" s="8">
        <v>40.181014699999999</v>
      </c>
      <c r="AQ41" s="8">
        <v>39.157294999999998</v>
      </c>
      <c r="AR41" s="8">
        <v>39.242235399999998</v>
      </c>
      <c r="AS41" s="8">
        <v>38.023060700000002</v>
      </c>
      <c r="AT41" s="8">
        <v>36.639366000000003</v>
      </c>
      <c r="AU41" s="8">
        <v>36.1926214</v>
      </c>
      <c r="AV41" s="8">
        <v>35.335011600000001</v>
      </c>
      <c r="AW41" s="8">
        <v>33.565873000000003</v>
      </c>
      <c r="AX41" s="8">
        <v>33.445647399999999</v>
      </c>
      <c r="AY41" s="8">
        <v>32.558805800000002</v>
      </c>
      <c r="AZ41" s="8">
        <v>31.210462199999998</v>
      </c>
      <c r="BA41" s="8">
        <v>30.3410476</v>
      </c>
      <c r="BB41" s="8">
        <v>29.453446700000001</v>
      </c>
      <c r="BC41" s="8">
        <v>30.089690999999998</v>
      </c>
      <c r="BD41" s="8">
        <v>27.981962200000002</v>
      </c>
    </row>
    <row r="42" spans="1:56" outlineLevel="1" x14ac:dyDescent="0.25">
      <c r="A42" s="20" t="s">
        <v>553</v>
      </c>
      <c r="B42" s="5" t="s">
        <v>515</v>
      </c>
      <c r="AK42" s="5" t="s">
        <v>188</v>
      </c>
      <c r="AL42" s="11">
        <v>42.5</v>
      </c>
      <c r="AM42" s="11">
        <v>40</v>
      </c>
      <c r="AN42" s="11">
        <v>36</v>
      </c>
      <c r="AO42" s="8">
        <v>22.3060318</v>
      </c>
      <c r="AP42" s="8">
        <v>17.160831699999999</v>
      </c>
      <c r="AQ42" s="8">
        <v>15.356913799999999</v>
      </c>
      <c r="AR42" s="8">
        <v>11.321399</v>
      </c>
      <c r="AS42" s="8">
        <v>10.3293008</v>
      </c>
      <c r="AT42" s="8">
        <v>9.8016944400000003</v>
      </c>
      <c r="AU42" s="8">
        <v>9.3344843799999992</v>
      </c>
      <c r="AV42" s="8">
        <v>11.6939563</v>
      </c>
      <c r="AW42" s="8">
        <v>11.288153599999999</v>
      </c>
      <c r="AX42" s="8">
        <v>11.6753216</v>
      </c>
      <c r="AY42" s="8">
        <v>11.374235799999999</v>
      </c>
      <c r="AZ42" s="8">
        <v>10.786997299999999</v>
      </c>
      <c r="BA42" s="8">
        <v>6.3049735499999997</v>
      </c>
      <c r="BB42" s="5" t="s">
        <v>188</v>
      </c>
      <c r="BC42" s="5" t="s">
        <v>188</v>
      </c>
      <c r="BD42" s="8">
        <v>5.6092558199999996</v>
      </c>
    </row>
    <row r="43" spans="1:56" outlineLevel="1" x14ac:dyDescent="0.25">
      <c r="A43" s="23" t="s">
        <v>554</v>
      </c>
      <c r="B43" s="5" t="s">
        <v>515</v>
      </c>
      <c r="AK43" s="5" t="s">
        <v>188</v>
      </c>
      <c r="AL43" s="5" t="s">
        <v>188</v>
      </c>
      <c r="AM43" s="5" t="s">
        <v>188</v>
      </c>
      <c r="AN43" s="5" t="s">
        <v>188</v>
      </c>
      <c r="AO43" s="8">
        <v>8.6003366000000003</v>
      </c>
      <c r="AP43" s="8">
        <v>7.00349311</v>
      </c>
      <c r="AQ43" s="8">
        <v>6.3442818299999999</v>
      </c>
      <c r="AR43" s="8">
        <v>6.1278854599999999</v>
      </c>
      <c r="AS43" s="8">
        <v>5.4868457800000003</v>
      </c>
      <c r="AT43" s="8">
        <v>5.2582587900000002</v>
      </c>
      <c r="AU43" s="8">
        <v>4.7029349299999996</v>
      </c>
      <c r="AV43" s="8">
        <v>4.2325912900000002</v>
      </c>
      <c r="AW43" s="8">
        <v>4.2153340899999998</v>
      </c>
      <c r="AX43" s="8">
        <v>4.4490988700000003</v>
      </c>
      <c r="AY43" s="8">
        <v>4.2718726299999998</v>
      </c>
      <c r="AZ43" s="8">
        <v>3.8113201600000002</v>
      </c>
      <c r="BA43" s="8">
        <v>2.9462502100000001</v>
      </c>
      <c r="BB43" s="5" t="s">
        <v>188</v>
      </c>
      <c r="BC43" s="5" t="s">
        <v>188</v>
      </c>
      <c r="BD43" s="8">
        <v>1.5032275500000001</v>
      </c>
    </row>
    <row r="44" spans="1:56" outlineLevel="1" x14ac:dyDescent="0.25">
      <c r="A44" s="23" t="s">
        <v>555</v>
      </c>
      <c r="B44" s="5" t="s">
        <v>515</v>
      </c>
      <c r="AK44" s="5" t="s">
        <v>188</v>
      </c>
      <c r="AL44" s="5" t="s">
        <v>188</v>
      </c>
      <c r="AM44" s="5" t="s">
        <v>188</v>
      </c>
      <c r="AN44" s="5" t="s">
        <v>188</v>
      </c>
      <c r="AO44" s="8">
        <v>9.4673100699999999</v>
      </c>
      <c r="AP44" s="8">
        <v>8.0832734599999991</v>
      </c>
      <c r="AQ44" s="8">
        <v>7.0633441100000001</v>
      </c>
      <c r="AR44" s="8">
        <v>6.98325292</v>
      </c>
      <c r="AS44" s="8">
        <v>6.4148945700000004</v>
      </c>
      <c r="AT44" s="8">
        <v>5.9926953999999997</v>
      </c>
      <c r="AU44" s="8">
        <v>5.5072023200000002</v>
      </c>
      <c r="AV44" s="8">
        <v>5.1497425300000002</v>
      </c>
      <c r="AW44" s="8">
        <v>4.9500378100000004</v>
      </c>
      <c r="AX44" s="8">
        <v>5.1070628100000004</v>
      </c>
      <c r="AY44" s="8">
        <v>4.72142792</v>
      </c>
      <c r="AZ44" s="8">
        <v>4.3553699400000001</v>
      </c>
      <c r="BA44" s="8">
        <v>3.2875322200000001</v>
      </c>
      <c r="BB44" s="5" t="s">
        <v>188</v>
      </c>
      <c r="BC44" s="5" t="s">
        <v>188</v>
      </c>
      <c r="BD44" s="8">
        <v>1.77761941</v>
      </c>
    </row>
    <row r="45" spans="1:56" outlineLevel="1" x14ac:dyDescent="0.25">
      <c r="A45" s="23" t="s">
        <v>556</v>
      </c>
      <c r="B45" s="5" t="s">
        <v>515</v>
      </c>
      <c r="AK45" s="5" t="s">
        <v>188</v>
      </c>
      <c r="AL45" s="11">
        <v>11.6</v>
      </c>
      <c r="AM45" s="11">
        <v>9.8000000000000007</v>
      </c>
      <c r="AN45" s="11">
        <v>9</v>
      </c>
      <c r="AO45" s="8">
        <v>8.0428456100000005</v>
      </c>
      <c r="AP45" s="8">
        <v>7.3727273999999996</v>
      </c>
      <c r="AQ45" s="8">
        <v>7.2356924999999999</v>
      </c>
      <c r="AR45" s="8">
        <v>7.3045012099999997</v>
      </c>
      <c r="AS45" s="8">
        <v>7.4287710899999997</v>
      </c>
      <c r="AT45" s="8">
        <v>7.3623546600000003</v>
      </c>
      <c r="AU45" s="8">
        <v>6.99154243</v>
      </c>
      <c r="AV45" s="8">
        <v>6.5273970700000001</v>
      </c>
      <c r="AW45" s="8">
        <v>6.41443063</v>
      </c>
      <c r="AX45" s="8">
        <v>6.1625124400000004</v>
      </c>
      <c r="AY45" s="8">
        <v>5.2836375499999999</v>
      </c>
      <c r="AZ45" s="8">
        <v>4.8735949400000003</v>
      </c>
      <c r="BA45" s="5" t="s">
        <v>188</v>
      </c>
      <c r="BB45" s="5" t="s">
        <v>188</v>
      </c>
      <c r="BC45" s="5" t="s">
        <v>188</v>
      </c>
      <c r="BD45" s="8">
        <v>3.1018463299999999</v>
      </c>
    </row>
    <row r="46" spans="1:56" outlineLevel="1" x14ac:dyDescent="0.25">
      <c r="A46" s="23" t="s">
        <v>557</v>
      </c>
      <c r="B46" s="5" t="s">
        <v>515</v>
      </c>
      <c r="AK46" s="5" t="s">
        <v>188</v>
      </c>
      <c r="AL46" s="11">
        <v>14.4</v>
      </c>
      <c r="AM46" s="11">
        <v>13.4</v>
      </c>
      <c r="AN46" s="11">
        <v>13.3</v>
      </c>
      <c r="AO46" s="8">
        <v>12.120863699999999</v>
      </c>
      <c r="AP46" s="8">
        <v>11.7774755</v>
      </c>
      <c r="AQ46" s="8">
        <v>10.096213499999999</v>
      </c>
      <c r="AR46" s="8">
        <v>11.6611703</v>
      </c>
      <c r="AS46" s="8">
        <v>11.6478956</v>
      </c>
      <c r="AT46" s="8">
        <v>11.6200481</v>
      </c>
      <c r="AU46" s="8">
        <v>12.171095299999999</v>
      </c>
      <c r="AV46" s="8">
        <v>11.064170000000001</v>
      </c>
      <c r="AW46" s="8">
        <v>11.567546099999999</v>
      </c>
      <c r="AX46" s="8">
        <v>13.220015200000001</v>
      </c>
      <c r="AY46" s="8">
        <v>14.7644825</v>
      </c>
      <c r="AZ46" s="8">
        <v>14.595236099999999</v>
      </c>
      <c r="BA46" s="5" t="s">
        <v>188</v>
      </c>
      <c r="BB46" s="5" t="s">
        <v>188</v>
      </c>
      <c r="BC46" s="5" t="s">
        <v>188</v>
      </c>
      <c r="BD46" s="8">
        <v>7.4952300899999997</v>
      </c>
    </row>
    <row r="47" spans="1:56" outlineLevel="1" x14ac:dyDescent="0.25">
      <c r="A47" s="23" t="s">
        <v>558</v>
      </c>
      <c r="B47" s="5" t="s">
        <v>515</v>
      </c>
      <c r="AK47" s="5" t="s">
        <v>188</v>
      </c>
      <c r="AL47" s="11">
        <v>21.8</v>
      </c>
      <c r="AM47" s="11">
        <v>20.399999999999999</v>
      </c>
      <c r="AN47" s="11">
        <v>20.3</v>
      </c>
      <c r="AO47" s="8">
        <v>19.5419117</v>
      </c>
      <c r="AP47" s="8">
        <v>18.898968700000001</v>
      </c>
      <c r="AQ47" s="8">
        <v>17.1386535</v>
      </c>
      <c r="AR47" s="8">
        <v>15.4828812</v>
      </c>
      <c r="AS47" s="8">
        <v>15.545188</v>
      </c>
      <c r="AT47" s="8">
        <v>15.2207814</v>
      </c>
      <c r="AU47" s="8">
        <v>14.6086005</v>
      </c>
      <c r="AV47" s="8">
        <v>13.382266599999999</v>
      </c>
      <c r="AW47" s="8">
        <v>13.8248295</v>
      </c>
      <c r="AX47" s="8">
        <v>13.569558199999999</v>
      </c>
      <c r="AY47" s="8">
        <v>14.858131699999999</v>
      </c>
      <c r="AZ47" s="8">
        <v>13.827040800000001</v>
      </c>
      <c r="BA47" s="5" t="s">
        <v>188</v>
      </c>
      <c r="BB47" s="5" t="s">
        <v>188</v>
      </c>
      <c r="BC47" s="5" t="s">
        <v>188</v>
      </c>
      <c r="BD47" s="8">
        <v>10.1362617</v>
      </c>
    </row>
    <row r="48" spans="1:56" x14ac:dyDescent="0.25">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row>
    <row r="49" spans="1:56" x14ac:dyDescent="0.25">
      <c r="A49" s="21" t="s">
        <v>559</v>
      </c>
    </row>
    <row r="50" spans="1:56" outlineLevel="1" x14ac:dyDescent="0.25">
      <c r="A50" s="23" t="s">
        <v>101</v>
      </c>
      <c r="B50" s="5" t="s">
        <v>102</v>
      </c>
      <c r="AN50" s="5">
        <v>62.5</v>
      </c>
      <c r="AO50" s="5">
        <v>66</v>
      </c>
      <c r="AP50" s="5">
        <v>68.7</v>
      </c>
      <c r="AQ50" s="5">
        <v>81.3</v>
      </c>
      <c r="AR50" s="5">
        <v>82.1</v>
      </c>
      <c r="AS50" s="5">
        <v>82.4</v>
      </c>
      <c r="AT50" s="5">
        <v>83.8</v>
      </c>
      <c r="AU50" s="5">
        <v>83.5</v>
      </c>
      <c r="AV50" s="5">
        <v>83.7</v>
      </c>
      <c r="AW50" s="5">
        <v>83.4</v>
      </c>
      <c r="AX50" s="5">
        <v>84.2</v>
      </c>
      <c r="AY50" s="5">
        <v>84</v>
      </c>
      <c r="AZ50" s="5">
        <v>84.2</v>
      </c>
      <c r="BA50" s="5">
        <v>85.6</v>
      </c>
      <c r="BB50" s="5">
        <v>86.8</v>
      </c>
      <c r="BC50" s="5">
        <v>87.2</v>
      </c>
      <c r="BD50" s="5">
        <v>87.3</v>
      </c>
    </row>
    <row r="51" spans="1:56" outlineLevel="1" x14ac:dyDescent="0.25">
      <c r="A51" s="23" t="s">
        <v>106</v>
      </c>
      <c r="B51" s="5" t="s">
        <v>102</v>
      </c>
      <c r="AN51" s="5">
        <v>2.9</v>
      </c>
      <c r="AO51" s="5">
        <v>4.4000000000000004</v>
      </c>
      <c r="AP51" s="5">
        <v>5.7</v>
      </c>
      <c r="AQ51" s="5">
        <v>6.8</v>
      </c>
      <c r="AR51" s="5">
        <v>8.4</v>
      </c>
      <c r="AS51" s="5">
        <v>9.6</v>
      </c>
      <c r="AT51" s="5">
        <v>10.199999999999999</v>
      </c>
      <c r="AU51" s="5">
        <v>10.8</v>
      </c>
      <c r="AV51" s="5">
        <v>10.9</v>
      </c>
      <c r="AW51" s="5">
        <v>11.6</v>
      </c>
      <c r="AX51" s="5">
        <v>11.1</v>
      </c>
      <c r="AY51" s="5">
        <v>11.3</v>
      </c>
      <c r="AZ51" s="5">
        <v>12.2</v>
      </c>
      <c r="BA51" s="5">
        <v>13.1</v>
      </c>
      <c r="BB51" s="5">
        <v>13.4</v>
      </c>
      <c r="BC51" s="5">
        <v>12.9</v>
      </c>
      <c r="BD51" s="5">
        <v>12</v>
      </c>
    </row>
    <row r="52" spans="1:56" outlineLevel="1" x14ac:dyDescent="0.25">
      <c r="A52" s="23" t="s">
        <v>560</v>
      </c>
    </row>
    <row r="53" spans="1:56" outlineLevel="1" x14ac:dyDescent="0.25">
      <c r="A53" s="23" t="s">
        <v>113</v>
      </c>
    </row>
    <row r="54" spans="1:56" outlineLevel="1" x14ac:dyDescent="0.25">
      <c r="A54" s="23" t="s">
        <v>562</v>
      </c>
      <c r="B54" s="12" t="s">
        <v>563</v>
      </c>
      <c r="AQ54" s="5">
        <v>2195</v>
      </c>
      <c r="AR54" s="5">
        <v>2328</v>
      </c>
      <c r="AS54" s="5">
        <v>2564</v>
      </c>
      <c r="AT54" s="5">
        <v>2602</v>
      </c>
      <c r="AU54" s="5">
        <v>2656</v>
      </c>
      <c r="AV54" s="5">
        <v>2840</v>
      </c>
      <c r="AW54" s="5">
        <v>2879</v>
      </c>
      <c r="AX54" s="5">
        <v>2991</v>
      </c>
      <c r="AY54" s="5">
        <v>3110</v>
      </c>
      <c r="AZ54" s="5">
        <v>3351</v>
      </c>
      <c r="BA54" s="5">
        <v>3370</v>
      </c>
      <c r="BB54" s="5">
        <v>3604</v>
      </c>
    </row>
    <row r="55" spans="1:56" outlineLevel="1" x14ac:dyDescent="0.25">
      <c r="A55" s="23" t="s">
        <v>564</v>
      </c>
      <c r="B55" s="12" t="s">
        <v>563</v>
      </c>
      <c r="AQ55" s="5">
        <v>18.600000000000001</v>
      </c>
      <c r="AR55" s="5">
        <v>18.899999999999999</v>
      </c>
      <c r="AS55" s="5">
        <v>20.5</v>
      </c>
      <c r="AT55" s="5">
        <v>20.6</v>
      </c>
      <c r="AU55" s="5">
        <v>20.2</v>
      </c>
      <c r="AV55" s="5">
        <v>20.5</v>
      </c>
      <c r="AW55" s="5">
        <v>21</v>
      </c>
      <c r="AX55" s="5">
        <v>19.899999999999999</v>
      </c>
      <c r="AY55" s="5">
        <v>19.399999999999999</v>
      </c>
      <c r="AZ55" s="5">
        <v>19.5</v>
      </c>
      <c r="BA55" s="5">
        <v>19.899999999999999</v>
      </c>
      <c r="BB55" s="5">
        <v>19.399999999999999</v>
      </c>
    </row>
    <row r="56" spans="1:56" outlineLevel="1" x14ac:dyDescent="0.25">
      <c r="A56" s="23" t="s">
        <v>565</v>
      </c>
      <c r="B56" s="12" t="s">
        <v>563</v>
      </c>
      <c r="AQ56" s="5">
        <v>6.48</v>
      </c>
      <c r="AR56" s="5">
        <v>6.7</v>
      </c>
      <c r="AS56" s="5">
        <v>6.95</v>
      </c>
      <c r="AT56" s="5">
        <v>5.14</v>
      </c>
      <c r="AU56" s="5">
        <v>4.0999999999999996</v>
      </c>
      <c r="AV56" s="5">
        <v>4.4000000000000004</v>
      </c>
      <c r="AW56" s="5">
        <v>4.4000000000000004</v>
      </c>
      <c r="AX56" s="5">
        <v>4.4000000000000004</v>
      </c>
      <c r="AY56" s="5">
        <v>4.4000000000000004</v>
      </c>
      <c r="AZ56" s="5">
        <v>4.32</v>
      </c>
      <c r="BA56" s="5">
        <v>3.47</v>
      </c>
      <c r="BB56" s="5">
        <v>3.06</v>
      </c>
    </row>
    <row r="57" spans="1:56" outlineLevel="1" x14ac:dyDescent="0.25">
      <c r="A57" s="26" t="s">
        <v>566</v>
      </c>
      <c r="B57" s="12" t="s">
        <v>563</v>
      </c>
      <c r="AQ57" s="5">
        <v>29.7</v>
      </c>
      <c r="AR57" s="5">
        <v>30.9</v>
      </c>
      <c r="AS57" s="5">
        <v>33.299999999999997</v>
      </c>
      <c r="AT57" s="5">
        <v>33.4</v>
      </c>
      <c r="AU57" s="5">
        <v>33</v>
      </c>
      <c r="AV57" s="5">
        <v>34.299999999999997</v>
      </c>
      <c r="AW57" s="5">
        <v>34.5</v>
      </c>
      <c r="AX57" s="5">
        <v>33.299999999999997</v>
      </c>
      <c r="AY57" s="5">
        <v>32.9</v>
      </c>
      <c r="AZ57" s="5">
        <v>33.200000000000003</v>
      </c>
      <c r="BA57" s="5">
        <v>32.299999999999997</v>
      </c>
      <c r="BB57" s="5">
        <v>33.200000000000003</v>
      </c>
    </row>
    <row r="58" spans="1:56" outlineLevel="1" x14ac:dyDescent="0.25"/>
    <row r="59" spans="1:56" outlineLevel="1" x14ac:dyDescent="0.25"/>
    <row r="60" spans="1:56" x14ac:dyDescent="0.25">
      <c r="A60" s="21" t="s">
        <v>567</v>
      </c>
    </row>
    <row r="61" spans="1:56" outlineLevel="1" x14ac:dyDescent="0.25">
      <c r="A61" s="23" t="s">
        <v>76</v>
      </c>
      <c r="B61" s="5" t="s">
        <v>806</v>
      </c>
      <c r="AL61" s="11">
        <v>56.005000000000003</v>
      </c>
      <c r="AM61" s="11">
        <v>76.515000000000001</v>
      </c>
      <c r="AN61" s="11">
        <v>113.8175</v>
      </c>
      <c r="AO61" s="11">
        <v>112.9175</v>
      </c>
      <c r="AP61" s="11">
        <v>109.77</v>
      </c>
      <c r="AQ61" s="11">
        <v>105.61</v>
      </c>
      <c r="AR61" s="11">
        <v>105.69499999999999</v>
      </c>
      <c r="AS61" s="11">
        <v>102.005</v>
      </c>
      <c r="AT61" s="11">
        <v>97.534999999999997</v>
      </c>
      <c r="AU61" s="11">
        <v>98.5</v>
      </c>
      <c r="AV61" s="11">
        <v>100</v>
      </c>
      <c r="AW61" s="11">
        <v>101.8575</v>
      </c>
      <c r="AX61" s="11">
        <v>105.7825</v>
      </c>
      <c r="AY61" s="11">
        <v>112.74250000000001</v>
      </c>
      <c r="AZ61" s="11">
        <v>122.52249999999999</v>
      </c>
      <c r="BA61" s="11">
        <v>135.36250000000001</v>
      </c>
      <c r="BB61" s="11">
        <v>147.77250000000001</v>
      </c>
      <c r="BC61" s="11">
        <v>165.20500000000001</v>
      </c>
      <c r="BD61" s="11">
        <v>179.78</v>
      </c>
    </row>
    <row r="62" spans="1:56" outlineLevel="1" x14ac:dyDescent="0.25">
      <c r="A62" s="23" t="s">
        <v>81</v>
      </c>
      <c r="B62" s="5" t="s">
        <v>570</v>
      </c>
      <c r="AR62" s="17">
        <v>12886</v>
      </c>
      <c r="AS62" s="17">
        <v>13479</v>
      </c>
      <c r="AT62" s="17">
        <v>13580</v>
      </c>
      <c r="AU62" s="17">
        <v>14113</v>
      </c>
      <c r="AV62" s="17">
        <v>14617</v>
      </c>
      <c r="AW62" s="17">
        <v>15099</v>
      </c>
      <c r="AX62" s="17">
        <v>15541</v>
      </c>
      <c r="AY62" s="17">
        <v>16163</v>
      </c>
      <c r="AZ62" s="17">
        <v>17041</v>
      </c>
      <c r="BA62" s="17">
        <v>18031</v>
      </c>
      <c r="BB62" s="17">
        <v>18237</v>
      </c>
      <c r="BC62" s="17">
        <v>19843</v>
      </c>
    </row>
    <row r="63" spans="1:56" outlineLevel="1" x14ac:dyDescent="0.25">
      <c r="A63" s="23" t="s">
        <v>86</v>
      </c>
      <c r="B63" s="5" t="s">
        <v>85</v>
      </c>
      <c r="AB63" s="11">
        <v>18619</v>
      </c>
      <c r="AC63" s="11">
        <v>20106.332760000001</v>
      </c>
      <c r="AD63" s="11">
        <v>21137.09635</v>
      </c>
      <c r="AE63" s="11">
        <v>21767.881300000001</v>
      </c>
      <c r="AF63" s="11">
        <v>23660.29967</v>
      </c>
      <c r="AG63" s="11">
        <v>23769.612000000001</v>
      </c>
      <c r="AH63" s="11">
        <v>25120.041819999999</v>
      </c>
      <c r="AI63" s="11">
        <v>25032.108479999999</v>
      </c>
      <c r="AJ63" s="11">
        <v>25339.548500000001</v>
      </c>
      <c r="AK63" s="11">
        <v>24784.941940000001</v>
      </c>
      <c r="AL63" s="11">
        <v>24682.380280000001</v>
      </c>
      <c r="AM63" s="11">
        <v>24848</v>
      </c>
      <c r="AN63" s="11">
        <v>25664</v>
      </c>
      <c r="AO63" s="11">
        <v>27011</v>
      </c>
      <c r="AP63" s="11">
        <v>26997</v>
      </c>
      <c r="AQ63" s="11">
        <v>28091</v>
      </c>
      <c r="AR63" s="11">
        <v>28247</v>
      </c>
      <c r="AS63" s="11">
        <v>27972</v>
      </c>
      <c r="AT63" s="11">
        <v>28274</v>
      </c>
      <c r="AU63" s="11">
        <v>28919</v>
      </c>
      <c r="AV63" s="11">
        <v>29635</v>
      </c>
      <c r="AW63" s="11">
        <v>31199</v>
      </c>
      <c r="AX63" s="11">
        <v>32475</v>
      </c>
      <c r="AY63" s="11">
        <v>34546</v>
      </c>
      <c r="AZ63" s="11">
        <v>36667</v>
      </c>
      <c r="BA63" s="11">
        <v>37325</v>
      </c>
      <c r="BB63" s="11">
        <v>37126.693460000002</v>
      </c>
      <c r="BC63" s="11">
        <v>36896.559240000002</v>
      </c>
    </row>
    <row r="64" spans="1:56" outlineLevel="1" x14ac:dyDescent="0.25">
      <c r="A64" s="23" t="s">
        <v>90</v>
      </c>
      <c r="B64" s="5" t="s">
        <v>572</v>
      </c>
      <c r="AL64" s="5">
        <v>96.73306298</v>
      </c>
      <c r="AM64" s="5">
        <v>123.7413399</v>
      </c>
      <c r="AN64" s="5">
        <v>172.50909949999999</v>
      </c>
      <c r="AO64" s="5">
        <v>157.53454859999999</v>
      </c>
      <c r="AP64" s="5">
        <v>140.85359829999999</v>
      </c>
      <c r="AQ64" s="5">
        <v>126.4699933</v>
      </c>
      <c r="AR64" s="5">
        <v>120.54107930000001</v>
      </c>
      <c r="AS64" s="5">
        <v>111.35942319999999</v>
      </c>
      <c r="AT64" s="5">
        <v>105.3413078</v>
      </c>
      <c r="AU64" s="5">
        <v>100.9589548</v>
      </c>
      <c r="AV64" s="5">
        <v>100</v>
      </c>
      <c r="AW64" s="5">
        <v>96.825776390000001</v>
      </c>
      <c r="AX64" s="5">
        <v>95.239912219999994</v>
      </c>
      <c r="AY64" s="5">
        <v>96.047422960000006</v>
      </c>
      <c r="AZ64" s="5">
        <v>97.64690521</v>
      </c>
      <c r="BA64" s="5">
        <v>100.05137379999999</v>
      </c>
      <c r="BB64" s="5">
        <v>105.5753905</v>
      </c>
      <c r="BC64" s="5">
        <v>102.3034249</v>
      </c>
      <c r="BD64" s="5">
        <v>95.941193380000001</v>
      </c>
    </row>
    <row r="65" spans="1:56" outlineLevel="1" x14ac:dyDescent="0.25">
      <c r="A65" s="23" t="s">
        <v>94</v>
      </c>
      <c r="B65" s="5" t="s">
        <v>95</v>
      </c>
      <c r="AL65" s="5">
        <v>127.6259381</v>
      </c>
      <c r="AM65" s="5">
        <v>123.6781727</v>
      </c>
      <c r="AN65" s="5">
        <v>121.9534074</v>
      </c>
      <c r="AO65" s="5">
        <v>118.39644610000001</v>
      </c>
      <c r="AP65" s="5">
        <v>113.6870272</v>
      </c>
      <c r="AQ65" s="5">
        <v>109.015445</v>
      </c>
      <c r="AR65" s="5">
        <v>107.0018632</v>
      </c>
      <c r="AS65" s="5">
        <v>105.050966</v>
      </c>
      <c r="AT65" s="5">
        <v>105.3805278</v>
      </c>
      <c r="AU65" s="5">
        <v>101.14892519999999</v>
      </c>
      <c r="AV65" s="5">
        <v>100</v>
      </c>
      <c r="AW65" s="5">
        <v>96.304627100000005</v>
      </c>
      <c r="AX65" s="5">
        <v>93.944093240000001</v>
      </c>
      <c r="AY65" s="5">
        <v>92.330309290000002</v>
      </c>
      <c r="AZ65" s="5">
        <v>90.628165190000004</v>
      </c>
      <c r="BA65" s="5">
        <v>88.603567040000001</v>
      </c>
      <c r="BB65" s="5">
        <v>89.046320539999996</v>
      </c>
      <c r="BC65" s="5">
        <v>88.115663119999994</v>
      </c>
      <c r="BD65" s="5">
        <v>84.829425790000002</v>
      </c>
    </row>
    <row r="66" spans="1:56" outlineLevel="1" x14ac:dyDescent="0.25"/>
    <row r="67" spans="1:56" outlineLevel="1" x14ac:dyDescent="0.25"/>
    <row r="68" spans="1:56" x14ac:dyDescent="0.25">
      <c r="A68" s="21" t="s">
        <v>574</v>
      </c>
    </row>
    <row r="69" spans="1:56" outlineLevel="1" x14ac:dyDescent="0.25">
      <c r="A69" s="23" t="s">
        <v>575</v>
      </c>
      <c r="C69" s="5">
        <v>306290</v>
      </c>
      <c r="D69" s="5">
        <v>306290</v>
      </c>
      <c r="E69" s="5">
        <v>306290</v>
      </c>
      <c r="F69" s="5">
        <v>306290</v>
      </c>
      <c r="G69" s="5">
        <v>306290</v>
      </c>
      <c r="H69" s="5">
        <v>306290</v>
      </c>
      <c r="I69" s="5">
        <v>306290</v>
      </c>
      <c r="J69" s="5">
        <v>306290</v>
      </c>
      <c r="K69" s="5">
        <v>306290</v>
      </c>
      <c r="L69" s="5">
        <v>306290</v>
      </c>
      <c r="M69" s="5">
        <v>306290</v>
      </c>
      <c r="N69" s="5">
        <v>306290</v>
      </c>
      <c r="O69" s="5">
        <v>306290</v>
      </c>
      <c r="P69" s="5">
        <v>306290</v>
      </c>
      <c r="Q69" s="5">
        <v>306290</v>
      </c>
      <c r="R69" s="5">
        <v>306290</v>
      </c>
      <c r="S69" s="5">
        <v>306290</v>
      </c>
      <c r="T69" s="5">
        <v>306290</v>
      </c>
      <c r="U69" s="5">
        <v>306290</v>
      </c>
      <c r="V69" s="5">
        <v>306290</v>
      </c>
      <c r="W69" s="5">
        <v>306290</v>
      </c>
      <c r="X69" s="5">
        <v>306290</v>
      </c>
      <c r="Y69" s="5">
        <v>306290</v>
      </c>
      <c r="Z69" s="5">
        <v>306290</v>
      </c>
      <c r="AA69" s="5">
        <v>306290</v>
      </c>
      <c r="AB69" s="5">
        <v>306290</v>
      </c>
      <c r="AC69" s="5">
        <v>306290</v>
      </c>
      <c r="AD69" s="5">
        <v>306290</v>
      </c>
      <c r="AE69" s="5">
        <v>306290</v>
      </c>
      <c r="AF69" s="5">
        <v>306290</v>
      </c>
      <c r="AG69" s="5">
        <v>306290</v>
      </c>
      <c r="AH69" s="5">
        <v>306290</v>
      </c>
      <c r="AI69" s="5">
        <v>306290</v>
      </c>
      <c r="AJ69" s="5">
        <v>306240</v>
      </c>
      <c r="AK69" s="5">
        <v>306330</v>
      </c>
      <c r="AL69" s="5">
        <v>306330</v>
      </c>
      <c r="AM69" s="5">
        <v>306320</v>
      </c>
      <c r="AN69" s="5">
        <v>306320</v>
      </c>
      <c r="AO69" s="5">
        <v>306300</v>
      </c>
      <c r="AP69" s="5">
        <v>306280</v>
      </c>
      <c r="AQ69" s="5">
        <v>306280</v>
      </c>
      <c r="AR69" s="5">
        <v>306230</v>
      </c>
      <c r="AS69" s="5">
        <v>306220</v>
      </c>
      <c r="AT69" s="5">
        <v>306210</v>
      </c>
      <c r="AU69" s="5">
        <v>306190</v>
      </c>
      <c r="AV69" s="5">
        <v>306190</v>
      </c>
      <c r="AW69" s="5">
        <v>306190</v>
      </c>
      <c r="AX69" s="5">
        <v>306190</v>
      </c>
      <c r="AY69" s="5">
        <v>306170</v>
      </c>
      <c r="AZ69" s="5">
        <v>306110</v>
      </c>
      <c r="BA69" s="5">
        <v>306130</v>
      </c>
      <c r="BB69" s="5">
        <v>306100</v>
      </c>
      <c r="BC69" s="5" t="s">
        <v>188</v>
      </c>
      <c r="BD69" s="5" t="s">
        <v>188</v>
      </c>
    </row>
    <row r="70" spans="1:56" outlineLevel="1" x14ac:dyDescent="0.25">
      <c r="A70" s="23" t="s">
        <v>577</v>
      </c>
      <c r="C70" s="5">
        <v>173</v>
      </c>
      <c r="D70" s="5">
        <v>173</v>
      </c>
      <c r="E70" s="5">
        <v>173</v>
      </c>
      <c r="F70" s="5">
        <v>173</v>
      </c>
      <c r="G70" s="5">
        <v>173</v>
      </c>
      <c r="H70" s="5">
        <v>173</v>
      </c>
      <c r="I70" s="5">
        <v>173</v>
      </c>
      <c r="J70" s="5">
        <v>173</v>
      </c>
      <c r="K70" s="5">
        <v>173</v>
      </c>
      <c r="L70" s="5">
        <v>173</v>
      </c>
      <c r="M70" s="5">
        <v>173</v>
      </c>
      <c r="N70" s="5">
        <v>173</v>
      </c>
      <c r="O70" s="5">
        <v>173</v>
      </c>
      <c r="P70" s="5">
        <v>173</v>
      </c>
      <c r="Q70" s="5">
        <v>173</v>
      </c>
      <c r="R70" s="5">
        <v>173</v>
      </c>
      <c r="S70" s="5">
        <v>173</v>
      </c>
      <c r="T70" s="5">
        <v>173</v>
      </c>
      <c r="U70" s="5">
        <v>173</v>
      </c>
      <c r="V70" s="5">
        <v>173</v>
      </c>
      <c r="W70" s="5">
        <v>173</v>
      </c>
      <c r="X70" s="5">
        <v>173</v>
      </c>
      <c r="Y70" s="5">
        <v>173</v>
      </c>
      <c r="Z70" s="5">
        <v>173</v>
      </c>
      <c r="AA70" s="5">
        <v>173</v>
      </c>
      <c r="AB70" s="5">
        <v>173</v>
      </c>
      <c r="AC70" s="5">
        <v>173</v>
      </c>
      <c r="AD70" s="5">
        <v>173</v>
      </c>
      <c r="AE70" s="5">
        <v>173</v>
      </c>
      <c r="AF70" s="5">
        <v>173</v>
      </c>
      <c r="AG70" s="5">
        <v>173</v>
      </c>
      <c r="AH70" s="5">
        <v>173</v>
      </c>
      <c r="AI70" s="5">
        <v>173</v>
      </c>
      <c r="AJ70" s="5">
        <v>173</v>
      </c>
      <c r="AK70" s="5">
        <v>173</v>
      </c>
      <c r="AL70" s="5">
        <v>173</v>
      </c>
      <c r="AM70" s="5">
        <v>173</v>
      </c>
      <c r="AN70" s="5">
        <v>173</v>
      </c>
      <c r="AO70" s="5">
        <v>173</v>
      </c>
      <c r="AP70" s="5">
        <v>173</v>
      </c>
      <c r="AQ70" s="5">
        <v>173</v>
      </c>
      <c r="AR70" s="5">
        <v>173</v>
      </c>
      <c r="AS70" s="5">
        <v>173</v>
      </c>
      <c r="AT70" s="5">
        <v>173</v>
      </c>
      <c r="AU70" s="5">
        <v>173</v>
      </c>
      <c r="AV70" s="5">
        <v>173</v>
      </c>
      <c r="AW70" s="5">
        <v>173</v>
      </c>
      <c r="AX70" s="5">
        <v>173</v>
      </c>
      <c r="AY70" s="5">
        <v>173</v>
      </c>
      <c r="AZ70" s="5">
        <v>173</v>
      </c>
      <c r="BA70" s="5">
        <v>173</v>
      </c>
      <c r="BB70" s="5">
        <v>173</v>
      </c>
      <c r="BC70" s="5">
        <v>173</v>
      </c>
      <c r="BD70" s="5">
        <v>173</v>
      </c>
    </row>
    <row r="71" spans="1:56" outlineLevel="1" x14ac:dyDescent="0.25">
      <c r="A71" s="23" t="s">
        <v>579</v>
      </c>
      <c r="C71" s="5">
        <v>16.989999999999998</v>
      </c>
      <c r="D71" s="5">
        <v>17.510000000000002</v>
      </c>
      <c r="E71" s="5">
        <v>17.72</v>
      </c>
      <c r="F71" s="5">
        <v>17.09</v>
      </c>
      <c r="G71" s="5">
        <v>15.96</v>
      </c>
      <c r="H71" s="5">
        <v>17.739999999999998</v>
      </c>
      <c r="I71" s="5">
        <v>16.37</v>
      </c>
      <c r="J71" s="5">
        <v>16.399999999999999</v>
      </c>
      <c r="K71" s="5">
        <v>15.63</v>
      </c>
      <c r="L71" s="5">
        <v>16.829999999999998</v>
      </c>
      <c r="M71" s="5">
        <v>15.9</v>
      </c>
      <c r="N71" s="5">
        <v>16.84</v>
      </c>
      <c r="O71" s="5">
        <v>17.64</v>
      </c>
      <c r="P71" s="5">
        <v>17.88</v>
      </c>
      <c r="Q71" s="5">
        <v>15.76</v>
      </c>
      <c r="R71" s="5">
        <v>16.22</v>
      </c>
      <c r="S71" s="5">
        <v>16.78</v>
      </c>
      <c r="T71" s="5">
        <v>16.010000000000002</v>
      </c>
      <c r="U71" s="5">
        <v>17.28</v>
      </c>
      <c r="V71" s="5">
        <v>16.96</v>
      </c>
      <c r="W71" s="5">
        <v>16.73</v>
      </c>
      <c r="X71" s="5">
        <v>17.07</v>
      </c>
      <c r="Y71" s="5">
        <v>19.22</v>
      </c>
      <c r="Z71" s="5">
        <v>15.92</v>
      </c>
      <c r="AA71" s="5">
        <v>18.38</v>
      </c>
      <c r="AB71" s="5">
        <v>18.149999999999999</v>
      </c>
      <c r="AC71" s="5">
        <v>16.77</v>
      </c>
      <c r="AD71" s="5">
        <v>17.760000000000002</v>
      </c>
      <c r="AE71" s="5">
        <v>16.97</v>
      </c>
      <c r="AF71" s="5">
        <v>18.16</v>
      </c>
      <c r="AG71" s="5">
        <v>17.03</v>
      </c>
      <c r="AH71" s="5">
        <v>17.739999999999998</v>
      </c>
      <c r="AI71" s="5">
        <v>19.170000000000002</v>
      </c>
      <c r="AJ71" s="5">
        <v>18.7</v>
      </c>
      <c r="AK71" s="5">
        <v>17.25</v>
      </c>
      <c r="AL71" s="5">
        <v>17.440000000000001</v>
      </c>
      <c r="AM71" s="5">
        <v>18.91</v>
      </c>
      <c r="AN71" s="5">
        <v>18.46</v>
      </c>
      <c r="AO71" s="5">
        <v>18.2</v>
      </c>
      <c r="AP71" s="5">
        <v>17.649999999999999</v>
      </c>
      <c r="AQ71" s="5">
        <v>19</v>
      </c>
      <c r="AR71" s="5">
        <v>18.100000000000001</v>
      </c>
      <c r="AS71" s="5">
        <v>18.18</v>
      </c>
      <c r="AT71" s="5">
        <v>18.47</v>
      </c>
      <c r="AU71" s="5">
        <v>18.079999999999998</v>
      </c>
      <c r="AV71" s="5">
        <v>19.12</v>
      </c>
      <c r="AW71" s="5">
        <v>18.39</v>
      </c>
      <c r="AX71" s="5">
        <v>18.239999999999998</v>
      </c>
      <c r="AY71" s="5">
        <v>19.649999999999999</v>
      </c>
      <c r="AZ71" s="5">
        <v>20.05</v>
      </c>
      <c r="BA71" s="5">
        <v>18.79</v>
      </c>
      <c r="BB71" s="5">
        <v>19.190000000000001</v>
      </c>
      <c r="BC71" s="5">
        <v>19.54</v>
      </c>
      <c r="BD71" s="5">
        <v>19.079999999999998</v>
      </c>
    </row>
    <row r="72" spans="1:56" outlineLevel="1" x14ac:dyDescent="0.25">
      <c r="A72" s="23" t="s">
        <v>581</v>
      </c>
      <c r="C72" s="5">
        <v>-3.34</v>
      </c>
      <c r="D72" s="5">
        <v>0.14000000000000001</v>
      </c>
      <c r="E72" s="5">
        <v>-2.02</v>
      </c>
      <c r="F72" s="5">
        <v>-0.47</v>
      </c>
      <c r="G72" s="5">
        <v>1.6</v>
      </c>
      <c r="H72" s="5">
        <v>1.05</v>
      </c>
      <c r="I72" s="5">
        <v>-2.4500000000000002</v>
      </c>
      <c r="J72" s="5">
        <v>-0.64</v>
      </c>
      <c r="K72" s="5">
        <v>-2.71</v>
      </c>
      <c r="L72" s="5">
        <v>-3.01</v>
      </c>
      <c r="M72" s="5">
        <v>-2.58</v>
      </c>
      <c r="N72" s="5">
        <v>-2.57</v>
      </c>
      <c r="O72" s="5">
        <v>-1.8</v>
      </c>
      <c r="P72" s="5">
        <v>-7.0000000000000007E-2</v>
      </c>
      <c r="Q72" s="5">
        <v>-0.93</v>
      </c>
      <c r="R72" s="5">
        <v>-4.87</v>
      </c>
      <c r="S72" s="5">
        <v>-3.63</v>
      </c>
      <c r="T72" s="5">
        <v>-4.07</v>
      </c>
      <c r="U72" s="5">
        <v>0.97</v>
      </c>
      <c r="V72" s="5">
        <v>2.11</v>
      </c>
      <c r="W72" s="5">
        <v>2.0699999999999998</v>
      </c>
      <c r="X72" s="5">
        <v>-1.76</v>
      </c>
      <c r="Y72" s="5">
        <v>-0.09</v>
      </c>
      <c r="Z72" s="5">
        <v>0.24</v>
      </c>
      <c r="AA72" s="5">
        <v>0.22</v>
      </c>
      <c r="AB72" s="5">
        <v>-0.96</v>
      </c>
      <c r="AC72" s="5">
        <v>-5.36</v>
      </c>
      <c r="AD72" s="5">
        <v>-0.72</v>
      </c>
      <c r="AE72" s="5">
        <v>0.84</v>
      </c>
      <c r="AF72" s="5">
        <v>-0.02</v>
      </c>
      <c r="AG72" s="5">
        <v>1.07</v>
      </c>
      <c r="AH72" s="5">
        <v>-1.39</v>
      </c>
      <c r="AI72" s="5">
        <v>-0.61</v>
      </c>
      <c r="AJ72" s="5">
        <v>-1.99</v>
      </c>
      <c r="AK72" s="5">
        <v>-0.96</v>
      </c>
      <c r="AL72" s="5">
        <v>-0.76</v>
      </c>
      <c r="AM72" s="5">
        <v>-2.06</v>
      </c>
      <c r="AN72" s="5">
        <v>1.23</v>
      </c>
      <c r="AO72" s="5">
        <v>1.88</v>
      </c>
      <c r="AP72" s="5">
        <v>-1.55</v>
      </c>
      <c r="AQ72" s="5">
        <v>-4.9000000000000004</v>
      </c>
      <c r="AR72" s="5">
        <v>-0.51</v>
      </c>
      <c r="AS72" s="5">
        <v>-3.02</v>
      </c>
      <c r="AT72" s="5">
        <v>-0.43</v>
      </c>
      <c r="AU72" s="5">
        <v>0.56999999999999995</v>
      </c>
      <c r="AV72" s="5">
        <v>2.21</v>
      </c>
      <c r="AW72" s="5">
        <v>0.53</v>
      </c>
      <c r="AX72" s="5">
        <v>-0.61</v>
      </c>
      <c r="AY72" s="5">
        <v>-0.26</v>
      </c>
      <c r="AZ72" s="5">
        <v>1.46</v>
      </c>
      <c r="BA72" s="5">
        <v>2.69</v>
      </c>
      <c r="BB72" s="5">
        <v>-1.31</v>
      </c>
      <c r="BC72" s="5">
        <v>1.54</v>
      </c>
      <c r="BD72" s="5">
        <v>2.06</v>
      </c>
    </row>
    <row r="73" spans="1:56" outlineLevel="1" x14ac:dyDescent="0.25">
      <c r="A73" s="23" t="s">
        <v>582</v>
      </c>
      <c r="C73" s="5">
        <f t="shared" ref="C73:AH73" si="0">C93/C69</f>
        <v>106.64500963139508</v>
      </c>
      <c r="D73" s="5">
        <f t="shared" si="0"/>
        <v>107.03418329034575</v>
      </c>
      <c r="E73" s="5">
        <f t="shared" si="0"/>
        <v>107.92272029775702</v>
      </c>
      <c r="F73" s="5">
        <f t="shared" si="0"/>
        <v>108.9072447680303</v>
      </c>
      <c r="G73" s="5">
        <f t="shared" si="0"/>
        <v>109.95755329916092</v>
      </c>
      <c r="H73" s="5">
        <f t="shared" si="0"/>
        <v>111.05553233863333</v>
      </c>
      <c r="I73" s="5">
        <f t="shared" si="0"/>
        <v>112.16918606549349</v>
      </c>
      <c r="J73" s="5">
        <f t="shared" si="0"/>
        <v>113.25557478206927</v>
      </c>
      <c r="K73" s="5">
        <f t="shared" si="0"/>
        <v>114.15847726011296</v>
      </c>
      <c r="L73" s="5">
        <f t="shared" si="0"/>
        <v>115.07792288354175</v>
      </c>
      <c r="M73" s="5">
        <f t="shared" si="0"/>
        <v>116.14531979496556</v>
      </c>
      <c r="N73" s="5">
        <f t="shared" si="0"/>
        <v>117.20456756668517</v>
      </c>
      <c r="O73" s="5">
        <f t="shared" si="0"/>
        <v>118.28816154624703</v>
      </c>
      <c r="P73" s="5">
        <f t="shared" si="0"/>
        <v>119.40255313591695</v>
      </c>
      <c r="Q73" s="5">
        <f t="shared" si="0"/>
        <v>120.48755754350452</v>
      </c>
      <c r="R73" s="5">
        <f t="shared" si="0"/>
        <v>121.45967873583858</v>
      </c>
      <c r="S73" s="5">
        <f t="shared" si="0"/>
        <v>122.28972215873846</v>
      </c>
      <c r="T73" s="5">
        <f t="shared" si="0"/>
        <v>122.98163505174834</v>
      </c>
      <c r="U73" s="5">
        <f t="shared" si="0"/>
        <v>123.49239936008358</v>
      </c>
      <c r="V73" s="5">
        <f t="shared" si="0"/>
        <v>123.93982500244866</v>
      </c>
      <c r="W73" s="5">
        <f t="shared" si="0"/>
        <v>124.42711809069836</v>
      </c>
      <c r="X73" s="5">
        <f t="shared" si="0"/>
        <v>124.86921871429038</v>
      </c>
      <c r="Y73" s="5">
        <f t="shared" si="0"/>
        <v>125.25275719089751</v>
      </c>
      <c r="Z73" s="5">
        <f t="shared" si="0"/>
        <v>125.57186979659799</v>
      </c>
      <c r="AA73" s="5">
        <f t="shared" si="0"/>
        <v>125.83712168206601</v>
      </c>
      <c r="AB73" s="5">
        <f t="shared" si="0"/>
        <v>126.00802507427602</v>
      </c>
      <c r="AC73" s="5">
        <f t="shared" si="0"/>
        <v>126.10392112050671</v>
      </c>
      <c r="AD73" s="5">
        <f t="shared" si="0"/>
        <v>126.18648992784615</v>
      </c>
      <c r="AE73" s="5">
        <f t="shared" si="0"/>
        <v>126.23161383003037</v>
      </c>
      <c r="AF73" s="5">
        <f t="shared" si="0"/>
        <v>126.22113356622809</v>
      </c>
      <c r="AG73" s="5">
        <f t="shared" si="0"/>
        <v>124.90982075810507</v>
      </c>
      <c r="AH73" s="5">
        <f t="shared" si="0"/>
        <v>124.87536648274511</v>
      </c>
      <c r="AI73" s="5">
        <f t="shared" ref="AI73:BB73" si="1">AI93/AI69</f>
        <v>124.81753893369029</v>
      </c>
      <c r="AJ73" s="5">
        <f t="shared" si="1"/>
        <v>124.75368991640543</v>
      </c>
      <c r="AK73" s="5">
        <f t="shared" si="1"/>
        <v>124.6440831782718</v>
      </c>
      <c r="AL73" s="5">
        <f t="shared" si="1"/>
        <v>124.58931544412889</v>
      </c>
      <c r="AM73" s="5">
        <f t="shared" si="1"/>
        <v>124.51445220684252</v>
      </c>
      <c r="AN73" s="5">
        <f t="shared" si="1"/>
        <v>124.44685296422043</v>
      </c>
      <c r="AO73" s="5">
        <f t="shared" si="1"/>
        <v>124.47195233431276</v>
      </c>
      <c r="AP73" s="5">
        <f t="shared" si="1"/>
        <v>124.56446062426538</v>
      </c>
      <c r="AQ73" s="5">
        <f t="shared" si="1"/>
        <v>124.20920073135693</v>
      </c>
      <c r="AR73" s="5">
        <f t="shared" si="1"/>
        <v>124.2962969010221</v>
      </c>
      <c r="AS73" s="5">
        <f t="shared" si="1"/>
        <v>124.30005878126838</v>
      </c>
      <c r="AT73" s="5">
        <f t="shared" si="1"/>
        <v>124.22911074099474</v>
      </c>
      <c r="AU73" s="5">
        <f t="shared" si="1"/>
        <v>124.14427316372188</v>
      </c>
      <c r="AV73" s="5">
        <f t="shared" si="1"/>
        <v>124.0615696136386</v>
      </c>
      <c r="AW73" s="5">
        <f t="shared" si="1"/>
        <v>124.00825304549463</v>
      </c>
      <c r="AX73" s="5">
        <f t="shared" si="1"/>
        <v>124.02373036349979</v>
      </c>
      <c r="AY73" s="5">
        <f t="shared" si="1"/>
        <v>124.03158376065585</v>
      </c>
      <c r="AZ73" s="5">
        <f t="shared" si="1"/>
        <v>124.02559537421189</v>
      </c>
      <c r="BA73" s="5">
        <f t="shared" si="1"/>
        <v>123.800574919152</v>
      </c>
      <c r="BB73" s="5">
        <f t="shared" si="1"/>
        <v>123.31631492976152</v>
      </c>
      <c r="BC73" s="5" t="s">
        <v>188</v>
      </c>
      <c r="BD73" s="5" t="s">
        <v>188</v>
      </c>
    </row>
    <row r="74" spans="1:56" outlineLevel="1" x14ac:dyDescent="0.25">
      <c r="A74" s="23" t="s">
        <v>584</v>
      </c>
      <c r="C74" s="5">
        <v>600</v>
      </c>
      <c r="D74" s="5">
        <v>600</v>
      </c>
      <c r="E74" s="5">
        <v>600</v>
      </c>
      <c r="F74" s="5">
        <v>600</v>
      </c>
      <c r="G74" s="5">
        <v>600</v>
      </c>
      <c r="H74" s="5">
        <v>600</v>
      </c>
      <c r="I74" s="5">
        <v>600</v>
      </c>
      <c r="J74" s="5">
        <v>600</v>
      </c>
      <c r="K74" s="5">
        <v>600</v>
      </c>
      <c r="L74" s="5">
        <v>600</v>
      </c>
      <c r="M74" s="5">
        <v>600</v>
      </c>
      <c r="N74" s="5">
        <v>600</v>
      </c>
      <c r="O74" s="5">
        <v>600</v>
      </c>
      <c r="P74" s="5">
        <v>600</v>
      </c>
      <c r="Q74" s="5">
        <v>600</v>
      </c>
      <c r="R74" s="5">
        <v>600</v>
      </c>
      <c r="S74" s="5">
        <v>600</v>
      </c>
      <c r="T74" s="5">
        <v>600</v>
      </c>
      <c r="U74" s="5">
        <v>600</v>
      </c>
      <c r="V74" s="5">
        <v>600</v>
      </c>
      <c r="W74" s="5">
        <v>600</v>
      </c>
      <c r="X74" s="5">
        <v>600</v>
      </c>
      <c r="Y74" s="5">
        <v>600</v>
      </c>
      <c r="Z74" s="5">
        <v>600</v>
      </c>
      <c r="AA74" s="5">
        <v>600</v>
      </c>
      <c r="AB74" s="5">
        <v>600</v>
      </c>
      <c r="AC74" s="5">
        <v>600</v>
      </c>
      <c r="AD74" s="5">
        <v>600</v>
      </c>
      <c r="AE74" s="5">
        <v>600</v>
      </c>
      <c r="AF74" s="5">
        <v>600</v>
      </c>
      <c r="AG74" s="5">
        <v>600</v>
      </c>
      <c r="AH74" s="5">
        <v>600</v>
      </c>
      <c r="AI74" s="5">
        <v>600</v>
      </c>
      <c r="AJ74" s="5">
        <v>600</v>
      </c>
      <c r="AK74" s="5">
        <v>600</v>
      </c>
      <c r="AL74" s="5">
        <v>600</v>
      </c>
      <c r="AM74" s="5">
        <v>600</v>
      </c>
      <c r="AN74" s="5">
        <v>600</v>
      </c>
      <c r="AO74" s="5">
        <v>600</v>
      </c>
      <c r="AP74" s="5">
        <v>600</v>
      </c>
      <c r="AQ74" s="5">
        <v>600</v>
      </c>
      <c r="AR74" s="5">
        <v>600</v>
      </c>
      <c r="AS74" s="5">
        <v>600</v>
      </c>
      <c r="AT74" s="5">
        <v>600</v>
      </c>
      <c r="AU74" s="5">
        <v>600</v>
      </c>
      <c r="AV74" s="5">
        <v>600</v>
      </c>
      <c r="AW74" s="5">
        <v>600</v>
      </c>
      <c r="AX74" s="5">
        <v>600</v>
      </c>
      <c r="AY74" s="5">
        <v>600</v>
      </c>
      <c r="AZ74" s="5">
        <v>600</v>
      </c>
      <c r="BA74" s="5">
        <v>600</v>
      </c>
      <c r="BB74" s="5" t="s">
        <v>188</v>
      </c>
      <c r="BC74" s="5" t="s">
        <v>188</v>
      </c>
      <c r="BD74" s="5" t="s">
        <v>188</v>
      </c>
    </row>
    <row r="75" spans="1:56" outlineLevel="1" x14ac:dyDescent="0.25">
      <c r="A75" s="23" t="s">
        <v>586</v>
      </c>
      <c r="C75" s="5" t="s">
        <v>188</v>
      </c>
      <c r="D75" s="5" t="s">
        <v>188</v>
      </c>
      <c r="E75" s="5" t="s">
        <v>188</v>
      </c>
      <c r="F75" s="5" t="s">
        <v>188</v>
      </c>
      <c r="G75" s="5" t="s">
        <v>188</v>
      </c>
      <c r="H75" s="5" t="s">
        <v>188</v>
      </c>
      <c r="I75" s="5" t="s">
        <v>188</v>
      </c>
      <c r="J75" s="5" t="s">
        <v>188</v>
      </c>
      <c r="K75" s="5" t="s">
        <v>188</v>
      </c>
      <c r="L75" s="5" t="s">
        <v>188</v>
      </c>
      <c r="M75" s="5" t="s">
        <v>188</v>
      </c>
      <c r="N75" s="5" t="s">
        <v>188</v>
      </c>
      <c r="O75" s="5" t="s">
        <v>188</v>
      </c>
      <c r="P75" s="5" t="s">
        <v>188</v>
      </c>
      <c r="Q75" s="5" t="s">
        <v>188</v>
      </c>
      <c r="R75" s="5" t="s">
        <v>188</v>
      </c>
      <c r="S75" s="5" t="s">
        <v>188</v>
      </c>
      <c r="T75" s="5" t="s">
        <v>188</v>
      </c>
      <c r="U75" s="5" t="s">
        <v>188</v>
      </c>
      <c r="V75" s="5" t="s">
        <v>188</v>
      </c>
      <c r="W75" s="5">
        <v>33.299999999999997</v>
      </c>
      <c r="X75" s="5" t="s">
        <v>188</v>
      </c>
      <c r="Y75" s="5" t="s">
        <v>188</v>
      </c>
      <c r="Z75" s="5" t="s">
        <v>188</v>
      </c>
      <c r="AA75" s="5" t="s">
        <v>188</v>
      </c>
      <c r="AB75" s="5">
        <v>32.299999999999997</v>
      </c>
      <c r="AC75" s="5" t="s">
        <v>188</v>
      </c>
      <c r="AD75" s="5" t="s">
        <v>188</v>
      </c>
      <c r="AE75" s="5" t="s">
        <v>188</v>
      </c>
      <c r="AF75" s="5" t="s">
        <v>188</v>
      </c>
      <c r="AG75" s="5">
        <v>27.9</v>
      </c>
      <c r="AH75" s="5" t="s">
        <v>188</v>
      </c>
      <c r="AI75" s="5" t="s">
        <v>188</v>
      </c>
      <c r="AJ75" s="5" t="s">
        <v>188</v>
      </c>
      <c r="AK75" s="5" t="s">
        <v>188</v>
      </c>
      <c r="AL75" s="5">
        <v>26.8</v>
      </c>
      <c r="AM75" s="5" t="s">
        <v>188</v>
      </c>
      <c r="AN75" s="5" t="s">
        <v>188</v>
      </c>
      <c r="AO75" s="5" t="s">
        <v>188</v>
      </c>
      <c r="AP75" s="5" t="s">
        <v>188</v>
      </c>
      <c r="AQ75" s="5">
        <v>27.3</v>
      </c>
      <c r="AR75" s="5">
        <v>27.1</v>
      </c>
      <c r="AS75" s="5">
        <v>24.6</v>
      </c>
      <c r="AT75" s="5">
        <v>23.7</v>
      </c>
      <c r="AU75" s="5">
        <v>23.9</v>
      </c>
      <c r="AV75" s="5">
        <v>22.8</v>
      </c>
      <c r="AW75" s="5">
        <v>21.8</v>
      </c>
      <c r="AX75" s="5">
        <v>22.8</v>
      </c>
      <c r="AY75" s="5">
        <v>22.7</v>
      </c>
      <c r="AZ75" s="5">
        <v>22.6</v>
      </c>
      <c r="BA75" s="5" t="s">
        <v>188</v>
      </c>
      <c r="BB75" s="5" t="s">
        <v>188</v>
      </c>
      <c r="BC75" s="5" t="s">
        <v>188</v>
      </c>
      <c r="BD75" s="5" t="s">
        <v>188</v>
      </c>
    </row>
    <row r="76" spans="1:56" ht="15.75" outlineLevel="1" x14ac:dyDescent="0.25">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row>
    <row r="77" spans="1:56" outlineLevel="1" x14ac:dyDescent="0.25"/>
    <row r="78" spans="1:56" x14ac:dyDescent="0.25">
      <c r="A78" s="21" t="s">
        <v>600</v>
      </c>
    </row>
    <row r="79" spans="1:56" outlineLevel="1" x14ac:dyDescent="0.25">
      <c r="A79" s="23" t="s">
        <v>45</v>
      </c>
      <c r="C79" s="11"/>
      <c r="D79" s="11"/>
      <c r="E79" s="11"/>
      <c r="F79" s="11"/>
      <c r="G79" s="11"/>
      <c r="H79" s="11"/>
      <c r="I79" s="11"/>
      <c r="J79" s="11"/>
      <c r="K79" s="11"/>
      <c r="L79" s="11"/>
      <c r="M79" s="11"/>
      <c r="N79" s="11"/>
      <c r="O79" s="11"/>
      <c r="P79" s="11"/>
      <c r="Q79" s="11"/>
      <c r="R79" s="11"/>
      <c r="S79" s="11"/>
      <c r="T79" s="11"/>
      <c r="U79" s="11"/>
      <c r="V79" s="11"/>
      <c r="W79" s="11">
        <v>6180.9856900000004</v>
      </c>
      <c r="X79" s="11">
        <v>5920.6775200000002</v>
      </c>
      <c r="Y79" s="11">
        <v>6188.8912</v>
      </c>
      <c r="Z79" s="11">
        <v>6555.7359100000003</v>
      </c>
      <c r="AA79" s="11">
        <v>7035.2574800000002</v>
      </c>
      <c r="AB79" s="11">
        <v>7680.0883800000001</v>
      </c>
      <c r="AC79" s="11">
        <v>8275.1891500000002</v>
      </c>
      <c r="AD79" s="11">
        <v>8934.9781399999993</v>
      </c>
      <c r="AE79" s="11">
        <v>9487.6854800000001</v>
      </c>
      <c r="AF79" s="11">
        <v>10040.8984</v>
      </c>
      <c r="AG79" s="11">
        <v>10673.477699999999</v>
      </c>
      <c r="AH79" s="11">
        <v>11123.001899999999</v>
      </c>
      <c r="AI79" s="11">
        <v>11804.266299999999</v>
      </c>
      <c r="AJ79" s="11">
        <v>12289.143899999999</v>
      </c>
      <c r="AK79" s="11">
        <v>13354.061600000001</v>
      </c>
      <c r="AL79" s="11">
        <v>13896.7934</v>
      </c>
      <c r="AM79" s="11">
        <v>15152.245999999999</v>
      </c>
      <c r="AN79" s="11">
        <v>16806.650399999999</v>
      </c>
      <c r="AO79" s="11">
        <v>18303.352900000002</v>
      </c>
      <c r="AP79" s="11">
        <v>19239.372599999999</v>
      </c>
      <c r="AQ79" s="11">
        <v>20887.2094</v>
      </c>
      <c r="AR79" s="11">
        <v>22658.3773</v>
      </c>
      <c r="AS79" s="11">
        <v>23589.1476</v>
      </c>
      <c r="AT79" s="11">
        <v>24319.880300000001</v>
      </c>
      <c r="AU79" s="11">
        <v>25316.3315</v>
      </c>
      <c r="AV79" s="11">
        <v>26822.664199999999</v>
      </c>
      <c r="AW79" s="11">
        <v>28165.836599999999</v>
      </c>
      <c r="AX79" s="11">
        <v>29958.120699999999</v>
      </c>
      <c r="AY79" s="11">
        <v>32027.602699999999</v>
      </c>
      <c r="AZ79" s="11">
        <v>35487.911</v>
      </c>
      <c r="BA79" s="11">
        <v>36322.043799999999</v>
      </c>
      <c r="BB79" s="11">
        <v>40462.688699999999</v>
      </c>
      <c r="BC79" s="11">
        <v>46609.606299999999</v>
      </c>
    </row>
    <row r="80" spans="1:56" outlineLevel="1" x14ac:dyDescent="0.25">
      <c r="A80" s="23" t="s">
        <v>55</v>
      </c>
      <c r="C80" s="11"/>
      <c r="D80" s="11"/>
      <c r="E80" s="11"/>
      <c r="F80" s="11"/>
      <c r="G80" s="11"/>
      <c r="H80" s="11"/>
      <c r="I80" s="11"/>
      <c r="J80" s="11"/>
      <c r="K80" s="11"/>
      <c r="L80" s="11"/>
      <c r="M80" s="11"/>
      <c r="N80" s="11"/>
      <c r="O80" s="11"/>
      <c r="P80" s="11"/>
      <c r="Q80" s="11"/>
      <c r="R80" s="11"/>
      <c r="S80" s="11"/>
      <c r="T80" s="11"/>
      <c r="U80" s="11"/>
      <c r="V80" s="11"/>
      <c r="W80" s="11"/>
      <c r="X80" s="11"/>
      <c r="Y80" s="11">
        <v>13.645</v>
      </c>
      <c r="Z80" s="11">
        <v>14.393000000000001</v>
      </c>
      <c r="AA80" s="11">
        <v>14.824999999999999</v>
      </c>
      <c r="AB80" s="11">
        <v>13.695</v>
      </c>
      <c r="AC80" s="11">
        <v>12.683999999999999</v>
      </c>
      <c r="AD80" s="11">
        <v>10.964</v>
      </c>
      <c r="AE80" s="11">
        <v>9.9350000000000005</v>
      </c>
      <c r="AF80" s="11">
        <v>12.29</v>
      </c>
      <c r="AG80" s="11">
        <v>16.314</v>
      </c>
      <c r="AH80" s="11">
        <v>18.373000000000001</v>
      </c>
      <c r="AI80" s="11">
        <v>21.21</v>
      </c>
      <c r="AJ80" s="11">
        <v>19.37</v>
      </c>
      <c r="AK80" s="11">
        <v>19.074000000000002</v>
      </c>
      <c r="AL80" s="11">
        <v>17.745999999999999</v>
      </c>
      <c r="AM80" s="11">
        <v>13.840999999999999</v>
      </c>
      <c r="AN80" s="11">
        <v>9.6020000000000003</v>
      </c>
      <c r="AO80" s="11">
        <v>7.1180000000000003</v>
      </c>
      <c r="AP80" s="11">
        <v>8.1669999999999998</v>
      </c>
      <c r="AQ80" s="11">
        <v>9.6370000000000005</v>
      </c>
      <c r="AR80" s="11">
        <v>9.6319999999999997</v>
      </c>
      <c r="AS80" s="11">
        <v>10.087999999999999</v>
      </c>
      <c r="AT80" s="11">
        <v>10.326000000000001</v>
      </c>
      <c r="AU80" s="11">
        <v>8.99</v>
      </c>
      <c r="AV80" s="11">
        <v>7.5010000000000003</v>
      </c>
      <c r="AW80" s="11">
        <v>6.1609999999999996</v>
      </c>
      <c r="AX80" s="11">
        <v>4.8879999999999999</v>
      </c>
      <c r="AY80" s="11">
        <v>3.8460000000000001</v>
      </c>
      <c r="AZ80" s="11">
        <v>3.2770000000000001</v>
      </c>
      <c r="BA80" s="11">
        <v>3.1619999999999999</v>
      </c>
      <c r="BB80" s="11">
        <v>3.363</v>
      </c>
      <c r="BC80" s="11">
        <v>2.8860000000000001</v>
      </c>
    </row>
    <row r="81" spans="1:57" outlineLevel="1" x14ac:dyDescent="0.25">
      <c r="A81" s="23" t="s">
        <v>58</v>
      </c>
      <c r="C81" s="11"/>
      <c r="D81" s="11"/>
      <c r="E81" s="11"/>
      <c r="F81" s="11"/>
      <c r="G81" s="11"/>
      <c r="H81" s="11"/>
      <c r="I81" s="11"/>
      <c r="J81" s="11"/>
      <c r="K81" s="11"/>
      <c r="L81" s="11"/>
      <c r="M81" s="11"/>
      <c r="N81" s="11"/>
      <c r="O81" s="11"/>
      <c r="P81" s="11"/>
      <c r="Q81" s="11"/>
      <c r="R81" s="11"/>
      <c r="S81" s="11"/>
      <c r="T81" s="11"/>
      <c r="U81" s="11"/>
      <c r="V81" s="11"/>
      <c r="W81" s="11"/>
      <c r="X81" s="11">
        <v>-7.0155787900000002</v>
      </c>
      <c r="Y81" s="11">
        <v>2.5149786139999999</v>
      </c>
      <c r="Z81" s="11">
        <v>3.7383102949999998</v>
      </c>
      <c r="AA81" s="11">
        <v>5.2928020670000002</v>
      </c>
      <c r="AB81" s="11">
        <v>7.1028655379999996</v>
      </c>
      <c r="AC81" s="11">
        <v>6.1155428110000001</v>
      </c>
      <c r="AD81" s="11">
        <v>6.4490030789999997</v>
      </c>
      <c r="AE81" s="11">
        <v>4.6405149620000001</v>
      </c>
      <c r="AF81" s="11">
        <v>4.6548918520000004</v>
      </c>
      <c r="AG81" s="11">
        <v>4.5609854099999998</v>
      </c>
      <c r="AH81" s="11">
        <v>1.258569461</v>
      </c>
      <c r="AI81" s="11">
        <v>2.0358630409999998</v>
      </c>
      <c r="AJ81" s="11">
        <v>3.4983912130000001</v>
      </c>
      <c r="AK81" s="11">
        <v>4.9828445700000001</v>
      </c>
      <c r="AL81" s="11">
        <v>3.5068346140000002</v>
      </c>
      <c r="AM81" s="11">
        <v>6.1311364590000004</v>
      </c>
      <c r="AN81" s="11">
        <v>7.061534634</v>
      </c>
      <c r="AO81" s="11">
        <v>4.1999812639999998</v>
      </c>
      <c r="AP81" s="11">
        <v>2.8321840530000002</v>
      </c>
      <c r="AQ81" s="11">
        <v>2.934638181</v>
      </c>
      <c r="AR81" s="11">
        <v>5.0421878830000004</v>
      </c>
      <c r="AS81" s="11">
        <v>1.5452215709999999</v>
      </c>
      <c r="AT81" s="11">
        <v>0.85655708100000005</v>
      </c>
      <c r="AU81" s="11">
        <v>3.8369584940000001</v>
      </c>
      <c r="AV81" s="11">
        <v>4.3832986350000001</v>
      </c>
      <c r="AW81" s="11">
        <v>2.9535088420000002</v>
      </c>
      <c r="AX81" s="11">
        <v>5.1400175739999998</v>
      </c>
      <c r="AY81" s="11">
        <v>5.9452084770000004</v>
      </c>
      <c r="AZ81" s="11">
        <v>4.449987879</v>
      </c>
      <c r="BA81" s="11">
        <v>-2.02007073</v>
      </c>
      <c r="BB81" s="11">
        <v>6.9349803840000002</v>
      </c>
      <c r="BC81" s="11">
        <v>5.2603644249999997</v>
      </c>
    </row>
    <row r="82" spans="1:57" outlineLevel="1" x14ac:dyDescent="0.25">
      <c r="A82" s="23" t="s">
        <v>60</v>
      </c>
      <c r="C82" s="11"/>
      <c r="D82" s="11">
        <v>1.099999999</v>
      </c>
      <c r="E82" s="11">
        <v>-9.8911970000000002E-2</v>
      </c>
      <c r="F82" s="11">
        <v>2.4752475199999999</v>
      </c>
      <c r="G82" s="11">
        <v>7.0531401000000002</v>
      </c>
      <c r="H82" s="11">
        <v>2.2563176899999999</v>
      </c>
      <c r="I82" s="11">
        <v>4.4130626660000001</v>
      </c>
      <c r="J82" s="11">
        <v>4.9027895179999996</v>
      </c>
      <c r="K82" s="11">
        <v>8.1012658230000003</v>
      </c>
      <c r="L82" s="11">
        <v>7.0257611200000003</v>
      </c>
      <c r="M82" s="11">
        <v>9.6827133500000002</v>
      </c>
      <c r="N82" s="11">
        <v>19.127182040000001</v>
      </c>
      <c r="O82" s="11">
        <v>103.5587189</v>
      </c>
      <c r="P82" s="11">
        <v>25.534759359999999</v>
      </c>
      <c r="Q82" s="11">
        <v>15.400999430000001</v>
      </c>
      <c r="R82" s="11">
        <v>11.521260740000001</v>
      </c>
      <c r="S82" s="11">
        <v>16.54996817</v>
      </c>
      <c r="T82" s="11">
        <v>26.37902785</v>
      </c>
      <c r="U82" s="11">
        <v>58.720829729999998</v>
      </c>
      <c r="V82" s="11">
        <v>244.55093299999999</v>
      </c>
      <c r="W82" s="11">
        <v>567.87880070000006</v>
      </c>
      <c r="X82" s="11">
        <v>76.769499210000006</v>
      </c>
      <c r="Y82" s="11">
        <v>46.098562100000002</v>
      </c>
      <c r="Z82" s="11">
        <v>36.964166609999999</v>
      </c>
      <c r="AA82" s="11">
        <v>32.991276599999999</v>
      </c>
      <c r="AB82" s="11">
        <v>27.951388560000002</v>
      </c>
      <c r="AC82" s="11">
        <v>19.79496692</v>
      </c>
      <c r="AD82" s="11">
        <v>14.91315861</v>
      </c>
      <c r="AE82" s="11">
        <v>11.597855429999999</v>
      </c>
      <c r="AF82" s="11">
        <v>7.1540729120000002</v>
      </c>
      <c r="AG82" s="11">
        <v>9.9001753879999992</v>
      </c>
      <c r="AH82" s="11">
        <v>5.4083354559999997</v>
      </c>
      <c r="AI82" s="11">
        <v>1.9052821499999999</v>
      </c>
      <c r="AJ82" s="11">
        <v>0.68270137600000003</v>
      </c>
      <c r="AK82" s="11">
        <v>3.3826468190000001</v>
      </c>
      <c r="AL82" s="11">
        <v>2.1837987239999999</v>
      </c>
      <c r="AM82" s="11">
        <v>1.284693944</v>
      </c>
      <c r="AN82" s="11">
        <v>2.4587431240000002</v>
      </c>
      <c r="AO82" s="11">
        <v>4.16497194</v>
      </c>
      <c r="AP82" s="11">
        <v>3.7953924250000002</v>
      </c>
      <c r="AQ82" s="11">
        <v>2.5806937030000001</v>
      </c>
      <c r="AR82" s="11">
        <v>4.2394014960000002</v>
      </c>
      <c r="AS82" s="11">
        <v>3.5603715170000001</v>
      </c>
      <c r="AT82" s="11">
        <v>0.99198260599999999</v>
      </c>
      <c r="AU82" s="11">
        <v>5.3821313000000003E-2</v>
      </c>
      <c r="AV82" s="11">
        <v>-0.87412586999999997</v>
      </c>
      <c r="AW82" s="11">
        <v>-0.66476732999999999</v>
      </c>
      <c r="AX82" s="11">
        <v>2.0759355369999999</v>
      </c>
      <c r="AY82" s="11">
        <v>1.8129515650000001</v>
      </c>
      <c r="AZ82" s="11">
        <v>2.2274788089999999</v>
      </c>
      <c r="BA82" s="11">
        <v>3.3744697260000001</v>
      </c>
      <c r="BB82" s="11">
        <v>5.0550270470000003</v>
      </c>
      <c r="BC82" s="11">
        <v>14.42945076</v>
      </c>
    </row>
    <row r="83" spans="1:57" outlineLevel="1" x14ac:dyDescent="0.25">
      <c r="A83" s="23" t="s">
        <v>62</v>
      </c>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v>18.8917869</v>
      </c>
      <c r="AC83" s="11">
        <v>18.510200300000001</v>
      </c>
      <c r="AD83" s="11">
        <v>18.088644500000001</v>
      </c>
      <c r="AE83" s="11">
        <v>17.701279700000001</v>
      </c>
      <c r="AF83" s="11">
        <v>17.876892099999999</v>
      </c>
      <c r="AG83" s="11">
        <v>18.070817900000002</v>
      </c>
      <c r="AH83" s="11">
        <v>18.6561798</v>
      </c>
      <c r="AI83" s="11">
        <v>18.636960200000001</v>
      </c>
      <c r="AJ83" s="11">
        <v>18.921161699999999</v>
      </c>
      <c r="AK83" s="11">
        <v>18.3194351</v>
      </c>
      <c r="AL83" s="11">
        <v>18.3337203</v>
      </c>
      <c r="AM83" s="11">
        <v>18.536025200000001</v>
      </c>
      <c r="AN83" s="11">
        <v>18.1938143</v>
      </c>
      <c r="AO83" s="11">
        <v>18.6760591</v>
      </c>
      <c r="AP83" s="11">
        <v>18.752719500000001</v>
      </c>
      <c r="AQ83" s="11">
        <v>19.2606082</v>
      </c>
      <c r="AR83" s="11">
        <v>18.205428399999999</v>
      </c>
      <c r="AS83" s="11">
        <v>18.123825400000001</v>
      </c>
      <c r="AT83" s="11">
        <v>18.422379599999999</v>
      </c>
      <c r="AU83" s="11">
        <v>18.3463958</v>
      </c>
      <c r="AV83" s="11">
        <v>18.019806800000001</v>
      </c>
      <c r="AW83" s="11">
        <v>17.950901300000002</v>
      </c>
      <c r="AX83" s="11">
        <v>17.6939712</v>
      </c>
      <c r="AY83" s="11">
        <v>17.650690900000001</v>
      </c>
      <c r="AZ83" s="11">
        <v>18.021998799999999</v>
      </c>
      <c r="BA83" s="11">
        <v>19.053528499999999</v>
      </c>
      <c r="BB83" s="11">
        <v>18.745282799999998</v>
      </c>
      <c r="BC83" s="11">
        <v>18.280942599999999</v>
      </c>
    </row>
    <row r="84" spans="1:57" outlineLevel="1" x14ac:dyDescent="0.25">
      <c r="A84" s="23" t="s">
        <v>64</v>
      </c>
      <c r="C84" s="11"/>
      <c r="D84" s="11"/>
      <c r="E84" s="11"/>
      <c r="F84" s="11"/>
      <c r="G84" s="11"/>
      <c r="H84" s="11"/>
      <c r="I84" s="11"/>
      <c r="J84" s="11"/>
      <c r="K84" s="11"/>
      <c r="L84" s="11"/>
      <c r="M84" s="11"/>
      <c r="N84" s="11"/>
      <c r="O84" s="11"/>
      <c r="P84" s="11"/>
      <c r="Q84" s="11"/>
      <c r="R84" s="11"/>
      <c r="S84" s="11"/>
      <c r="T84" s="11"/>
      <c r="U84" s="11"/>
      <c r="V84" s="11"/>
      <c r="W84" s="11"/>
      <c r="X84" s="11"/>
      <c r="Y84" s="11"/>
      <c r="Z84" s="11"/>
      <c r="AA84" s="11">
        <v>60.454398500000003</v>
      </c>
    </row>
    <row r="85" spans="1:57" outlineLevel="1" x14ac:dyDescent="0.25">
      <c r="A85" s="23" t="s">
        <v>67</v>
      </c>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v>21.817654900000001</v>
      </c>
      <c r="AC85" s="11">
        <v>20.257376180000001</v>
      </c>
      <c r="AD85" s="11">
        <v>19.7875166</v>
      </c>
      <c r="AE85" s="11">
        <v>20.296885369999998</v>
      </c>
      <c r="AF85" s="11">
        <v>19.488977510000002</v>
      </c>
      <c r="AG85" s="11">
        <v>18.09219448</v>
      </c>
      <c r="AH85" s="11">
        <v>16.7344808</v>
      </c>
      <c r="AI85" s="11">
        <v>14.84805729</v>
      </c>
      <c r="AJ85" s="11">
        <v>16.059337639999999</v>
      </c>
      <c r="AK85" s="11">
        <v>17.2552302</v>
      </c>
      <c r="AL85" s="11">
        <v>18.580658840000002</v>
      </c>
      <c r="AM85" s="11">
        <v>19.349541949999999</v>
      </c>
      <c r="AN85" s="11">
        <v>21.396740059999999</v>
      </c>
      <c r="AO85" s="11">
        <v>19.37310347</v>
      </c>
      <c r="AP85" s="11">
        <v>19.576756979999999</v>
      </c>
      <c r="AQ85" s="11">
        <v>18.606731329999999</v>
      </c>
      <c r="AR85" s="11">
        <v>20.316791330000001</v>
      </c>
      <c r="AS85" s="11">
        <v>20.257524620000002</v>
      </c>
      <c r="AT85" s="11">
        <v>20.483263260000001</v>
      </c>
      <c r="AU85" s="11">
        <v>21.383468430000001</v>
      </c>
      <c r="AV85" s="11">
        <v>23.065370529999999</v>
      </c>
      <c r="AW85" s="11">
        <v>23.21907182</v>
      </c>
      <c r="AX85" s="11">
        <v>22.85134008</v>
      </c>
      <c r="AY85" s="11">
        <v>23.495630859999999</v>
      </c>
      <c r="AZ85" s="11">
        <v>24.19846781</v>
      </c>
      <c r="BA85" s="11">
        <v>24.416941300000001</v>
      </c>
      <c r="BB85" s="11">
        <v>25.06694405</v>
      </c>
      <c r="BC85" s="11">
        <v>23.85027522</v>
      </c>
    </row>
    <row r="86" spans="1:57" outlineLevel="1" x14ac:dyDescent="0.25">
      <c r="A86" s="23" t="s">
        <v>69</v>
      </c>
      <c r="C86" s="11"/>
      <c r="D86" s="11"/>
      <c r="E86" s="11"/>
      <c r="F86" s="11"/>
      <c r="G86" s="11"/>
      <c r="H86" s="11"/>
      <c r="I86" s="11"/>
      <c r="J86" s="11"/>
      <c r="K86" s="11"/>
      <c r="L86" s="11"/>
      <c r="M86" s="11"/>
      <c r="N86" s="11"/>
      <c r="O86" s="11"/>
      <c r="P86" s="11"/>
      <c r="Q86" s="11"/>
      <c r="R86" s="11"/>
      <c r="S86" s="11"/>
      <c r="T86" s="11"/>
      <c r="U86" s="11"/>
      <c r="V86" s="11"/>
      <c r="W86" s="11">
        <v>4.6485369429999999</v>
      </c>
      <c r="X86" s="11">
        <v>-2.5099140499999999</v>
      </c>
      <c r="Y86" s="11">
        <v>-3.2903297</v>
      </c>
      <c r="Z86" s="11">
        <v>-6.0264574399999997</v>
      </c>
      <c r="AA86" s="11">
        <v>0.57218339299999998</v>
      </c>
      <c r="AB86" s="11">
        <v>0.60016677699999998</v>
      </c>
      <c r="AC86" s="11">
        <v>-2.0375391399999998</v>
      </c>
      <c r="AD86" s="11">
        <v>-3.6044588700000002</v>
      </c>
      <c r="AE86" s="11">
        <v>-3.9505216399999998</v>
      </c>
      <c r="AF86" s="11">
        <v>-7.3439695199999999</v>
      </c>
      <c r="AG86" s="11">
        <v>-6.0056746399999996</v>
      </c>
      <c r="AH86" s="11">
        <v>-3.1146301200000002</v>
      </c>
      <c r="AI86" s="11">
        <v>-2.7849437400000001</v>
      </c>
      <c r="AJ86" s="11">
        <v>-2.5125251999999998</v>
      </c>
      <c r="AK86" s="11">
        <v>-5.9963015000000004</v>
      </c>
      <c r="AL86" s="11">
        <v>-3.3141056299999998</v>
      </c>
      <c r="AM86" s="11">
        <v>-4.6662088300000004</v>
      </c>
      <c r="AN86" s="11">
        <v>-6.6947809999999999</v>
      </c>
      <c r="AO86" s="11">
        <v>-6.7719293299999999</v>
      </c>
      <c r="AP86" s="11">
        <v>-3.9555948299999999</v>
      </c>
      <c r="AQ86" s="11">
        <v>-5.1770391599999996</v>
      </c>
      <c r="AR86" s="11">
        <v>-5.1238220500000002</v>
      </c>
      <c r="AS86" s="11">
        <v>-4.1079858800000002</v>
      </c>
      <c r="AT86" s="11">
        <v>-1.9572983100000001</v>
      </c>
      <c r="AU86" s="11">
        <v>-2.95373339</v>
      </c>
      <c r="AV86" s="11">
        <v>-1.29319933</v>
      </c>
      <c r="AW86" s="11">
        <v>-1.02292527</v>
      </c>
      <c r="AX86" s="11">
        <v>-1.14668843</v>
      </c>
      <c r="AY86" s="11">
        <v>-1.9280551100000001</v>
      </c>
      <c r="AZ86" s="11">
        <v>-0.24242588000000001</v>
      </c>
      <c r="BA86" s="11">
        <v>2.4629539970000001</v>
      </c>
      <c r="BB86" s="11">
        <v>-1.2497319</v>
      </c>
      <c r="BC86" s="11">
        <v>-2.4264486500000002</v>
      </c>
    </row>
    <row r="87" spans="1:57" outlineLevel="1" x14ac:dyDescent="0.25">
      <c r="A87" s="23" t="s">
        <v>72</v>
      </c>
      <c r="AG87" s="5">
        <v>83</v>
      </c>
      <c r="AH87" s="5">
        <v>88.4</v>
      </c>
      <c r="AI87" s="5">
        <v>86.6</v>
      </c>
      <c r="AJ87" s="5">
        <v>83.9</v>
      </c>
      <c r="AK87" s="5">
        <v>82.6</v>
      </c>
      <c r="AL87" s="5">
        <v>83.2</v>
      </c>
      <c r="AM87" s="5">
        <v>82.6</v>
      </c>
      <c r="AN87" s="5">
        <v>85.3</v>
      </c>
      <c r="AO87" s="5">
        <v>91.9</v>
      </c>
      <c r="AP87" s="5">
        <v>92.9</v>
      </c>
      <c r="AQ87" s="5">
        <v>96.7</v>
      </c>
      <c r="AR87" s="5">
        <v>97.7</v>
      </c>
      <c r="AS87" s="5">
        <v>99.4</v>
      </c>
      <c r="AT87" s="5">
        <v>100.2</v>
      </c>
      <c r="AU87" s="5">
        <v>100.4</v>
      </c>
      <c r="AV87" s="5">
        <v>100</v>
      </c>
      <c r="AW87" s="5">
        <v>102.6</v>
      </c>
      <c r="AX87" s="5">
        <v>104.3</v>
      </c>
      <c r="AY87" s="5">
        <v>106.5</v>
      </c>
      <c r="AZ87" s="5">
        <v>110.6</v>
      </c>
      <c r="BA87" s="5">
        <v>119</v>
      </c>
      <c r="BB87" s="5">
        <v>119.4</v>
      </c>
      <c r="BC87" s="5">
        <v>129.19999999999999</v>
      </c>
    </row>
    <row r="88" spans="1:57" outlineLevel="1" x14ac:dyDescent="0.25">
      <c r="A88" s="23" t="s">
        <v>49</v>
      </c>
      <c r="AL88" s="5">
        <v>24.5</v>
      </c>
      <c r="AM88" s="5">
        <v>25.2</v>
      </c>
      <c r="AN88" s="5">
        <v>25.9</v>
      </c>
      <c r="AO88" s="5">
        <v>26.1</v>
      </c>
      <c r="AP88" s="5">
        <v>27.1</v>
      </c>
      <c r="AQ88" s="5">
        <v>28</v>
      </c>
      <c r="AR88" s="5">
        <v>29.2</v>
      </c>
      <c r="AS88" s="5">
        <v>29.8</v>
      </c>
      <c r="AT88" s="5">
        <v>30.3</v>
      </c>
      <c r="AU88" s="5">
        <v>30.7</v>
      </c>
      <c r="AV88" s="5">
        <v>31.5</v>
      </c>
      <c r="AW88" s="5">
        <v>31.9</v>
      </c>
      <c r="AX88" s="5">
        <v>33.5</v>
      </c>
      <c r="AY88" s="5">
        <v>35.799999999999997</v>
      </c>
      <c r="AZ88" s="5">
        <v>37.299999999999997</v>
      </c>
      <c r="BA88" s="5">
        <v>38</v>
      </c>
      <c r="BB88" s="5">
        <v>37.799999999999997</v>
      </c>
      <c r="BC88" s="5">
        <v>37.799999999999997</v>
      </c>
      <c r="BD88" s="5">
        <v>36.5</v>
      </c>
      <c r="BE88" s="5">
        <v>38.299999999999997</v>
      </c>
    </row>
    <row r="89" spans="1:57" outlineLevel="1" x14ac:dyDescent="0.25">
      <c r="A89" s="23" t="s">
        <v>52</v>
      </c>
      <c r="AH89" s="5">
        <v>10.7</v>
      </c>
      <c r="AI89" s="5">
        <v>7.4</v>
      </c>
      <c r="AJ89" s="5">
        <v>5.8</v>
      </c>
      <c r="AK89" s="5">
        <v>6.9</v>
      </c>
      <c r="AL89" s="5">
        <v>5.2</v>
      </c>
      <c r="AM89" s="5">
        <v>5.2</v>
      </c>
      <c r="AN89" s="5">
        <v>5.5</v>
      </c>
      <c r="AO89" s="5">
        <v>6.1</v>
      </c>
      <c r="AP89" s="5">
        <v>6.1</v>
      </c>
      <c r="AQ89" s="5">
        <v>5.8</v>
      </c>
      <c r="AR89" s="5">
        <v>6</v>
      </c>
      <c r="AS89" s="5">
        <v>5</v>
      </c>
      <c r="AT89" s="5">
        <v>4</v>
      </c>
      <c r="AU89" s="5">
        <v>3.5</v>
      </c>
      <c r="AV89" s="5">
        <v>2.7</v>
      </c>
      <c r="AW89" s="5">
        <v>3</v>
      </c>
      <c r="AX89" s="5">
        <v>3.4</v>
      </c>
      <c r="AY89" s="5">
        <v>3.2</v>
      </c>
      <c r="AZ89" s="5">
        <v>2.2999999999999998</v>
      </c>
      <c r="BA89" s="5">
        <v>1.5</v>
      </c>
      <c r="BB89" s="5">
        <v>1.9</v>
      </c>
      <c r="BC89" s="5">
        <v>6.1</v>
      </c>
      <c r="BD89" s="5">
        <v>5.8</v>
      </c>
    </row>
    <row r="90" spans="1:57" outlineLevel="1" x14ac:dyDescent="0.25"/>
    <row r="91" spans="1:57" outlineLevel="1" x14ac:dyDescent="0.25"/>
    <row r="92" spans="1:57" x14ac:dyDescent="0.25">
      <c r="A92" s="21" t="s">
        <v>601</v>
      </c>
    </row>
    <row r="93" spans="1:57" outlineLevel="1" x14ac:dyDescent="0.25">
      <c r="A93" s="23" t="s">
        <v>33</v>
      </c>
      <c r="B93" s="5" t="s">
        <v>602</v>
      </c>
      <c r="C93" s="11">
        <v>32664300</v>
      </c>
      <c r="D93" s="11">
        <v>32783500</v>
      </c>
      <c r="E93" s="11">
        <v>33055650</v>
      </c>
      <c r="F93" s="11">
        <v>33357200</v>
      </c>
      <c r="G93" s="11">
        <v>33678899</v>
      </c>
      <c r="H93" s="11">
        <v>34015199</v>
      </c>
      <c r="I93" s="11">
        <v>34356300</v>
      </c>
      <c r="J93" s="11">
        <v>34689050</v>
      </c>
      <c r="K93" s="11">
        <v>34965600</v>
      </c>
      <c r="L93" s="11">
        <v>35247217</v>
      </c>
      <c r="M93" s="11">
        <v>35574150</v>
      </c>
      <c r="N93" s="11">
        <v>35898587</v>
      </c>
      <c r="O93" s="11">
        <v>36230481</v>
      </c>
      <c r="P93" s="11">
        <v>36571808</v>
      </c>
      <c r="Q93" s="11">
        <v>36904134</v>
      </c>
      <c r="R93" s="11">
        <v>37201885</v>
      </c>
      <c r="S93" s="11">
        <v>37456119</v>
      </c>
      <c r="T93" s="11">
        <v>37668045</v>
      </c>
      <c r="U93" s="11">
        <v>37824487</v>
      </c>
      <c r="V93" s="11">
        <v>37961529</v>
      </c>
      <c r="W93" s="11">
        <v>38110782</v>
      </c>
      <c r="X93" s="11">
        <v>38246193</v>
      </c>
      <c r="Y93" s="11">
        <v>38363667</v>
      </c>
      <c r="Z93" s="11">
        <v>38461408</v>
      </c>
      <c r="AA93" s="11">
        <v>38542652</v>
      </c>
      <c r="AB93" s="11">
        <v>38594998</v>
      </c>
      <c r="AC93" s="11">
        <v>38624370</v>
      </c>
      <c r="AD93" s="11">
        <v>38649660</v>
      </c>
      <c r="AE93" s="11">
        <v>38663481</v>
      </c>
      <c r="AF93" s="11">
        <v>38660271</v>
      </c>
      <c r="AG93" s="11">
        <v>38258629</v>
      </c>
      <c r="AH93" s="11">
        <v>38248076</v>
      </c>
      <c r="AI93" s="11">
        <v>38230364</v>
      </c>
      <c r="AJ93" s="11">
        <v>38204570</v>
      </c>
      <c r="AK93" s="11">
        <v>38182222</v>
      </c>
      <c r="AL93" s="11">
        <v>38165445</v>
      </c>
      <c r="AM93" s="11">
        <v>38141267</v>
      </c>
      <c r="AN93" s="11">
        <v>38120560</v>
      </c>
      <c r="AO93" s="11">
        <v>38125759</v>
      </c>
      <c r="AP93" s="11">
        <v>38151603</v>
      </c>
      <c r="AQ93" s="11">
        <v>38042794</v>
      </c>
      <c r="AR93" s="11">
        <v>38063255</v>
      </c>
      <c r="AS93" s="11">
        <v>38063164</v>
      </c>
      <c r="AT93" s="11">
        <v>38040196</v>
      </c>
      <c r="AU93" s="11">
        <v>38011735</v>
      </c>
      <c r="AV93" s="11">
        <v>37986412</v>
      </c>
      <c r="AW93" s="11">
        <v>37970087</v>
      </c>
      <c r="AX93" s="11">
        <v>37974826</v>
      </c>
      <c r="AY93" s="11">
        <v>37974750</v>
      </c>
      <c r="AZ93" s="11">
        <v>37965475</v>
      </c>
      <c r="BA93" s="11">
        <v>37899070</v>
      </c>
      <c r="BB93" s="11">
        <v>37747124</v>
      </c>
      <c r="BC93" s="11">
        <v>36821749</v>
      </c>
      <c r="BD93" s="11">
        <v>35885420</v>
      </c>
    </row>
    <row r="94" spans="1:57" outlineLevel="1" x14ac:dyDescent="0.25">
      <c r="A94" s="23" t="s">
        <v>42</v>
      </c>
      <c r="B94" s="5" t="s">
        <v>603</v>
      </c>
      <c r="AM94" s="11">
        <v>12712</v>
      </c>
      <c r="AN94" s="11">
        <v>12877.8</v>
      </c>
      <c r="AO94" s="11">
        <v>13013</v>
      </c>
      <c r="AP94" s="11">
        <v>13267.8</v>
      </c>
      <c r="AQ94" s="11">
        <v>13177.6</v>
      </c>
      <c r="AR94" s="11">
        <v>13245.9</v>
      </c>
      <c r="AS94" s="11">
        <v>13342.7</v>
      </c>
      <c r="AT94" s="11">
        <v>13532.6</v>
      </c>
      <c r="AU94" s="11">
        <v>13764.6</v>
      </c>
      <c r="AV94" s="11">
        <v>13939.2</v>
      </c>
      <c r="AW94" s="11">
        <v>14049.2</v>
      </c>
      <c r="AX94" s="11">
        <v>14239.6</v>
      </c>
      <c r="AY94" s="11">
        <v>14375.2</v>
      </c>
      <c r="AZ94" s="11">
        <v>14576.9</v>
      </c>
      <c r="BA94" s="11">
        <v>14559.1</v>
      </c>
      <c r="BB94" s="11">
        <v>14121.1</v>
      </c>
      <c r="BC94" s="11">
        <v>14349.2</v>
      </c>
    </row>
    <row r="95" spans="1:57" outlineLevel="1" x14ac:dyDescent="0.25">
      <c r="A95" s="27" t="s">
        <v>605</v>
      </c>
      <c r="B95" s="11" t="s">
        <v>606</v>
      </c>
      <c r="C95" s="11">
        <v>12.677020000000001</v>
      </c>
      <c r="D95" s="11">
        <v>12.95429</v>
      </c>
      <c r="E95" s="11">
        <v>13.294129999999999</v>
      </c>
      <c r="F95" s="11">
        <v>13.64579</v>
      </c>
      <c r="G95" s="11">
        <v>13.986219999999999</v>
      </c>
      <c r="H95" s="11">
        <v>14.34816</v>
      </c>
      <c r="I95" s="11">
        <v>14.655189999999999</v>
      </c>
      <c r="J95" s="11">
        <v>14.96129</v>
      </c>
      <c r="K95" s="11">
        <v>15.22668</v>
      </c>
      <c r="L95" s="11">
        <v>15.431570000000001</v>
      </c>
      <c r="M95" s="11">
        <v>15.4246</v>
      </c>
      <c r="N95" s="11">
        <v>15.188940000000001</v>
      </c>
      <c r="O95" s="11">
        <v>14.925470000000001</v>
      </c>
      <c r="P95" s="11">
        <v>14.62154</v>
      </c>
      <c r="Q95" s="11">
        <v>14.45966</v>
      </c>
      <c r="R95" s="11">
        <v>14.47805</v>
      </c>
      <c r="S95" s="11">
        <v>14.52553</v>
      </c>
      <c r="T95" s="11">
        <v>14.66602</v>
      </c>
      <c r="U95" s="11">
        <v>14.9565</v>
      </c>
      <c r="V95" s="11">
        <v>15.247260000000001</v>
      </c>
      <c r="W95" s="11">
        <v>15.525650000000001</v>
      </c>
      <c r="X95" s="11">
        <v>15.77346</v>
      </c>
      <c r="Y95" s="11">
        <v>15.96177</v>
      </c>
      <c r="Z95" s="11">
        <v>16.193259999999999</v>
      </c>
      <c r="AA95" s="11">
        <v>16.471699999999998</v>
      </c>
      <c r="AB95" s="11">
        <v>16.793199999999999</v>
      </c>
      <c r="AC95" s="11">
        <v>17.104579999999999</v>
      </c>
      <c r="AD95" s="11">
        <v>17.349450000000001</v>
      </c>
      <c r="AE95" s="11">
        <v>17.524519999999999</v>
      </c>
      <c r="AF95" s="11">
        <v>17.672820000000002</v>
      </c>
      <c r="AG95" s="11">
        <v>17.768930000000001</v>
      </c>
      <c r="AH95" s="11">
        <v>17.889410000000002</v>
      </c>
      <c r="AI95" s="11">
        <v>18.099509999999999</v>
      </c>
      <c r="AJ95" s="11">
        <v>18.270659999999999</v>
      </c>
      <c r="AK95" s="11">
        <v>18.42305</v>
      </c>
      <c r="AL95" s="11">
        <v>18.580159999999999</v>
      </c>
      <c r="AM95" s="11">
        <v>18.695969999999999</v>
      </c>
      <c r="AN95" s="11">
        <v>18.732379999999999</v>
      </c>
      <c r="AO95" s="11">
        <v>18.729130000000001</v>
      </c>
      <c r="AP95" s="11">
        <v>18.744769999999999</v>
      </c>
      <c r="AQ95" s="11">
        <v>18.78444</v>
      </c>
      <c r="AR95" s="11">
        <v>19.106079999999999</v>
      </c>
      <c r="AS95" s="11">
        <v>19.76933</v>
      </c>
      <c r="AT95" s="11">
        <v>20.571850000000001</v>
      </c>
      <c r="AU95" s="11">
        <v>21.44191</v>
      </c>
      <c r="AV95" s="11">
        <v>22.35868</v>
      </c>
      <c r="AW95" s="11">
        <v>23.3795</v>
      </c>
      <c r="AX95" s="11">
        <v>24.458909999999999</v>
      </c>
      <c r="AY95" s="11">
        <v>25.55226</v>
      </c>
      <c r="AZ95" s="11">
        <v>26.666039999999999</v>
      </c>
      <c r="BA95" s="11">
        <v>27.7227</v>
      </c>
      <c r="BB95" s="11">
        <v>28.628959999999999</v>
      </c>
      <c r="BC95" s="11">
        <v>27.987909999999999</v>
      </c>
      <c r="BD95" s="11">
        <v>27.855350000000001</v>
      </c>
    </row>
    <row r="96" spans="1:57" outlineLevel="1" x14ac:dyDescent="0.25">
      <c r="A96" s="27" t="s">
        <v>607</v>
      </c>
      <c r="B96" s="5" t="s">
        <v>608</v>
      </c>
      <c r="C96" s="11">
        <v>52.125</v>
      </c>
      <c r="D96" s="11">
        <v>52.667999999999999</v>
      </c>
      <c r="E96" s="11">
        <v>53.323999999999998</v>
      </c>
      <c r="F96" s="11">
        <v>53.976999999999997</v>
      </c>
      <c r="G96" s="11">
        <v>54.628999999999998</v>
      </c>
      <c r="H96" s="11">
        <v>55.28</v>
      </c>
      <c r="I96" s="11">
        <v>55.929000000000002</v>
      </c>
      <c r="J96" s="11">
        <v>56.575000000000003</v>
      </c>
      <c r="K96" s="11">
        <v>57.22</v>
      </c>
      <c r="L96" s="11">
        <v>57.712000000000003</v>
      </c>
      <c r="M96" s="11">
        <v>58.085999999999999</v>
      </c>
      <c r="N96" s="11">
        <v>58.459000000000003</v>
      </c>
      <c r="O96" s="11">
        <v>58.831000000000003</v>
      </c>
      <c r="P96" s="11">
        <v>59.201999999999998</v>
      </c>
      <c r="Q96" s="11">
        <v>59.573</v>
      </c>
      <c r="R96" s="11">
        <v>59.942</v>
      </c>
      <c r="S96" s="11">
        <v>60.31</v>
      </c>
      <c r="T96" s="11">
        <v>60.676000000000002</v>
      </c>
      <c r="U96" s="11">
        <v>61.042999999999999</v>
      </c>
      <c r="V96" s="11">
        <v>61.225000000000001</v>
      </c>
      <c r="W96" s="11">
        <v>61.27</v>
      </c>
      <c r="X96" s="11">
        <v>61.314999999999998</v>
      </c>
      <c r="Y96" s="11">
        <v>61.359000000000002</v>
      </c>
      <c r="Z96" s="11">
        <v>61.404000000000003</v>
      </c>
      <c r="AA96" s="11">
        <v>61.448999999999998</v>
      </c>
      <c r="AB96" s="11">
        <v>61.493000000000002</v>
      </c>
      <c r="AC96" s="11">
        <v>61.537999999999997</v>
      </c>
      <c r="AD96" s="11">
        <v>61.582999999999998</v>
      </c>
      <c r="AE96" s="11">
        <v>61.627000000000002</v>
      </c>
      <c r="AF96" s="11">
        <v>61.671999999999997</v>
      </c>
      <c r="AG96" s="11">
        <v>61.716000000000001</v>
      </c>
      <c r="AH96" s="11">
        <v>61.761000000000003</v>
      </c>
      <c r="AI96" s="11">
        <v>61.786999999999999</v>
      </c>
      <c r="AJ96" s="11">
        <v>61.676000000000002</v>
      </c>
      <c r="AK96" s="11">
        <v>61.564</v>
      </c>
      <c r="AL96" s="11">
        <v>61.451999999999998</v>
      </c>
      <c r="AM96" s="11">
        <v>61.341000000000001</v>
      </c>
      <c r="AN96" s="11">
        <v>61.228999999999999</v>
      </c>
      <c r="AO96" s="11">
        <v>61.116</v>
      </c>
      <c r="AP96" s="11">
        <v>61.003999999999998</v>
      </c>
      <c r="AQ96" s="11">
        <v>60.892000000000003</v>
      </c>
      <c r="AR96" s="11">
        <v>60.78</v>
      </c>
      <c r="AS96" s="11">
        <v>60.654000000000003</v>
      </c>
      <c r="AT96" s="11">
        <v>60.529000000000003</v>
      </c>
      <c r="AU96" s="11">
        <v>60.402999999999999</v>
      </c>
      <c r="AV96" s="11">
        <v>60.277999999999999</v>
      </c>
      <c r="AW96" s="11">
        <v>60.177999999999997</v>
      </c>
      <c r="AX96" s="11">
        <v>60.104999999999997</v>
      </c>
      <c r="AY96" s="11">
        <v>60.058</v>
      </c>
      <c r="AZ96" s="11">
        <v>60.036999999999999</v>
      </c>
      <c r="BA96" s="11">
        <v>60.042999999999999</v>
      </c>
      <c r="BB96" s="11">
        <v>60.075000000000003</v>
      </c>
      <c r="BC96" s="11">
        <v>60.134</v>
      </c>
      <c r="BD96" s="11">
        <v>60.218000000000004</v>
      </c>
    </row>
    <row r="97" spans="1:2" outlineLevel="1" x14ac:dyDescent="0.25">
      <c r="A97" s="27" t="s">
        <v>609</v>
      </c>
    </row>
    <row r="98" spans="1:2" outlineLevel="1" x14ac:dyDescent="0.25">
      <c r="A98" s="27"/>
    </row>
    <row r="99" spans="1:2" outlineLevel="1" x14ac:dyDescent="0.25">
      <c r="A99" s="27"/>
    </row>
    <row r="100" spans="1:2" x14ac:dyDescent="0.25">
      <c r="A100" s="21" t="s">
        <v>611</v>
      </c>
      <c r="B100" s="15"/>
    </row>
    <row r="101" spans="1:2" x14ac:dyDescent="0.25">
      <c r="A101" s="22" t="s">
        <v>612</v>
      </c>
      <c r="B101" s="15"/>
    </row>
    <row r="102" spans="1:2" x14ac:dyDescent="0.25">
      <c r="A102" s="23" t="s">
        <v>395</v>
      </c>
      <c r="B102" s="15"/>
    </row>
    <row r="103" spans="1:2" x14ac:dyDescent="0.25">
      <c r="A103" s="23" t="s">
        <v>463</v>
      </c>
      <c r="B103" s="15"/>
    </row>
    <row r="104" spans="1:2" x14ac:dyDescent="0.25">
      <c r="A104" s="23" t="s">
        <v>465</v>
      </c>
      <c r="B104" s="15"/>
    </row>
    <row r="105" spans="1:2" x14ac:dyDescent="0.25">
      <c r="A105" s="23" t="s">
        <v>467</v>
      </c>
      <c r="B105" s="15"/>
    </row>
    <row r="106" spans="1:2" x14ac:dyDescent="0.25">
      <c r="A106" s="23" t="s">
        <v>469</v>
      </c>
      <c r="B106" s="15"/>
    </row>
    <row r="107" spans="1:2" x14ac:dyDescent="0.25">
      <c r="A107" s="23" t="s">
        <v>470</v>
      </c>
      <c r="B107" s="15"/>
    </row>
    <row r="108" spans="1:2" x14ac:dyDescent="0.25">
      <c r="A108" s="23" t="s">
        <v>471</v>
      </c>
      <c r="B108" s="15"/>
    </row>
    <row r="109" spans="1:2" x14ac:dyDescent="0.25">
      <c r="A109" s="23" t="s">
        <v>473</v>
      </c>
      <c r="B109" s="15"/>
    </row>
    <row r="110" spans="1:2" x14ac:dyDescent="0.25">
      <c r="A110" s="23" t="s">
        <v>474</v>
      </c>
      <c r="B110" s="15"/>
    </row>
    <row r="111" spans="1:2" x14ac:dyDescent="0.25">
      <c r="A111" s="23" t="s">
        <v>475</v>
      </c>
      <c r="B111" s="15"/>
    </row>
    <row r="112" spans="1:2" x14ac:dyDescent="0.25">
      <c r="A112" s="23" t="s">
        <v>476</v>
      </c>
      <c r="B112" s="15"/>
    </row>
    <row r="113" spans="1:2" x14ac:dyDescent="0.25">
      <c r="A113" s="23" t="s">
        <v>478</v>
      </c>
      <c r="B113" s="15"/>
    </row>
    <row r="114" spans="1:2" x14ac:dyDescent="0.25">
      <c r="A114" s="23" t="s">
        <v>480</v>
      </c>
      <c r="B114" s="15"/>
    </row>
    <row r="115" spans="1:2" x14ac:dyDescent="0.25">
      <c r="A115" s="23" t="s">
        <v>482</v>
      </c>
      <c r="B115" s="15"/>
    </row>
    <row r="116" spans="1:2" x14ac:dyDescent="0.25">
      <c r="A116" s="23" t="s">
        <v>484</v>
      </c>
      <c r="B116" s="15"/>
    </row>
    <row r="117" spans="1:2" x14ac:dyDescent="0.25">
      <c r="A117" s="23" t="s">
        <v>486</v>
      </c>
      <c r="B117" s="15"/>
    </row>
    <row r="118" spans="1:2" x14ac:dyDescent="0.25">
      <c r="A118" s="23" t="s">
        <v>487</v>
      </c>
      <c r="B118" s="15"/>
    </row>
    <row r="119" spans="1:2" x14ac:dyDescent="0.25">
      <c r="A119" s="23" t="s">
        <v>490</v>
      </c>
      <c r="B119" s="15"/>
    </row>
    <row r="120" spans="1:2" x14ac:dyDescent="0.25">
      <c r="A120" s="23" t="s">
        <v>493</v>
      </c>
      <c r="B120" s="15"/>
    </row>
    <row r="121" spans="1:2" x14ac:dyDescent="0.25">
      <c r="A121" s="23" t="s">
        <v>494</v>
      </c>
      <c r="B121" s="15"/>
    </row>
    <row r="122" spans="1:2" x14ac:dyDescent="0.25">
      <c r="A122" s="23" t="s">
        <v>496</v>
      </c>
      <c r="B122" s="15"/>
    </row>
    <row r="123" spans="1:2" x14ac:dyDescent="0.25">
      <c r="A123" s="23" t="s">
        <v>498</v>
      </c>
      <c r="B123" s="15"/>
    </row>
    <row r="124" spans="1:2" x14ac:dyDescent="0.25">
      <c r="A124" s="23" t="s">
        <v>500</v>
      </c>
      <c r="B124" s="15"/>
    </row>
    <row r="125" spans="1:2" x14ac:dyDescent="0.25">
      <c r="A125" s="23" t="s">
        <v>502</v>
      </c>
      <c r="B125" s="15"/>
    </row>
    <row r="126" spans="1:2" x14ac:dyDescent="0.25">
      <c r="A126" s="23" t="s">
        <v>503</v>
      </c>
      <c r="B126" s="15"/>
    </row>
    <row r="127" spans="1:2" x14ac:dyDescent="0.25">
      <c r="A127" s="23" t="s">
        <v>504</v>
      </c>
      <c r="B127" s="15"/>
    </row>
    <row r="128" spans="1:2" x14ac:dyDescent="0.25">
      <c r="A128" s="23" t="s">
        <v>506</v>
      </c>
      <c r="B128" s="15"/>
    </row>
    <row r="129" spans="1:2" x14ac:dyDescent="0.25">
      <c r="A129" s="23" t="s">
        <v>508</v>
      </c>
      <c r="B129" s="15"/>
    </row>
    <row r="130" spans="1:2" x14ac:dyDescent="0.25">
      <c r="A130" s="22"/>
      <c r="B130" s="15"/>
    </row>
    <row r="131" spans="1:2" x14ac:dyDescent="0.25">
      <c r="B131" s="15"/>
    </row>
    <row r="132" spans="1:2" x14ac:dyDescent="0.25">
      <c r="A132" s="22" t="s">
        <v>615</v>
      </c>
      <c r="B132" s="15"/>
    </row>
    <row r="133" spans="1:2" x14ac:dyDescent="0.25">
      <c r="A133" s="23" t="s">
        <v>616</v>
      </c>
      <c r="B133" s="15"/>
    </row>
    <row r="134" spans="1:2" x14ac:dyDescent="0.25">
      <c r="A134" s="23" t="s">
        <v>617</v>
      </c>
      <c r="B134" s="15"/>
    </row>
    <row r="135" spans="1:2" x14ac:dyDescent="0.25">
      <c r="A135" s="23" t="s">
        <v>618</v>
      </c>
      <c r="B135" s="15"/>
    </row>
    <row r="136" spans="1:2" x14ac:dyDescent="0.25">
      <c r="A136" s="23" t="s">
        <v>619</v>
      </c>
      <c r="B136" s="15"/>
    </row>
    <row r="137" spans="1:2" x14ac:dyDescent="0.25">
      <c r="A137" s="23" t="s">
        <v>620</v>
      </c>
      <c r="B137" s="15"/>
    </row>
    <row r="138" spans="1:2" x14ac:dyDescent="0.25">
      <c r="A138" s="23" t="s">
        <v>621</v>
      </c>
      <c r="B138" s="15"/>
    </row>
    <row r="139" spans="1:2" x14ac:dyDescent="0.25">
      <c r="A139" s="23" t="s">
        <v>623</v>
      </c>
      <c r="B139" s="15"/>
    </row>
    <row r="140" spans="1:2" x14ac:dyDescent="0.25">
      <c r="A140" s="23" t="s">
        <v>625</v>
      </c>
      <c r="B140" s="15"/>
    </row>
    <row r="141" spans="1:2" x14ac:dyDescent="0.25">
      <c r="A141" s="23" t="s">
        <v>627</v>
      </c>
      <c r="B141" s="15"/>
    </row>
    <row r="142" spans="1:2" x14ac:dyDescent="0.25">
      <c r="A142" s="23" t="s">
        <v>629</v>
      </c>
      <c r="B142" s="15"/>
    </row>
    <row r="143" spans="1:2" x14ac:dyDescent="0.25">
      <c r="A143" s="23" t="s">
        <v>631</v>
      </c>
      <c r="B143" s="15"/>
    </row>
    <row r="144" spans="1:2" x14ac:dyDescent="0.25">
      <c r="A144" s="23" t="s">
        <v>633</v>
      </c>
      <c r="B144" s="15"/>
    </row>
    <row r="145" spans="1:2" x14ac:dyDescent="0.25">
      <c r="A145" s="23" t="s">
        <v>635</v>
      </c>
      <c r="B145" s="15"/>
    </row>
    <row r="146" spans="1:2" x14ac:dyDescent="0.25">
      <c r="A146" s="23" t="s">
        <v>637</v>
      </c>
      <c r="B146" s="15"/>
    </row>
    <row r="147" spans="1:2" x14ac:dyDescent="0.25">
      <c r="A147" s="23" t="s">
        <v>639</v>
      </c>
      <c r="B147" s="15"/>
    </row>
    <row r="148" spans="1:2" x14ac:dyDescent="0.25">
      <c r="A148" s="23" t="s">
        <v>641</v>
      </c>
      <c r="B148" s="15"/>
    </row>
    <row r="149" spans="1:2" x14ac:dyDescent="0.25">
      <c r="A149" s="23" t="s">
        <v>643</v>
      </c>
      <c r="B149" s="15"/>
    </row>
    <row r="150" spans="1:2" x14ac:dyDescent="0.25">
      <c r="A150" s="23" t="s">
        <v>645</v>
      </c>
      <c r="B150" s="15"/>
    </row>
    <row r="151" spans="1:2" x14ac:dyDescent="0.25">
      <c r="A151" s="23" t="s">
        <v>647</v>
      </c>
      <c r="B151" s="15"/>
    </row>
    <row r="152" spans="1:2" x14ac:dyDescent="0.25">
      <c r="A152" s="23" t="s">
        <v>649</v>
      </c>
      <c r="B152" s="15"/>
    </row>
    <row r="153" spans="1:2" x14ac:dyDescent="0.25">
      <c r="A153" s="23" t="s">
        <v>651</v>
      </c>
      <c r="B153" s="15"/>
    </row>
    <row r="154" spans="1:2" x14ac:dyDescent="0.25">
      <c r="A154" s="23" t="s">
        <v>653</v>
      </c>
      <c r="B154" s="15"/>
    </row>
    <row r="155" spans="1:2" x14ac:dyDescent="0.25">
      <c r="A155" s="23" t="s">
        <v>655</v>
      </c>
      <c r="B155" s="15"/>
    </row>
    <row r="156" spans="1:2" x14ac:dyDescent="0.25">
      <c r="A156" s="23" t="s">
        <v>657</v>
      </c>
      <c r="B156" s="15"/>
    </row>
    <row r="157" spans="1:2" x14ac:dyDescent="0.25">
      <c r="A157" s="23" t="s">
        <v>659</v>
      </c>
      <c r="B157" s="15"/>
    </row>
    <row r="158" spans="1:2" x14ac:dyDescent="0.25">
      <c r="A158" s="23" t="s">
        <v>661</v>
      </c>
      <c r="B158" s="15"/>
    </row>
    <row r="159" spans="1:2" x14ac:dyDescent="0.25">
      <c r="A159" s="23" t="s">
        <v>663</v>
      </c>
      <c r="B159" s="15"/>
    </row>
    <row r="160" spans="1:2" x14ac:dyDescent="0.25">
      <c r="A160" s="23" t="s">
        <v>665</v>
      </c>
      <c r="B160" s="15"/>
    </row>
    <row r="161" spans="1:2" x14ac:dyDescent="0.25">
      <c r="A161" s="23" t="s">
        <v>667</v>
      </c>
      <c r="B161" s="15"/>
    </row>
    <row r="162" spans="1:2" x14ac:dyDescent="0.25">
      <c r="A162" s="23" t="s">
        <v>669</v>
      </c>
      <c r="B162" s="15"/>
    </row>
    <row r="163" spans="1:2" x14ac:dyDescent="0.25">
      <c r="A163" s="23" t="s">
        <v>671</v>
      </c>
      <c r="B163" s="15"/>
    </row>
    <row r="164" spans="1:2" x14ac:dyDescent="0.25">
      <c r="A164" s="23" t="s">
        <v>673</v>
      </c>
      <c r="B164" s="15"/>
    </row>
    <row r="165" spans="1:2" x14ac:dyDescent="0.25">
      <c r="A165" s="23" t="s">
        <v>675</v>
      </c>
      <c r="B165" s="15"/>
    </row>
    <row r="166" spans="1:2" x14ac:dyDescent="0.25">
      <c r="A166" s="23" t="s">
        <v>677</v>
      </c>
      <c r="B166" s="15"/>
    </row>
    <row r="167" spans="1:2" x14ac:dyDescent="0.25">
      <c r="A167" s="23" t="s">
        <v>679</v>
      </c>
      <c r="B167" s="15"/>
    </row>
    <row r="168" spans="1:2" x14ac:dyDescent="0.25">
      <c r="A168" s="23" t="s">
        <v>681</v>
      </c>
      <c r="B168" s="15"/>
    </row>
    <row r="169" spans="1:2" x14ac:dyDescent="0.25">
      <c r="A169" s="23" t="s">
        <v>683</v>
      </c>
      <c r="B169" s="15"/>
    </row>
    <row r="170" spans="1:2" x14ac:dyDescent="0.25">
      <c r="A170" s="23" t="s">
        <v>685</v>
      </c>
      <c r="B170" s="15"/>
    </row>
    <row r="171" spans="1:2" x14ac:dyDescent="0.25">
      <c r="A171" s="23" t="s">
        <v>687</v>
      </c>
      <c r="B171" s="15"/>
    </row>
    <row r="172" spans="1:2" x14ac:dyDescent="0.25">
      <c r="A172" s="23" t="s">
        <v>689</v>
      </c>
      <c r="B172" s="15"/>
    </row>
    <row r="173" spans="1:2" x14ac:dyDescent="0.25">
      <c r="A173" s="23" t="s">
        <v>691</v>
      </c>
      <c r="B173" s="15"/>
    </row>
    <row r="174" spans="1:2" x14ac:dyDescent="0.25">
      <c r="A174" s="23" t="s">
        <v>693</v>
      </c>
      <c r="B174" s="15"/>
    </row>
    <row r="175" spans="1:2" x14ac:dyDescent="0.25">
      <c r="A175" s="23" t="s">
        <v>695</v>
      </c>
      <c r="B175" s="15"/>
    </row>
    <row r="176" spans="1:2" x14ac:dyDescent="0.25">
      <c r="A176" s="23" t="s">
        <v>697</v>
      </c>
      <c r="B176" s="15"/>
    </row>
    <row r="177" spans="1:2" x14ac:dyDescent="0.25">
      <c r="A177" s="23" t="s">
        <v>699</v>
      </c>
      <c r="B177" s="15"/>
    </row>
    <row r="178" spans="1:2" x14ac:dyDescent="0.25">
      <c r="A178" s="23" t="s">
        <v>701</v>
      </c>
      <c r="B178" s="15"/>
    </row>
    <row r="179" spans="1:2" x14ac:dyDescent="0.25">
      <c r="A179" s="23" t="s">
        <v>703</v>
      </c>
      <c r="B179" s="15"/>
    </row>
    <row r="180" spans="1:2" x14ac:dyDescent="0.25">
      <c r="A180" s="23" t="s">
        <v>705</v>
      </c>
      <c r="B180" s="15"/>
    </row>
    <row r="181" spans="1:2" x14ac:dyDescent="0.25">
      <c r="A181" s="23" t="s">
        <v>707</v>
      </c>
      <c r="B181" s="15"/>
    </row>
    <row r="182" spans="1:2" x14ac:dyDescent="0.25">
      <c r="A182" s="23" t="s">
        <v>709</v>
      </c>
      <c r="B182" s="15"/>
    </row>
    <row r="183" spans="1:2" x14ac:dyDescent="0.25">
      <c r="A183" s="23" t="s">
        <v>711</v>
      </c>
      <c r="B183" s="15"/>
    </row>
    <row r="184" spans="1:2" x14ac:dyDescent="0.25">
      <c r="A184" s="23" t="s">
        <v>713</v>
      </c>
      <c r="B184" s="15"/>
    </row>
    <row r="185" spans="1:2" x14ac:dyDescent="0.25">
      <c r="A185" s="23" t="s">
        <v>715</v>
      </c>
      <c r="B185" s="15"/>
    </row>
    <row r="186" spans="1:2" x14ac:dyDescent="0.25">
      <c r="A186" s="23" t="s">
        <v>717</v>
      </c>
      <c r="B186" s="15"/>
    </row>
    <row r="187" spans="1:2" x14ac:dyDescent="0.25">
      <c r="A187" s="23" t="s">
        <v>719</v>
      </c>
      <c r="B187" s="15"/>
    </row>
    <row r="188" spans="1:2" x14ac:dyDescent="0.25">
      <c r="A188" s="23" t="s">
        <v>721</v>
      </c>
      <c r="B188" s="15"/>
    </row>
    <row r="189" spans="1:2" x14ac:dyDescent="0.25">
      <c r="A189" s="23" t="s">
        <v>723</v>
      </c>
      <c r="B189" s="15"/>
    </row>
    <row r="190" spans="1:2" x14ac:dyDescent="0.25">
      <c r="A190" s="23" t="s">
        <v>725</v>
      </c>
      <c r="B190" s="15"/>
    </row>
    <row r="191" spans="1:2" x14ac:dyDescent="0.25">
      <c r="A191" s="23" t="s">
        <v>727</v>
      </c>
      <c r="B191" s="15"/>
    </row>
    <row r="192" spans="1:2" x14ac:dyDescent="0.25">
      <c r="A192" s="23" t="s">
        <v>729</v>
      </c>
      <c r="B192" s="15"/>
    </row>
    <row r="193" spans="1:2" x14ac:dyDescent="0.25">
      <c r="A193" s="23" t="s">
        <v>731</v>
      </c>
      <c r="B193" s="15"/>
    </row>
    <row r="194" spans="1:2" x14ac:dyDescent="0.25">
      <c r="A194" s="23" t="s">
        <v>733</v>
      </c>
      <c r="B194" s="15"/>
    </row>
    <row r="195" spans="1:2" x14ac:dyDescent="0.25">
      <c r="A195" s="23" t="s">
        <v>735</v>
      </c>
      <c r="B195" s="15"/>
    </row>
    <row r="196" spans="1:2" x14ac:dyDescent="0.25">
      <c r="A196" s="23" t="s">
        <v>737</v>
      </c>
      <c r="B196" s="15"/>
    </row>
    <row r="197" spans="1:2" x14ac:dyDescent="0.25">
      <c r="A197" s="23" t="s">
        <v>739</v>
      </c>
      <c r="B197" s="15"/>
    </row>
    <row r="198" spans="1:2" x14ac:dyDescent="0.25">
      <c r="A198" s="23" t="s">
        <v>740</v>
      </c>
      <c r="B198" s="15"/>
    </row>
    <row r="199" spans="1:2" x14ac:dyDescent="0.25">
      <c r="A199" s="23" t="s">
        <v>741</v>
      </c>
      <c r="B199" s="15"/>
    </row>
    <row r="200" spans="1:2" x14ac:dyDescent="0.25">
      <c r="A200" s="23" t="s">
        <v>742</v>
      </c>
      <c r="B200" s="15"/>
    </row>
    <row r="201" spans="1:2" x14ac:dyDescent="0.25">
      <c r="A201" s="23" t="s">
        <v>643</v>
      </c>
      <c r="B201" s="15"/>
    </row>
    <row r="202" spans="1:2" x14ac:dyDescent="0.25">
      <c r="A202" s="23" t="s">
        <v>744</v>
      </c>
      <c r="B202" s="15"/>
    </row>
    <row r="203" spans="1:2" x14ac:dyDescent="0.25">
      <c r="A203" s="23" t="s">
        <v>745</v>
      </c>
      <c r="B203" s="15"/>
    </row>
    <row r="204" spans="1:2" x14ac:dyDescent="0.25">
      <c r="A204" s="23" t="s">
        <v>746</v>
      </c>
      <c r="B204" s="15"/>
    </row>
    <row r="205" spans="1:2" x14ac:dyDescent="0.25">
      <c r="A205" s="23" t="s">
        <v>747</v>
      </c>
      <c r="B205" s="15"/>
    </row>
    <row r="206" spans="1:2" x14ac:dyDescent="0.25">
      <c r="A206" s="23" t="s">
        <v>749</v>
      </c>
      <c r="B206" s="15"/>
    </row>
    <row r="207" spans="1:2" x14ac:dyDescent="0.25">
      <c r="A207" s="23" t="s">
        <v>751</v>
      </c>
      <c r="B207" s="15"/>
    </row>
    <row r="208" spans="1:2" x14ac:dyDescent="0.25">
      <c r="A208" s="23" t="s">
        <v>753</v>
      </c>
      <c r="B208" s="15"/>
    </row>
    <row r="209" spans="1:2" x14ac:dyDescent="0.25">
      <c r="A209" s="23" t="s">
        <v>755</v>
      </c>
      <c r="B209" s="15"/>
    </row>
    <row r="210" spans="1:2" x14ac:dyDescent="0.25">
      <c r="A210" s="23" t="s">
        <v>757</v>
      </c>
      <c r="B210" s="15"/>
    </row>
    <row r="211" spans="1:2" x14ac:dyDescent="0.25">
      <c r="A211" s="23" t="s">
        <v>759</v>
      </c>
      <c r="B211" s="15"/>
    </row>
    <row r="212" spans="1:2" x14ac:dyDescent="0.25">
      <c r="A212" s="23" t="s">
        <v>761</v>
      </c>
      <c r="B212" s="15"/>
    </row>
    <row r="213" spans="1:2" x14ac:dyDescent="0.25">
      <c r="A213" s="23" t="s">
        <v>763</v>
      </c>
      <c r="B213" s="15"/>
    </row>
    <row r="214" spans="1:2" x14ac:dyDescent="0.25">
      <c r="A214" s="23" t="s">
        <v>765</v>
      </c>
      <c r="B214" s="15"/>
    </row>
    <row r="215" spans="1:2" x14ac:dyDescent="0.25">
      <c r="A215" s="23" t="s">
        <v>767</v>
      </c>
      <c r="B215" s="15"/>
    </row>
    <row r="216" spans="1:2" x14ac:dyDescent="0.25">
      <c r="B216" s="15"/>
    </row>
    <row r="217" spans="1:2" x14ac:dyDescent="0.25">
      <c r="B217" s="15"/>
    </row>
    <row r="218" spans="1:2" x14ac:dyDescent="0.25">
      <c r="A218" s="22" t="s">
        <v>769</v>
      </c>
      <c r="B218" s="15"/>
    </row>
    <row r="219" spans="1:2" x14ac:dyDescent="0.25">
      <c r="A219" s="23" t="s">
        <v>770</v>
      </c>
      <c r="B219" s="15"/>
    </row>
    <row r="220" spans="1:2" x14ac:dyDescent="0.25">
      <c r="A220" s="23" t="s">
        <v>771</v>
      </c>
      <c r="B220" s="15"/>
    </row>
    <row r="221" spans="1:2" x14ac:dyDescent="0.25">
      <c r="A221" s="23" t="s">
        <v>772</v>
      </c>
      <c r="B221" s="15"/>
    </row>
    <row r="222" spans="1:2" x14ac:dyDescent="0.25">
      <c r="A222" s="23" t="s">
        <v>773</v>
      </c>
      <c r="B222" s="15"/>
    </row>
    <row r="223" spans="1:2" x14ac:dyDescent="0.25">
      <c r="A223" s="23" t="s">
        <v>774</v>
      </c>
      <c r="B223" s="15"/>
    </row>
    <row r="224" spans="1:2" x14ac:dyDescent="0.25">
      <c r="A224" s="23" t="s">
        <v>775</v>
      </c>
      <c r="B224" s="15"/>
    </row>
    <row r="225" spans="1:56" x14ac:dyDescent="0.25">
      <c r="A225" s="23" t="s">
        <v>776</v>
      </c>
      <c r="B225" s="15"/>
    </row>
    <row r="226" spans="1:56" ht="30" x14ac:dyDescent="0.25">
      <c r="A226" s="26" t="s">
        <v>778</v>
      </c>
      <c r="B226" s="15"/>
    </row>
    <row r="227" spans="1:56" ht="30" x14ac:dyDescent="0.25">
      <c r="A227" s="26" t="s">
        <v>780</v>
      </c>
      <c r="B227" s="15"/>
    </row>
    <row r="228" spans="1:56" x14ac:dyDescent="0.25">
      <c r="A228" s="26" t="s">
        <v>782</v>
      </c>
      <c r="B228" s="15"/>
    </row>
    <row r="229" spans="1:56" x14ac:dyDescent="0.25">
      <c r="A229" s="26" t="s">
        <v>783</v>
      </c>
      <c r="B229" s="15"/>
    </row>
    <row r="230" spans="1:56" x14ac:dyDescent="0.25">
      <c r="A230" s="21"/>
      <c r="B230" s="15"/>
    </row>
    <row r="231" spans="1:56" x14ac:dyDescent="0.25">
      <c r="A231" s="21"/>
      <c r="B231" s="15"/>
    </row>
    <row r="232" spans="1:56" x14ac:dyDescent="0.25">
      <c r="A232" s="21" t="s">
        <v>784</v>
      </c>
    </row>
    <row r="233" spans="1:56" ht="45" x14ac:dyDescent="0.25">
      <c r="A233" s="28" t="s">
        <v>145</v>
      </c>
      <c r="B233" s="19" t="s">
        <v>785</v>
      </c>
      <c r="C233" s="11">
        <v>0.66666700000000001</v>
      </c>
      <c r="D233" s="11">
        <v>0.66666700000000001</v>
      </c>
      <c r="E233" s="11">
        <v>0.66666700000000001</v>
      </c>
      <c r="F233" s="11">
        <v>0.66666700000000001</v>
      </c>
      <c r="G233" s="11">
        <v>0.66666700000000001</v>
      </c>
      <c r="H233" s="11">
        <v>0.66666700000000001</v>
      </c>
      <c r="I233" s="11">
        <v>0.66666700000000001</v>
      </c>
      <c r="J233" s="11">
        <v>0.66666700000000001</v>
      </c>
      <c r="K233" s="11">
        <v>0.66666700000000001</v>
      </c>
      <c r="L233" s="11">
        <v>0.66666700000000001</v>
      </c>
      <c r="M233" s="11">
        <v>0.66666700000000001</v>
      </c>
      <c r="N233" s="11">
        <v>0.66666700000000001</v>
      </c>
      <c r="O233" s="11">
        <v>0.66666700000000001</v>
      </c>
      <c r="P233" s="11">
        <v>0.66666700000000001</v>
      </c>
      <c r="Q233" s="11">
        <v>0.66666700000000001</v>
      </c>
      <c r="R233" s="11">
        <v>0.66666700000000001</v>
      </c>
      <c r="S233" s="11">
        <v>0.66666700000000001</v>
      </c>
      <c r="T233" s="11">
        <v>0.66666700000000001</v>
      </c>
      <c r="U233" s="11">
        <v>0.66666700000000001</v>
      </c>
      <c r="V233" s="11">
        <v>0.66666700000000001</v>
      </c>
      <c r="W233" s="11">
        <v>0.66666700000000001</v>
      </c>
      <c r="X233" s="11">
        <v>0.66666700000000001</v>
      </c>
      <c r="Y233" s="11">
        <v>0.66666700000000001</v>
      </c>
      <c r="Z233" s="11">
        <v>0.66666700000000001</v>
      </c>
      <c r="AA233" s="11">
        <v>0.49954300000000001</v>
      </c>
      <c r="AB233" s="11">
        <v>0.33333299999999999</v>
      </c>
      <c r="AC233" s="11">
        <v>0.33333299999999999</v>
      </c>
      <c r="AD233" s="11">
        <v>0.33333299999999999</v>
      </c>
      <c r="AE233" s="11">
        <v>0.33333299999999999</v>
      </c>
      <c r="AF233" s="11">
        <v>0.33333299999999999</v>
      </c>
      <c r="AG233" s="11">
        <v>0.33333299999999999</v>
      </c>
      <c r="AH233" s="11">
        <v>0.33333299999999999</v>
      </c>
      <c r="AI233" s="11">
        <v>0.58333299999999999</v>
      </c>
      <c r="AJ233" s="11">
        <v>0.46621000000000001</v>
      </c>
      <c r="AK233" s="11">
        <v>0.33333299999999999</v>
      </c>
      <c r="AL233" s="11">
        <v>0.33333299999999999</v>
      </c>
      <c r="AM233" s="11">
        <v>0.33333299999999999</v>
      </c>
      <c r="AN233" s="11">
        <v>0.33333299999999999</v>
      </c>
      <c r="AO233" s="11">
        <v>0.33333299999999999</v>
      </c>
      <c r="AP233" s="11">
        <v>0.33333299999999999</v>
      </c>
      <c r="AQ233" s="11">
        <v>0.33333299999999999</v>
      </c>
      <c r="AR233" s="11">
        <v>0.33333299999999999</v>
      </c>
      <c r="AS233" s="11">
        <v>0.33333299999999999</v>
      </c>
      <c r="AT233" s="11">
        <v>0.33333299999999999</v>
      </c>
      <c r="AU233" s="11">
        <v>0.33333299999999999</v>
      </c>
      <c r="AV233" s="11">
        <v>0.33333299999999999</v>
      </c>
      <c r="AW233" s="11">
        <v>0.33333299999999999</v>
      </c>
      <c r="AX233" s="11">
        <v>0.33333299999999999</v>
      </c>
      <c r="AY233" s="11">
        <v>0.33333299999999999</v>
      </c>
      <c r="AZ233" s="11">
        <v>0.33333299999999999</v>
      </c>
      <c r="BA233" s="11">
        <v>0.33333299999999999</v>
      </c>
      <c r="BB233" s="11">
        <v>0.33333299999999999</v>
      </c>
      <c r="BC233" s="5" t="s">
        <v>188</v>
      </c>
      <c r="BD233" s="5" t="s">
        <v>188</v>
      </c>
    </row>
    <row r="234" spans="1:56" x14ac:dyDescent="0.25">
      <c r="A234" s="28" t="s">
        <v>150</v>
      </c>
      <c r="B234" s="12" t="s">
        <v>153</v>
      </c>
      <c r="C234" s="11">
        <v>0.75</v>
      </c>
      <c r="D234" s="11">
        <v>0.75</v>
      </c>
      <c r="E234" s="11">
        <v>0.75</v>
      </c>
      <c r="F234" s="11">
        <v>0.75</v>
      </c>
      <c r="G234" s="11">
        <v>0.75</v>
      </c>
      <c r="H234" s="11">
        <v>0.75</v>
      </c>
      <c r="I234" s="11">
        <v>0.75</v>
      </c>
      <c r="J234" s="11">
        <v>0.75</v>
      </c>
      <c r="K234" s="11">
        <v>0.75</v>
      </c>
      <c r="L234" s="11">
        <v>0.75</v>
      </c>
      <c r="M234" s="11">
        <v>0.75</v>
      </c>
      <c r="N234" s="11">
        <v>0.75</v>
      </c>
      <c r="O234" s="11">
        <v>0.75</v>
      </c>
      <c r="P234" s="11">
        <v>0.75</v>
      </c>
      <c r="Q234" s="11">
        <v>0.75</v>
      </c>
      <c r="R234" s="11">
        <v>0.75</v>
      </c>
      <c r="S234" s="11">
        <v>0.75</v>
      </c>
      <c r="T234" s="11">
        <v>0.75</v>
      </c>
      <c r="U234" s="11">
        <v>0.75</v>
      </c>
      <c r="V234" s="11">
        <v>0.75</v>
      </c>
      <c r="W234" s="11">
        <v>0.75</v>
      </c>
      <c r="X234" s="11">
        <v>0.75</v>
      </c>
      <c r="Y234" s="11">
        <v>0.5</v>
      </c>
      <c r="Z234" s="11">
        <v>0.5</v>
      </c>
      <c r="AA234" s="11">
        <v>0.5</v>
      </c>
      <c r="AB234" s="11">
        <v>0.5</v>
      </c>
      <c r="AC234" s="11">
        <v>0.5</v>
      </c>
      <c r="AD234" s="11">
        <v>0.5</v>
      </c>
      <c r="AE234" s="11">
        <v>0.5</v>
      </c>
      <c r="AF234" s="11">
        <v>0.5</v>
      </c>
      <c r="AG234" s="11">
        <v>0.5</v>
      </c>
      <c r="AH234" s="11">
        <v>0.5</v>
      </c>
      <c r="AI234" s="11">
        <v>0.5</v>
      </c>
      <c r="AJ234" s="11">
        <v>0.5</v>
      </c>
      <c r="AK234" s="11">
        <v>0.5</v>
      </c>
      <c r="AL234" s="11">
        <v>0.5</v>
      </c>
      <c r="AM234" s="11">
        <v>0.5</v>
      </c>
      <c r="AN234" s="11">
        <v>0.25</v>
      </c>
      <c r="AO234" s="11">
        <v>0.25</v>
      </c>
      <c r="AP234" s="11">
        <v>0.25</v>
      </c>
      <c r="AQ234" s="11">
        <v>0.25</v>
      </c>
      <c r="AR234" s="11">
        <v>0.25</v>
      </c>
      <c r="AS234" s="11">
        <v>0.25</v>
      </c>
      <c r="AT234" s="11">
        <v>0.25</v>
      </c>
      <c r="AU234" s="11">
        <v>0.25</v>
      </c>
      <c r="AV234" s="11">
        <v>0.25</v>
      </c>
      <c r="AW234" s="11">
        <v>0.25</v>
      </c>
      <c r="AX234" s="11">
        <v>0.25</v>
      </c>
      <c r="AY234" s="11">
        <v>0.25</v>
      </c>
      <c r="AZ234" s="11">
        <v>0.25</v>
      </c>
      <c r="BA234" s="11">
        <v>0.25</v>
      </c>
      <c r="BB234" s="5" t="s">
        <v>188</v>
      </c>
      <c r="BC234" s="5" t="s">
        <v>188</v>
      </c>
      <c r="BD234" s="5" t="s">
        <v>188</v>
      </c>
    </row>
    <row r="235" spans="1:56" ht="33" customHeight="1" x14ac:dyDescent="0.25">
      <c r="A235" s="28" t="s">
        <v>786</v>
      </c>
      <c r="B235" s="19" t="s">
        <v>787</v>
      </c>
      <c r="C235" s="11">
        <v>22.430029999999999</v>
      </c>
      <c r="D235" s="11" t="s">
        <v>188</v>
      </c>
      <c r="E235" s="11" t="s">
        <v>188</v>
      </c>
      <c r="F235" s="11" t="s">
        <v>188</v>
      </c>
      <c r="G235" s="11" t="s">
        <v>188</v>
      </c>
      <c r="H235" s="11" t="s">
        <v>188</v>
      </c>
      <c r="I235" s="11" t="s">
        <v>188</v>
      </c>
      <c r="J235" s="11" t="s">
        <v>188</v>
      </c>
      <c r="K235" s="11">
        <v>21.565429999999999</v>
      </c>
      <c r="L235" s="11" t="s">
        <v>188</v>
      </c>
      <c r="M235" s="11" t="s">
        <v>188</v>
      </c>
      <c r="N235" s="11" t="s">
        <v>188</v>
      </c>
      <c r="O235" s="11" t="s">
        <v>188</v>
      </c>
      <c r="P235" s="11" t="s">
        <v>188</v>
      </c>
      <c r="Q235" s="11" t="s">
        <v>188</v>
      </c>
      <c r="R235" s="11" t="s">
        <v>188</v>
      </c>
      <c r="S235" s="11" t="s">
        <v>188</v>
      </c>
      <c r="T235" s="11" t="s">
        <v>188</v>
      </c>
      <c r="U235" s="11">
        <v>19.387650000000001</v>
      </c>
      <c r="V235" s="11" t="s">
        <v>188</v>
      </c>
      <c r="W235" s="11" t="s">
        <v>188</v>
      </c>
      <c r="X235" s="11" t="s">
        <v>188</v>
      </c>
      <c r="Y235" s="11" t="s">
        <v>188</v>
      </c>
      <c r="Z235" s="11" t="s">
        <v>188</v>
      </c>
      <c r="AA235" s="11" t="s">
        <v>188</v>
      </c>
      <c r="AB235" s="11">
        <v>15.080080000000001</v>
      </c>
      <c r="AC235" s="11">
        <v>14.64934</v>
      </c>
      <c r="AD235" s="11">
        <v>14.0336</v>
      </c>
      <c r="AE235" s="11">
        <v>13.305009999999999</v>
      </c>
      <c r="AF235" s="11">
        <v>12.39955</v>
      </c>
      <c r="AG235" s="11">
        <v>11.57812</v>
      </c>
      <c r="AH235" s="11">
        <v>10.713609999999999</v>
      </c>
      <c r="AI235" s="11">
        <v>11.26052</v>
      </c>
      <c r="AJ235" s="11">
        <v>10.43882</v>
      </c>
      <c r="AK235" s="11">
        <v>10.363619999999999</v>
      </c>
      <c r="AL235" s="11">
        <v>9.7743059999999993</v>
      </c>
      <c r="AM235" s="11">
        <v>9.7195499999999999</v>
      </c>
      <c r="AN235" s="11">
        <v>9.0405619999999995</v>
      </c>
      <c r="AO235" s="11">
        <v>8.0817960000000006</v>
      </c>
      <c r="AP235" s="11" t="s">
        <v>188</v>
      </c>
      <c r="AQ235" s="11" t="s">
        <v>188</v>
      </c>
      <c r="AR235" s="11" t="s">
        <v>188</v>
      </c>
      <c r="AS235" s="11" t="s">
        <v>188</v>
      </c>
      <c r="AT235" s="11">
        <v>6.7485020000000002</v>
      </c>
      <c r="AU235" s="11" t="s">
        <v>188</v>
      </c>
      <c r="AV235" s="11">
        <v>6.2797549999999998</v>
      </c>
      <c r="AW235" s="11">
        <v>6.0854569999999999</v>
      </c>
      <c r="AX235" s="11" t="s">
        <v>188</v>
      </c>
      <c r="AY235" s="11">
        <v>5.7500280000000004</v>
      </c>
      <c r="AZ235" s="11" t="s">
        <v>188</v>
      </c>
      <c r="BA235" s="11" t="s">
        <v>188</v>
      </c>
      <c r="BB235" s="11" t="s">
        <v>188</v>
      </c>
      <c r="BC235" s="11" t="s">
        <v>188</v>
      </c>
      <c r="BD235" s="11" t="s">
        <v>188</v>
      </c>
    </row>
    <row r="236" spans="1:56" ht="30" x14ac:dyDescent="0.25">
      <c r="A236" s="29" t="s">
        <v>788</v>
      </c>
      <c r="B236" s="16" t="s">
        <v>789</v>
      </c>
      <c r="C236" s="5" t="s">
        <v>188</v>
      </c>
      <c r="D236" s="5" t="s">
        <v>188</v>
      </c>
      <c r="E236" s="5" t="s">
        <v>188</v>
      </c>
      <c r="F236" s="5" t="s">
        <v>188</v>
      </c>
      <c r="G236" s="5" t="s">
        <v>188</v>
      </c>
      <c r="H236" s="5" t="s">
        <v>188</v>
      </c>
      <c r="I236" s="5" t="s">
        <v>188</v>
      </c>
      <c r="J236" s="5" t="s">
        <v>188</v>
      </c>
      <c r="K236" s="5" t="s">
        <v>188</v>
      </c>
      <c r="L236" s="5" t="s">
        <v>188</v>
      </c>
      <c r="M236" s="5" t="s">
        <v>188</v>
      </c>
      <c r="N236" s="5" t="s">
        <v>188</v>
      </c>
      <c r="O236" s="5" t="s">
        <v>188</v>
      </c>
      <c r="P236" s="5" t="s">
        <v>188</v>
      </c>
      <c r="Q236" s="5" t="s">
        <v>188</v>
      </c>
      <c r="R236" s="5" t="s">
        <v>188</v>
      </c>
      <c r="S236" s="5" t="s">
        <v>188</v>
      </c>
      <c r="T236" s="5" t="s">
        <v>188</v>
      </c>
      <c r="U236" s="5" t="s">
        <v>188</v>
      </c>
      <c r="V236" s="5" t="s">
        <v>188</v>
      </c>
      <c r="W236" s="5" t="s">
        <v>188</v>
      </c>
      <c r="X236" s="5" t="s">
        <v>188</v>
      </c>
      <c r="Y236" s="5" t="s">
        <v>188</v>
      </c>
      <c r="Z236" s="5" t="s">
        <v>188</v>
      </c>
      <c r="AA236" s="5" t="s">
        <v>188</v>
      </c>
      <c r="AB236" s="5" t="s">
        <v>188</v>
      </c>
      <c r="AC236" s="5" t="s">
        <v>188</v>
      </c>
      <c r="AD236" s="5" t="s">
        <v>188</v>
      </c>
      <c r="AE236" s="5" t="s">
        <v>188</v>
      </c>
      <c r="AF236" s="5" t="s">
        <v>188</v>
      </c>
      <c r="AG236" s="5" t="s">
        <v>188</v>
      </c>
      <c r="AH236" s="5" t="s">
        <v>188</v>
      </c>
      <c r="AI236" s="5" t="s">
        <v>188</v>
      </c>
      <c r="AJ236" s="5" t="s">
        <v>188</v>
      </c>
      <c r="AK236" s="5" t="s">
        <v>188</v>
      </c>
      <c r="AL236" s="5" t="s">
        <v>188</v>
      </c>
      <c r="AM236" s="5" t="s">
        <v>188</v>
      </c>
      <c r="AN236" s="5" t="s">
        <v>188</v>
      </c>
      <c r="AO236" s="5" t="s">
        <v>188</v>
      </c>
      <c r="AP236" s="5" t="s">
        <v>188</v>
      </c>
      <c r="AQ236" s="5" t="s">
        <v>188</v>
      </c>
      <c r="AR236" s="5" t="s">
        <v>188</v>
      </c>
      <c r="AS236" s="5" t="s">
        <v>188</v>
      </c>
      <c r="AT236" s="5" t="s">
        <v>188</v>
      </c>
      <c r="AU236" s="5" t="s">
        <v>188</v>
      </c>
      <c r="AV236" s="5" t="s">
        <v>188</v>
      </c>
      <c r="AW236" s="5" t="s">
        <v>188</v>
      </c>
      <c r="AX236" s="5" t="s">
        <v>188</v>
      </c>
      <c r="AY236" s="5" t="s">
        <v>188</v>
      </c>
      <c r="AZ236" s="5" t="s">
        <v>188</v>
      </c>
      <c r="BA236" s="5" t="s">
        <v>188</v>
      </c>
      <c r="BB236" s="5" t="s">
        <v>188</v>
      </c>
      <c r="BC236" s="5" t="s">
        <v>188</v>
      </c>
      <c r="BD236" s="5" t="s">
        <v>188</v>
      </c>
    </row>
  </sheetData>
  <mergeCells count="1">
    <mergeCell ref="A1:XFD1"/>
  </mergeCells>
  <hyperlinks>
    <hyperlink ref="B54" r:id="rId1" xr:uid="{2356DA2D-579E-44F0-B206-950D2ACFACDC}"/>
    <hyperlink ref="B55" r:id="rId2" xr:uid="{FD6AEFF6-2608-4E70-9B7B-59531447D364}"/>
    <hyperlink ref="B56" r:id="rId3" xr:uid="{1D00D62D-00A7-4B21-9968-A7F02F123F31}"/>
    <hyperlink ref="B57" r:id="rId4" xr:uid="{0BC41947-D443-4B93-BF9D-3D110B9CCDD4}"/>
    <hyperlink ref="B233" r:id="rId5" display="https://rpubs.com/Konstantin_Xo/RHMR" xr:uid="{80E3F486-5EB8-4CF8-9864-2E54751841A4}"/>
    <hyperlink ref="B235" r:id="rId6" display="https://dataverse.shinyapps.io/socialhousing/" xr:uid="{3C1C0844-161C-434B-9E93-0F5E7F29E949}"/>
    <hyperlink ref="B234" r:id="rId7" xr:uid="{9F4F015B-21F6-488F-BCC1-A97C676CE818}"/>
    <hyperlink ref="B27" r:id="rId8" xr:uid="{626E6B8A-CEFB-4D22-93AC-CD0A4773ABFF}"/>
  </hyperlinks>
  <pageMargins left="0.7" right="0.7" top="0.78740157499999996" bottom="0.78740157499999996" header="0.3" footer="0.3"/>
  <pageSetup paperSize="9" orientation="portrait" r:id="rId9"/>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51737B"/>
  </sheetPr>
  <dimension ref="A1:BE236"/>
  <sheetViews>
    <sheetView workbookViewId="0">
      <pane xSplit="1" topLeftCell="B1" activePane="topRight" state="frozen"/>
      <selection pane="topRight" activeCell="A25" sqref="A25"/>
    </sheetView>
  </sheetViews>
  <sheetFormatPr baseColWidth="10" defaultColWidth="9.140625" defaultRowHeight="15" outlineLevelRow="1" x14ac:dyDescent="0.25"/>
  <cols>
    <col min="1" max="1" width="85.28515625" style="23" customWidth="1"/>
    <col min="2" max="2" width="42.28515625" style="5" customWidth="1"/>
    <col min="3" max="7" width="9.28515625" style="5" bestFit="1" customWidth="1"/>
    <col min="8" max="10" width="9.7109375" style="5" bestFit="1" customWidth="1"/>
    <col min="11" max="12" width="9.28515625" style="5" bestFit="1" customWidth="1"/>
    <col min="13" max="17" width="9.7109375" style="5" bestFit="1" customWidth="1"/>
    <col min="18" max="22" width="10.28515625" style="5" bestFit="1" customWidth="1"/>
    <col min="23" max="24" width="9.7109375" style="5" bestFit="1" customWidth="1"/>
    <col min="25" max="25" width="9.140625" style="5"/>
    <col min="26" max="27" width="9.7109375" style="5" bestFit="1" customWidth="1"/>
    <col min="28" max="56" width="10.28515625" style="5" bestFit="1" customWidth="1"/>
    <col min="57" max="16384" width="9.140625" style="5"/>
  </cols>
  <sheetData>
    <row r="1" spans="1:57" s="92" customFormat="1" ht="90" customHeight="1" x14ac:dyDescent="0.25"/>
    <row r="3" spans="1:57" ht="21" x14ac:dyDescent="0.35">
      <c r="A3" s="64" t="s">
        <v>848</v>
      </c>
      <c r="B3" s="4"/>
    </row>
    <row r="5" spans="1:57" s="23" customFormat="1" x14ac:dyDescent="0.25">
      <c r="B5" s="23" t="s">
        <v>512</v>
      </c>
      <c r="C5" s="20">
        <v>1970</v>
      </c>
      <c r="D5" s="20">
        <v>1971</v>
      </c>
      <c r="E5" s="20">
        <v>1972</v>
      </c>
      <c r="F5" s="20">
        <v>1973</v>
      </c>
      <c r="G5" s="20">
        <v>1974</v>
      </c>
      <c r="H5" s="20">
        <v>1975</v>
      </c>
      <c r="I5" s="20">
        <v>1976</v>
      </c>
      <c r="J5" s="20">
        <v>1977</v>
      </c>
      <c r="K5" s="20">
        <v>1978</v>
      </c>
      <c r="L5" s="20">
        <v>1979</v>
      </c>
      <c r="M5" s="20">
        <v>1980</v>
      </c>
      <c r="N5" s="20">
        <v>1981</v>
      </c>
      <c r="O5" s="20">
        <v>1982</v>
      </c>
      <c r="P5" s="20">
        <v>1983</v>
      </c>
      <c r="Q5" s="20">
        <v>1984</v>
      </c>
      <c r="R5" s="20">
        <v>1985</v>
      </c>
      <c r="S5" s="20">
        <v>1986</v>
      </c>
      <c r="T5" s="20">
        <v>1987</v>
      </c>
      <c r="U5" s="20">
        <v>1988</v>
      </c>
      <c r="V5" s="20">
        <v>1989</v>
      </c>
      <c r="W5" s="20">
        <v>1990</v>
      </c>
      <c r="X5" s="20">
        <v>1991</v>
      </c>
      <c r="Y5" s="20">
        <v>1992</v>
      </c>
      <c r="Z5" s="20">
        <v>1993</v>
      </c>
      <c r="AA5" s="20">
        <v>1994</v>
      </c>
      <c r="AB5" s="20">
        <v>1995</v>
      </c>
      <c r="AC5" s="20">
        <v>1996</v>
      </c>
      <c r="AD5" s="20">
        <v>1997</v>
      </c>
      <c r="AE5" s="20">
        <v>1998</v>
      </c>
      <c r="AF5" s="20">
        <v>1999</v>
      </c>
      <c r="AG5" s="20">
        <v>2000</v>
      </c>
      <c r="AH5" s="20">
        <v>2001</v>
      </c>
      <c r="AI5" s="20">
        <v>2002</v>
      </c>
      <c r="AJ5" s="20">
        <v>2003</v>
      </c>
      <c r="AK5" s="20">
        <v>2004</v>
      </c>
      <c r="AL5" s="20">
        <v>2005</v>
      </c>
      <c r="AM5" s="20">
        <v>2006</v>
      </c>
      <c r="AN5" s="20">
        <v>2007</v>
      </c>
      <c r="AO5" s="20">
        <v>2008</v>
      </c>
      <c r="AP5" s="20">
        <v>2009</v>
      </c>
      <c r="AQ5" s="20">
        <v>2010</v>
      </c>
      <c r="AR5" s="20">
        <v>2011</v>
      </c>
      <c r="AS5" s="20">
        <v>2012</v>
      </c>
      <c r="AT5" s="20">
        <v>2013</v>
      </c>
      <c r="AU5" s="20">
        <v>2014</v>
      </c>
      <c r="AV5" s="20">
        <v>2015</v>
      </c>
      <c r="AW5" s="20">
        <v>2016</v>
      </c>
      <c r="AX5" s="20">
        <v>2017</v>
      </c>
      <c r="AY5" s="20">
        <v>2018</v>
      </c>
      <c r="AZ5" s="20">
        <v>2019</v>
      </c>
      <c r="BA5" s="20">
        <v>2020</v>
      </c>
      <c r="BB5" s="20">
        <v>2021</v>
      </c>
      <c r="BC5" s="20">
        <v>2022</v>
      </c>
      <c r="BD5" s="20">
        <v>2023</v>
      </c>
      <c r="BE5" s="20">
        <v>2024</v>
      </c>
    </row>
    <row r="6" spans="1:57" x14ac:dyDescent="0.25">
      <c r="A6" s="21" t="s">
        <v>513</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row>
    <row r="7" spans="1:57" x14ac:dyDescent="0.25">
      <c r="A7" s="23" t="s">
        <v>514</v>
      </c>
      <c r="B7" s="5" t="s">
        <v>791</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7">
        <v>86.7</v>
      </c>
      <c r="AL7" s="7">
        <v>86.4</v>
      </c>
      <c r="AM7" s="7">
        <v>86.6</v>
      </c>
      <c r="AN7" s="7">
        <v>85.3</v>
      </c>
      <c r="AO7" s="7">
        <v>83.5</v>
      </c>
      <c r="AP7" s="7">
        <v>84.8</v>
      </c>
      <c r="AQ7" s="7">
        <v>84.5</v>
      </c>
      <c r="AR7" s="7">
        <v>84</v>
      </c>
      <c r="AS7" s="7">
        <v>83.6</v>
      </c>
      <c r="AT7" s="7">
        <v>85.9</v>
      </c>
      <c r="AU7" s="7">
        <v>86</v>
      </c>
      <c r="AV7" s="7">
        <v>84</v>
      </c>
      <c r="AW7" s="7">
        <v>84.3</v>
      </c>
      <c r="AX7" s="7">
        <v>84.4</v>
      </c>
      <c r="AY7" s="7">
        <v>84.5</v>
      </c>
      <c r="AZ7" s="7">
        <v>83.5</v>
      </c>
      <c r="BA7" s="7">
        <v>86</v>
      </c>
      <c r="BB7" s="7">
        <v>85.2</v>
      </c>
      <c r="BC7" s="7">
        <v>85.9</v>
      </c>
      <c r="BD7" s="7">
        <v>85.4</v>
      </c>
    </row>
    <row r="8" spans="1:57" x14ac:dyDescent="0.25">
      <c r="A8" s="23" t="s">
        <v>516</v>
      </c>
      <c r="B8" s="5" t="s">
        <v>791</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7">
        <v>66.3</v>
      </c>
      <c r="AL8" s="7">
        <v>62.5</v>
      </c>
      <c r="AM8" s="7">
        <v>67</v>
      </c>
      <c r="AN8" s="7">
        <v>64</v>
      </c>
      <c r="AO8" s="7">
        <v>65.8</v>
      </c>
      <c r="AP8" s="7">
        <v>68.900000000000006</v>
      </c>
      <c r="AQ8" s="7">
        <v>65.900000000000006</v>
      </c>
      <c r="AR8" s="7">
        <v>63.8</v>
      </c>
      <c r="AS8" s="7">
        <v>62.5</v>
      </c>
      <c r="AT8" s="7">
        <v>59.2</v>
      </c>
      <c r="AU8" s="7">
        <v>60.5</v>
      </c>
      <c r="AV8" s="7">
        <v>62.2</v>
      </c>
      <c r="AW8" s="7">
        <v>63.7</v>
      </c>
      <c r="AX8" s="7">
        <v>60.7</v>
      </c>
      <c r="AY8" s="7">
        <v>59.9</v>
      </c>
      <c r="AZ8" s="7">
        <v>58.5</v>
      </c>
      <c r="BA8" s="7">
        <v>66</v>
      </c>
      <c r="BB8" s="7">
        <v>68.400000000000006</v>
      </c>
      <c r="BC8" s="7">
        <v>65</v>
      </c>
      <c r="BD8" s="7">
        <v>60.7</v>
      </c>
    </row>
    <row r="9" spans="1:57" x14ac:dyDescent="0.25">
      <c r="A9" s="20" t="s">
        <v>517</v>
      </c>
      <c r="B9" s="5" t="s">
        <v>791</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7">
        <v>1.31</v>
      </c>
      <c r="AL9" s="7">
        <v>1.38</v>
      </c>
      <c r="AM9" s="7">
        <v>1.29</v>
      </c>
      <c r="AN9" s="7">
        <v>1.33</v>
      </c>
      <c r="AO9" s="7">
        <v>1.27</v>
      </c>
      <c r="AP9" s="7">
        <v>1.23</v>
      </c>
      <c r="AQ9" s="7">
        <v>1.28</v>
      </c>
      <c r="AR9" s="7">
        <v>1.32</v>
      </c>
      <c r="AS9" s="7">
        <v>1.34</v>
      </c>
      <c r="AT9" s="7">
        <v>1.45</v>
      </c>
      <c r="AU9" s="7">
        <v>1.42</v>
      </c>
      <c r="AV9" s="7">
        <v>1.35</v>
      </c>
      <c r="AW9" s="7">
        <v>1.32</v>
      </c>
      <c r="AX9" s="7">
        <v>1.39</v>
      </c>
      <c r="AY9" s="7">
        <v>1.41</v>
      </c>
      <c r="AZ9" s="7">
        <v>1.43</v>
      </c>
      <c r="BA9" s="7">
        <v>1.3</v>
      </c>
      <c r="BB9" s="7">
        <v>1.25</v>
      </c>
      <c r="BC9" s="7">
        <v>1.32</v>
      </c>
      <c r="BD9" s="7">
        <f>BD7/BD8</f>
        <v>1.4069192751235584</v>
      </c>
    </row>
    <row r="10" spans="1:57" x14ac:dyDescent="0.25">
      <c r="A10" s="20" t="s">
        <v>518</v>
      </c>
      <c r="B10" s="5" t="s">
        <v>791</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7" t="s">
        <v>188</v>
      </c>
      <c r="AL10" s="7" t="s">
        <v>188</v>
      </c>
      <c r="AM10" s="7" t="s">
        <v>188</v>
      </c>
      <c r="AN10" s="7">
        <v>13.433874709976701</v>
      </c>
      <c r="AO10" s="7">
        <v>13.8963837923359</v>
      </c>
      <c r="AP10" s="7">
        <v>11.37</v>
      </c>
      <c r="AQ10" s="7">
        <v>8.9600000000000009</v>
      </c>
      <c r="AR10" s="7">
        <v>12.87</v>
      </c>
      <c r="AS10" s="7">
        <v>14.76</v>
      </c>
      <c r="AT10" s="7">
        <v>15.13</v>
      </c>
      <c r="AU10" s="7">
        <v>16.59</v>
      </c>
      <c r="AV10" s="7">
        <v>16.64</v>
      </c>
      <c r="AW10" s="7">
        <v>15.34</v>
      </c>
      <c r="AX10" s="7">
        <v>13.68</v>
      </c>
      <c r="AY10" s="7">
        <v>12.99</v>
      </c>
      <c r="AZ10" s="7">
        <v>12.12</v>
      </c>
      <c r="BA10" s="7">
        <v>10.11</v>
      </c>
      <c r="BB10" s="7">
        <v>11.481169955696</v>
      </c>
      <c r="BC10" s="7">
        <v>10.37</v>
      </c>
      <c r="BD10" s="7">
        <v>10.050000000000001</v>
      </c>
    </row>
    <row r="11" spans="1:57" x14ac:dyDescent="0.25">
      <c r="A11" s="20" t="s">
        <v>519</v>
      </c>
      <c r="B11" s="5" t="s">
        <v>791</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7" t="s">
        <v>188</v>
      </c>
      <c r="AL11" s="7" t="s">
        <v>188</v>
      </c>
      <c r="AM11" s="7" t="s">
        <v>188</v>
      </c>
      <c r="AN11" s="7">
        <v>10.046403712297</v>
      </c>
      <c r="AO11" s="7">
        <v>10.782878774976</v>
      </c>
      <c r="AP11" s="7">
        <v>8.2200000000000006</v>
      </c>
      <c r="AQ11" s="7">
        <v>6.43</v>
      </c>
      <c r="AR11" s="7">
        <v>9.35</v>
      </c>
      <c r="AS11" s="7">
        <v>11.04</v>
      </c>
      <c r="AT11" s="7">
        <v>11.19</v>
      </c>
      <c r="AU11" s="7">
        <v>12.8</v>
      </c>
      <c r="AV11" s="7">
        <v>12.54</v>
      </c>
      <c r="AW11" s="7">
        <v>11.46</v>
      </c>
      <c r="AX11" s="7">
        <v>10.28</v>
      </c>
      <c r="AY11" s="7">
        <v>9.4600000000000009</v>
      </c>
      <c r="AZ11" s="7">
        <v>8.99</v>
      </c>
      <c r="BA11" s="7">
        <v>7.24</v>
      </c>
      <c r="BB11" s="7">
        <v>8.3451142054331093</v>
      </c>
      <c r="BC11" s="7">
        <v>8.07</v>
      </c>
      <c r="BD11" s="7">
        <v>7.26</v>
      </c>
    </row>
    <row r="12" spans="1:57" x14ac:dyDescent="0.25">
      <c r="A12" s="20" t="s">
        <v>520</v>
      </c>
      <c r="B12" s="5" t="s">
        <v>791</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7" t="s">
        <v>188</v>
      </c>
      <c r="AL12" s="7" t="s">
        <v>188</v>
      </c>
      <c r="AM12" s="7" t="s">
        <v>188</v>
      </c>
      <c r="AN12" s="7">
        <v>7.8190255220417502</v>
      </c>
      <c r="AO12" s="7">
        <v>8.5585018840085905</v>
      </c>
      <c r="AP12" s="7">
        <v>6.39</v>
      </c>
      <c r="AQ12" s="7">
        <v>4.99</v>
      </c>
      <c r="AR12" s="7">
        <v>7.55</v>
      </c>
      <c r="AS12" s="7">
        <v>8.7200000000000006</v>
      </c>
      <c r="AT12" s="7">
        <v>8.7100000000000009</v>
      </c>
      <c r="AU12" s="7">
        <v>10.1</v>
      </c>
      <c r="AV12" s="7">
        <v>9.92</v>
      </c>
      <c r="AW12" s="7">
        <v>8.6</v>
      </c>
      <c r="AX12" s="7">
        <v>7.8</v>
      </c>
      <c r="AY12" s="7">
        <v>7.01</v>
      </c>
      <c r="AZ12" s="7">
        <v>6.77</v>
      </c>
      <c r="BA12" s="7">
        <v>4.97</v>
      </c>
      <c r="BB12" s="7">
        <v>6.6610208002465097</v>
      </c>
      <c r="BC12" s="7">
        <v>6.26</v>
      </c>
      <c r="BD12" s="7">
        <v>5.81</v>
      </c>
    </row>
    <row r="13" spans="1:57" x14ac:dyDescent="0.25">
      <c r="A13" s="23" t="s">
        <v>792</v>
      </c>
      <c r="B13" s="5" t="s">
        <v>791</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7" t="s">
        <v>188</v>
      </c>
      <c r="AL13" s="7" t="s">
        <v>188</v>
      </c>
      <c r="AM13" s="7" t="s">
        <v>188</v>
      </c>
      <c r="AN13" s="7">
        <v>16.040334486056199</v>
      </c>
      <c r="AO13" s="7">
        <v>16.2860709321108</v>
      </c>
      <c r="AP13" s="7">
        <v>4.5629660000000003</v>
      </c>
      <c r="AQ13" s="7">
        <v>2.516858</v>
      </c>
      <c r="AR13" s="7">
        <v>4.807042</v>
      </c>
      <c r="AS13" s="7">
        <v>4.9210459999999996</v>
      </c>
      <c r="AT13" s="7">
        <v>4.9331300000000002</v>
      </c>
      <c r="AU13" s="7">
        <v>5.9346370000000004</v>
      </c>
      <c r="AV13" s="7">
        <v>5.2906940000000002</v>
      </c>
      <c r="AW13" s="7">
        <v>4.0612279999999998</v>
      </c>
      <c r="AX13" s="7">
        <v>3.410774</v>
      </c>
      <c r="AY13" s="7">
        <v>2.9829150000000002</v>
      </c>
      <c r="AZ13" s="7">
        <v>2.5243829999999998</v>
      </c>
      <c r="BA13" s="7">
        <v>1.992167</v>
      </c>
      <c r="BB13" s="7">
        <v>3.45567439412513</v>
      </c>
      <c r="BC13" s="7">
        <v>2.0871339999999998</v>
      </c>
      <c r="BD13" s="7">
        <v>1.9109940000000001</v>
      </c>
    </row>
    <row r="14" spans="1:57" x14ac:dyDescent="0.25">
      <c r="A14" s="23" t="s">
        <v>793</v>
      </c>
      <c r="B14" s="5" t="s">
        <v>791</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7" t="s">
        <v>188</v>
      </c>
      <c r="AL14" s="7" t="s">
        <v>188</v>
      </c>
      <c r="AM14" s="7" t="s">
        <v>188</v>
      </c>
      <c r="AN14" s="7">
        <v>21.230209515738299</v>
      </c>
      <c r="AO14" s="7">
        <v>19.856366204042001</v>
      </c>
      <c r="AP14" s="7">
        <v>11.350426000000001</v>
      </c>
      <c r="AQ14" s="7">
        <v>11.784337000000001</v>
      </c>
      <c r="AR14" s="7">
        <v>15.255610000000001</v>
      </c>
      <c r="AS14" s="7">
        <v>19.14162</v>
      </c>
      <c r="AT14" s="7">
        <v>18.977025999999999</v>
      </c>
      <c r="AU14" s="7">
        <v>21.860621999999999</v>
      </c>
      <c r="AV14" s="7">
        <v>22.60989</v>
      </c>
      <c r="AW14" s="7">
        <v>21.212720000000001</v>
      </c>
      <c r="AX14" s="7">
        <v>19.693010000000001</v>
      </c>
      <c r="AY14" s="7">
        <v>17.715938000000001</v>
      </c>
      <c r="AZ14" s="7">
        <v>17.692319999999999</v>
      </c>
      <c r="BA14" s="7">
        <v>14.071047999999999</v>
      </c>
      <c r="BB14" s="7">
        <v>16.862498135847801</v>
      </c>
      <c r="BC14" s="7">
        <v>19.621649000000001</v>
      </c>
      <c r="BD14" s="7">
        <v>17.538820000000001</v>
      </c>
    </row>
    <row r="15" spans="1:57" x14ac:dyDescent="0.25">
      <c r="A15" s="20" t="s">
        <v>523</v>
      </c>
      <c r="B15" s="5" t="s">
        <v>791</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7" t="s">
        <v>188</v>
      </c>
      <c r="AL15" s="7" t="s">
        <v>188</v>
      </c>
      <c r="AM15" s="7" t="s">
        <v>188</v>
      </c>
      <c r="AN15" s="7">
        <v>0.89234321770565805</v>
      </c>
      <c r="AO15" s="7">
        <v>0.96695429775919495</v>
      </c>
      <c r="AP15" s="7">
        <v>0.93</v>
      </c>
      <c r="AQ15" s="7">
        <v>0.91</v>
      </c>
      <c r="AR15" s="7">
        <v>0.95</v>
      </c>
      <c r="AS15" s="7">
        <v>0.91</v>
      </c>
      <c r="AT15" s="7">
        <v>0.92</v>
      </c>
      <c r="AU15" s="7">
        <v>0.94</v>
      </c>
      <c r="AV15" s="7">
        <v>0.91</v>
      </c>
      <c r="AW15" s="7">
        <v>0.92</v>
      </c>
      <c r="AX15" s="7">
        <v>0.9</v>
      </c>
      <c r="AY15" s="7">
        <v>0.9</v>
      </c>
      <c r="AZ15" s="7">
        <v>0.92</v>
      </c>
      <c r="BA15" s="7">
        <v>0.91</v>
      </c>
      <c r="BB15" s="7">
        <v>0.95</v>
      </c>
      <c r="BC15" s="7">
        <v>0.95</v>
      </c>
      <c r="BD15" s="7">
        <v>0.99</v>
      </c>
    </row>
    <row r="16" spans="1:57" outlineLevel="1" x14ac:dyDescent="0.25">
      <c r="A16" s="25" t="s">
        <v>524</v>
      </c>
      <c r="B16" s="5" t="s">
        <v>525</v>
      </c>
      <c r="AK16" s="7">
        <v>4.7</v>
      </c>
      <c r="AL16" s="7">
        <v>4.3</v>
      </c>
      <c r="AM16" s="7">
        <v>4.5</v>
      </c>
      <c r="AN16" s="7">
        <v>7.4</v>
      </c>
      <c r="AO16" s="7">
        <v>7.6</v>
      </c>
      <c r="AP16" s="7">
        <v>6.1</v>
      </c>
      <c r="AQ16" s="7">
        <v>4.2</v>
      </c>
      <c r="AR16" s="7">
        <v>7.2</v>
      </c>
      <c r="AS16" s="7">
        <v>8.3000000000000007</v>
      </c>
      <c r="AT16" s="7">
        <v>8.3000000000000007</v>
      </c>
      <c r="AU16" s="7">
        <v>9.1999999999999993</v>
      </c>
      <c r="AV16" s="7">
        <v>9.1</v>
      </c>
      <c r="AW16" s="7">
        <v>7.5</v>
      </c>
      <c r="AX16" s="7">
        <v>6.7</v>
      </c>
      <c r="AY16" s="7">
        <v>5.7</v>
      </c>
      <c r="AZ16" s="7">
        <v>5.7</v>
      </c>
      <c r="BA16" s="7">
        <v>4.0999999999999996</v>
      </c>
      <c r="BB16" s="7">
        <v>5.9</v>
      </c>
      <c r="BC16" s="7">
        <v>5</v>
      </c>
      <c r="BD16" s="7">
        <v>4.9000000000000004</v>
      </c>
    </row>
    <row r="17" spans="1:56" outlineLevel="1" x14ac:dyDescent="0.25">
      <c r="A17" s="20" t="s">
        <v>526</v>
      </c>
      <c r="B17" s="5" t="s">
        <v>515</v>
      </c>
      <c r="AK17" s="7" t="s">
        <v>188</v>
      </c>
      <c r="AL17" s="7" t="s">
        <v>188</v>
      </c>
      <c r="AM17" s="7" t="s">
        <v>188</v>
      </c>
      <c r="AN17" s="7">
        <v>27.698863636363601</v>
      </c>
      <c r="AO17" s="7">
        <v>26.212466245025599</v>
      </c>
      <c r="AP17" s="7">
        <v>27.32</v>
      </c>
      <c r="AQ17" s="7">
        <v>27.52</v>
      </c>
      <c r="AR17" s="7">
        <v>32.369999999999997</v>
      </c>
      <c r="AS17" s="7">
        <v>39.04</v>
      </c>
      <c r="AT17" s="7">
        <v>41.6</v>
      </c>
      <c r="AU17" s="7">
        <v>44.92</v>
      </c>
      <c r="AV17" s="7">
        <v>45.61</v>
      </c>
      <c r="AW17" s="7">
        <v>45.73</v>
      </c>
      <c r="AX17" s="7">
        <v>45.87</v>
      </c>
      <c r="AY17" s="7">
        <v>43.76</v>
      </c>
      <c r="AZ17" s="7">
        <v>44.33</v>
      </c>
      <c r="BA17" s="7">
        <v>41.28</v>
      </c>
      <c r="BB17" s="7">
        <v>41.796156877350597</v>
      </c>
      <c r="BC17" s="7">
        <v>45.73</v>
      </c>
      <c r="BD17" s="7">
        <v>45.91</v>
      </c>
    </row>
    <row r="18" spans="1:56" outlineLevel="1" x14ac:dyDescent="0.25">
      <c r="A18" s="20" t="s">
        <v>527</v>
      </c>
      <c r="B18" s="5" t="s">
        <v>515</v>
      </c>
      <c r="AK18" s="7" t="s">
        <v>188</v>
      </c>
      <c r="AL18" s="7" t="s">
        <v>188</v>
      </c>
      <c r="AM18" s="7" t="s">
        <v>188</v>
      </c>
      <c r="AN18" s="7">
        <v>20.738636363636399</v>
      </c>
      <c r="AO18" s="7">
        <v>20.959841148742999</v>
      </c>
      <c r="AP18" s="7">
        <v>18.100000000000001</v>
      </c>
      <c r="AQ18" s="7">
        <v>19.38</v>
      </c>
      <c r="AR18" s="7">
        <v>24.49</v>
      </c>
      <c r="AS18" s="7">
        <v>29.21</v>
      </c>
      <c r="AT18" s="7">
        <v>30.59</v>
      </c>
      <c r="AU18" s="7">
        <v>34.229999999999997</v>
      </c>
      <c r="AV18" s="7">
        <v>35.97</v>
      </c>
      <c r="AW18" s="7">
        <v>34.909999999999997</v>
      </c>
      <c r="AX18" s="7">
        <v>32.56</v>
      </c>
      <c r="AY18" s="7">
        <v>31.67</v>
      </c>
      <c r="AZ18" s="7">
        <v>33.1</v>
      </c>
      <c r="BA18" s="7">
        <v>29.1</v>
      </c>
      <c r="BB18" s="7">
        <v>32.756884650296897</v>
      </c>
      <c r="BC18" s="7">
        <v>35.619999999999997</v>
      </c>
      <c r="BD18" s="7">
        <v>35.24</v>
      </c>
    </row>
    <row r="19" spans="1:56" outlineLevel="1" x14ac:dyDescent="0.25">
      <c r="A19" s="20" t="s">
        <v>528</v>
      </c>
      <c r="B19" s="5" t="s">
        <v>515</v>
      </c>
      <c r="AK19" s="7" t="s">
        <v>188</v>
      </c>
      <c r="AL19" s="7" t="s">
        <v>188</v>
      </c>
      <c r="AM19" s="7" t="s">
        <v>188</v>
      </c>
      <c r="AN19" s="7">
        <v>15.198863636363599</v>
      </c>
      <c r="AO19" s="7">
        <v>15.6707134278704</v>
      </c>
      <c r="AP19" s="7">
        <v>13.17</v>
      </c>
      <c r="AQ19" s="7">
        <v>14.27</v>
      </c>
      <c r="AR19" s="7">
        <v>17.73</v>
      </c>
      <c r="AS19" s="7">
        <v>21.84</v>
      </c>
      <c r="AT19" s="7">
        <v>23.94</v>
      </c>
      <c r="AU19" s="7">
        <v>26.42</v>
      </c>
      <c r="AV19" s="7">
        <v>28.26</v>
      </c>
      <c r="AW19" s="7">
        <v>27.43</v>
      </c>
      <c r="AX19" s="7">
        <v>25.82</v>
      </c>
      <c r="AY19" s="7">
        <v>24.5</v>
      </c>
      <c r="AZ19" s="7">
        <v>25.14</v>
      </c>
      <c r="BA19" s="7">
        <v>20.95</v>
      </c>
      <c r="BB19" s="7">
        <v>24.9644396682977</v>
      </c>
      <c r="BC19" s="7">
        <v>28.46</v>
      </c>
      <c r="BD19" s="7">
        <v>25.74</v>
      </c>
    </row>
    <row r="20" spans="1:56" outlineLevel="1" x14ac:dyDescent="0.25">
      <c r="A20" s="20" t="s">
        <v>794</v>
      </c>
      <c r="B20" s="5" t="s">
        <v>515</v>
      </c>
      <c r="AK20" s="7">
        <v>9.1300000000000008</v>
      </c>
      <c r="AL20" s="7">
        <v>9.3699999999999992</v>
      </c>
      <c r="AM20" s="7">
        <v>8.6999999999999993</v>
      </c>
      <c r="AN20" s="7">
        <v>8.9</v>
      </c>
      <c r="AO20" s="7">
        <v>7.79</v>
      </c>
      <c r="AP20" s="7">
        <v>7.48</v>
      </c>
      <c r="AQ20" s="7">
        <v>7.11</v>
      </c>
      <c r="AR20" s="7">
        <v>7.28</v>
      </c>
      <c r="AS20" s="7">
        <v>7.22</v>
      </c>
      <c r="AT20" s="7">
        <v>6.99</v>
      </c>
      <c r="AU20" s="7">
        <v>7.45</v>
      </c>
      <c r="AV20" s="7">
        <v>7.51</v>
      </c>
      <c r="AW20" s="7">
        <v>7.67</v>
      </c>
      <c r="AX20" s="7">
        <v>7.43</v>
      </c>
      <c r="AY20" s="7">
        <v>6.92</v>
      </c>
      <c r="AZ20" s="7">
        <v>6.76</v>
      </c>
      <c r="BA20" s="7">
        <v>6.58</v>
      </c>
      <c r="BB20" s="7">
        <v>7.05</v>
      </c>
      <c r="BC20" s="7">
        <v>6.38</v>
      </c>
      <c r="BD20" s="7">
        <v>6.76</v>
      </c>
    </row>
    <row r="21" spans="1:56" outlineLevel="1" x14ac:dyDescent="0.25">
      <c r="A21" s="23" t="s">
        <v>530</v>
      </c>
      <c r="B21" s="5" t="s">
        <v>531</v>
      </c>
      <c r="AK21" s="5">
        <v>6.3</v>
      </c>
      <c r="AL21" s="5">
        <v>6.1</v>
      </c>
      <c r="AM21" s="5">
        <v>6.2</v>
      </c>
      <c r="AN21" s="5">
        <v>5.9</v>
      </c>
      <c r="AO21" s="5">
        <v>5.5</v>
      </c>
      <c r="AP21" s="5">
        <v>5.4</v>
      </c>
      <c r="AQ21" s="5">
        <v>5.4</v>
      </c>
      <c r="AR21" s="5">
        <v>5.2</v>
      </c>
      <c r="AS21" s="5">
        <v>5</v>
      </c>
      <c r="AT21" s="5">
        <v>5</v>
      </c>
      <c r="AU21" s="5">
        <v>5.4</v>
      </c>
      <c r="AV21" s="5">
        <v>5.5</v>
      </c>
      <c r="AW21" s="5">
        <v>5.6</v>
      </c>
      <c r="AX21" s="5">
        <v>5.9</v>
      </c>
      <c r="AY21" s="5">
        <v>6.5</v>
      </c>
      <c r="AZ21" s="5">
        <v>6.7</v>
      </c>
      <c r="BA21" s="11">
        <v>6.7</v>
      </c>
      <c r="BB21" s="5">
        <v>7.1</v>
      </c>
      <c r="BC21" s="5">
        <v>7.9</v>
      </c>
      <c r="BD21" s="5">
        <v>7.8</v>
      </c>
    </row>
    <row r="22" spans="1:56" outlineLevel="1" x14ac:dyDescent="0.25">
      <c r="A22" s="20" t="s">
        <v>532</v>
      </c>
      <c r="B22" s="5" t="s">
        <v>515</v>
      </c>
      <c r="AK22" s="5" t="s">
        <v>188</v>
      </c>
      <c r="AL22" s="5" t="s">
        <v>188</v>
      </c>
      <c r="AM22" s="5" t="s">
        <v>188</v>
      </c>
      <c r="AN22" s="5" t="s">
        <v>188</v>
      </c>
      <c r="AO22" s="5" t="s">
        <v>188</v>
      </c>
      <c r="AP22" s="5" t="s">
        <v>188</v>
      </c>
      <c r="AQ22" s="5" t="s">
        <v>188</v>
      </c>
      <c r="AR22" s="5" t="s">
        <v>188</v>
      </c>
      <c r="AS22" s="5" t="s">
        <v>188</v>
      </c>
      <c r="AT22" s="5" t="s">
        <v>188</v>
      </c>
      <c r="AU22" s="5" t="s">
        <v>188</v>
      </c>
      <c r="AV22" s="5" t="s">
        <v>188</v>
      </c>
      <c r="AW22" s="5" t="s">
        <v>188</v>
      </c>
      <c r="AX22" s="5" t="s">
        <v>188</v>
      </c>
      <c r="AY22" s="5" t="s">
        <v>188</v>
      </c>
      <c r="AZ22" s="5" t="s">
        <v>188</v>
      </c>
      <c r="BA22" s="11">
        <v>2.2000000000000002</v>
      </c>
      <c r="BB22" s="5" t="s">
        <v>188</v>
      </c>
      <c r="BC22" s="5" t="s">
        <v>188</v>
      </c>
      <c r="BD22" s="5" t="s">
        <v>188</v>
      </c>
    </row>
    <row r="23" spans="1:56" outlineLevel="1" x14ac:dyDescent="0.25">
      <c r="A23" s="20" t="s">
        <v>533</v>
      </c>
      <c r="B23" s="5" t="s">
        <v>515</v>
      </c>
      <c r="AK23" s="11">
        <v>27.6</v>
      </c>
      <c r="AL23" s="11">
        <v>22.9</v>
      </c>
      <c r="AM23" s="11">
        <v>21.4</v>
      </c>
      <c r="AN23" s="11">
        <v>22.3</v>
      </c>
      <c r="AO23" s="11">
        <v>36.200000000000003</v>
      </c>
      <c r="AP23" s="11">
        <v>30.1</v>
      </c>
      <c r="AQ23" s="11">
        <v>28.9</v>
      </c>
      <c r="AR23" s="11">
        <v>29.3</v>
      </c>
      <c r="AS23" s="11">
        <v>33.5</v>
      </c>
      <c r="AT23" s="11">
        <v>37.799999999999997</v>
      </c>
      <c r="AU23" s="11">
        <v>37.5</v>
      </c>
      <c r="AV23" s="11">
        <v>35.200000000000003</v>
      </c>
      <c r="AW23" s="11">
        <v>30.4</v>
      </c>
      <c r="AX23" s="11">
        <v>28.9</v>
      </c>
      <c r="AY23" s="11">
        <v>26.5</v>
      </c>
      <c r="AZ23" s="11">
        <v>24.9</v>
      </c>
      <c r="BA23" s="11">
        <v>21</v>
      </c>
      <c r="BB23" s="11" t="s">
        <v>188</v>
      </c>
      <c r="BC23" s="11" t="s">
        <v>188</v>
      </c>
      <c r="BD23" s="11">
        <v>24.7</v>
      </c>
    </row>
    <row r="24" spans="1:56" outlineLevel="1" x14ac:dyDescent="0.25">
      <c r="A24" s="20" t="s">
        <v>534</v>
      </c>
      <c r="B24" s="5" t="s">
        <v>515</v>
      </c>
      <c r="AK24" s="5" t="s">
        <v>188</v>
      </c>
      <c r="AL24" s="5" t="s">
        <v>188</v>
      </c>
      <c r="AM24" s="5" t="s">
        <v>188</v>
      </c>
      <c r="AN24" s="11">
        <v>17.7</v>
      </c>
      <c r="AO24" s="5" t="s">
        <v>188</v>
      </c>
      <c r="AP24" s="5" t="s">
        <v>188</v>
      </c>
      <c r="AQ24" s="5" t="s">
        <v>188</v>
      </c>
      <c r="AR24" s="5" t="s">
        <v>188</v>
      </c>
      <c r="AS24" s="11">
        <v>15.9</v>
      </c>
      <c r="AT24" s="5" t="s">
        <v>188</v>
      </c>
      <c r="AU24" s="5" t="s">
        <v>188</v>
      </c>
      <c r="AV24" s="5" t="s">
        <v>188</v>
      </c>
      <c r="AW24" s="5" t="s">
        <v>188</v>
      </c>
      <c r="AX24" s="5" t="s">
        <v>188</v>
      </c>
      <c r="AY24" s="5" t="s">
        <v>188</v>
      </c>
      <c r="AZ24" s="5" t="s">
        <v>188</v>
      </c>
      <c r="BA24" s="5" t="s">
        <v>188</v>
      </c>
      <c r="BB24" s="5" t="s">
        <v>188</v>
      </c>
      <c r="BC24" s="5" t="s">
        <v>188</v>
      </c>
      <c r="BD24" s="5" t="s">
        <v>188</v>
      </c>
    </row>
    <row r="25" spans="1:56" outlineLevel="1" x14ac:dyDescent="0.25">
      <c r="A25" s="23" t="s">
        <v>535</v>
      </c>
      <c r="B25" s="5" t="s">
        <v>804</v>
      </c>
      <c r="AK25" s="5">
        <v>44</v>
      </c>
      <c r="AL25" s="5">
        <v>42.2</v>
      </c>
      <c r="AM25" s="5">
        <v>45.4</v>
      </c>
      <c r="AN25" s="5">
        <v>46.8</v>
      </c>
      <c r="AO25" s="5">
        <v>45.3</v>
      </c>
      <c r="AP25" s="5">
        <v>35.4</v>
      </c>
      <c r="AQ25" s="5">
        <v>34.5</v>
      </c>
      <c r="AR25" s="5">
        <v>37.6</v>
      </c>
      <c r="AS25" s="5">
        <v>36.799999999999997</v>
      </c>
      <c r="AT25" s="5">
        <v>34.6</v>
      </c>
      <c r="AU25" s="5">
        <v>36.700000000000003</v>
      </c>
      <c r="AV25" s="5">
        <v>34.799999999999997</v>
      </c>
      <c r="AW25" s="5">
        <v>33.9</v>
      </c>
      <c r="AX25" s="5">
        <v>35.1</v>
      </c>
      <c r="AY25" s="5">
        <v>37.5</v>
      </c>
      <c r="AZ25" s="5">
        <v>38.299999999999997</v>
      </c>
      <c r="BA25" s="11">
        <v>37.1</v>
      </c>
      <c r="BB25" s="5">
        <v>38.9</v>
      </c>
      <c r="BC25" s="5">
        <v>47.4</v>
      </c>
      <c r="BD25" s="5">
        <v>57.2</v>
      </c>
    </row>
    <row r="26" spans="1:56" outlineLevel="1" x14ac:dyDescent="0.25">
      <c r="A26" s="20" t="s">
        <v>536</v>
      </c>
      <c r="B26" s="11" t="s">
        <v>515</v>
      </c>
      <c r="AK26" s="5" t="s">
        <v>188</v>
      </c>
      <c r="AL26" s="5" t="s">
        <v>188</v>
      </c>
      <c r="AM26" s="5" t="s">
        <v>188</v>
      </c>
      <c r="AN26" s="5" t="s">
        <v>188</v>
      </c>
      <c r="AO26" s="5" t="s">
        <v>188</v>
      </c>
      <c r="AP26" s="5" t="s">
        <v>188</v>
      </c>
      <c r="AQ26" s="5" t="s">
        <v>188</v>
      </c>
      <c r="AR26" s="5" t="s">
        <v>188</v>
      </c>
      <c r="AS26" s="5" t="s">
        <v>188</v>
      </c>
      <c r="AT26" s="5" t="s">
        <v>188</v>
      </c>
      <c r="AU26" s="5" t="s">
        <v>188</v>
      </c>
      <c r="AV26" s="5" t="s">
        <v>188</v>
      </c>
      <c r="AW26" s="5" t="s">
        <v>188</v>
      </c>
      <c r="AX26" s="5" t="s">
        <v>188</v>
      </c>
      <c r="AY26" s="5" t="s">
        <v>188</v>
      </c>
      <c r="AZ26" s="5" t="s">
        <v>188</v>
      </c>
      <c r="BA26" s="11">
        <v>2.2000000000000002</v>
      </c>
      <c r="BB26" s="5" t="s">
        <v>188</v>
      </c>
      <c r="BC26" s="5" t="s">
        <v>188</v>
      </c>
      <c r="BD26" s="5" t="s">
        <v>188</v>
      </c>
    </row>
    <row r="27" spans="1:56" outlineLevel="1" x14ac:dyDescent="0.25">
      <c r="A27" s="23" t="s">
        <v>537</v>
      </c>
      <c r="B27" s="12" t="s">
        <v>538</v>
      </c>
      <c r="AK27" s="5" t="s">
        <v>188</v>
      </c>
      <c r="AL27" s="5" t="s">
        <v>188</v>
      </c>
      <c r="AM27" s="5" t="s">
        <v>188</v>
      </c>
      <c r="AN27" s="5" t="s">
        <v>188</v>
      </c>
      <c r="AO27" s="5" t="s">
        <v>188</v>
      </c>
      <c r="AP27" s="5" t="s">
        <v>188</v>
      </c>
      <c r="AQ27" s="5">
        <v>0.66</v>
      </c>
      <c r="AR27" s="5" t="s">
        <v>188</v>
      </c>
      <c r="AS27" s="5" t="s">
        <v>188</v>
      </c>
      <c r="AT27" s="5" t="s">
        <v>188</v>
      </c>
      <c r="AU27" s="5">
        <v>0.68400000000000005</v>
      </c>
      <c r="AV27" s="5" t="s">
        <v>188</v>
      </c>
      <c r="AW27" s="5" t="s">
        <v>188</v>
      </c>
      <c r="AX27" s="5">
        <v>0.67900000000000005</v>
      </c>
      <c r="AY27" s="5" t="s">
        <v>188</v>
      </c>
      <c r="AZ27" s="5" t="s">
        <v>188</v>
      </c>
      <c r="BA27" s="5" t="s">
        <v>188</v>
      </c>
      <c r="BB27" s="5">
        <v>0.65500000000000003</v>
      </c>
      <c r="BC27" s="5" t="s">
        <v>188</v>
      </c>
      <c r="BD27" s="5" t="s">
        <v>188</v>
      </c>
    </row>
    <row r="28" spans="1:56" outlineLevel="1" x14ac:dyDescent="0.25">
      <c r="A28" s="20" t="s">
        <v>539</v>
      </c>
      <c r="B28" s="5" t="s">
        <v>347</v>
      </c>
      <c r="AK28" s="5" t="s">
        <v>188</v>
      </c>
      <c r="AL28" s="5" t="s">
        <v>188</v>
      </c>
      <c r="AM28" s="5" t="s">
        <v>188</v>
      </c>
      <c r="AN28" s="5" t="s">
        <v>188</v>
      </c>
      <c r="AO28" s="5" t="s">
        <v>188</v>
      </c>
      <c r="AP28" s="5" t="s">
        <v>188</v>
      </c>
      <c r="AQ28" s="5">
        <v>8</v>
      </c>
      <c r="AR28" s="5">
        <v>7.7</v>
      </c>
      <c r="AS28" s="5">
        <v>7.4</v>
      </c>
      <c r="AT28" s="5">
        <v>7.3</v>
      </c>
      <c r="AU28" s="5">
        <v>7.5</v>
      </c>
      <c r="AV28" s="5">
        <v>7.7</v>
      </c>
      <c r="AW28" s="5">
        <v>8</v>
      </c>
      <c r="AX28" s="5">
        <v>8.3000000000000007</v>
      </c>
      <c r="AY28" s="5">
        <v>8.5</v>
      </c>
      <c r="AZ28" s="5">
        <v>8.8000000000000007</v>
      </c>
      <c r="BA28" s="5">
        <v>8.9</v>
      </c>
      <c r="BB28" s="5">
        <v>9</v>
      </c>
      <c r="BC28" s="5">
        <v>9.1999999999999993</v>
      </c>
      <c r="BD28" s="5">
        <v>9.4</v>
      </c>
    </row>
    <row r="29" spans="1:56" outlineLevel="1" x14ac:dyDescent="0.25">
      <c r="A29" s="20" t="s">
        <v>540</v>
      </c>
      <c r="B29" s="5" t="s">
        <v>515</v>
      </c>
      <c r="AK29" s="5" t="s">
        <v>188</v>
      </c>
      <c r="AL29" s="5" t="s">
        <v>188</v>
      </c>
      <c r="AM29" s="5" t="s">
        <v>188</v>
      </c>
      <c r="AN29" s="5" t="s">
        <v>188</v>
      </c>
      <c r="AO29" s="8">
        <v>37.563459899999998</v>
      </c>
      <c r="AP29" s="8">
        <v>41.601141300000002</v>
      </c>
      <c r="AQ29" s="8">
        <v>44.183865300000001</v>
      </c>
      <c r="AR29" s="8">
        <v>45.544611199999999</v>
      </c>
      <c r="AS29" s="8">
        <v>44.140168299999999</v>
      </c>
      <c r="AT29" s="8">
        <v>42.7341245</v>
      </c>
      <c r="AU29" s="8">
        <v>42.218180199999999</v>
      </c>
      <c r="AV29" s="8">
        <v>46.451340999999999</v>
      </c>
      <c r="AW29" s="8">
        <v>49.090937199999999</v>
      </c>
      <c r="AX29" s="8">
        <v>50.610609699999998</v>
      </c>
      <c r="AY29" s="8">
        <v>52.606234200000003</v>
      </c>
      <c r="AZ29" s="8">
        <v>53.542840400000003</v>
      </c>
      <c r="BA29" s="8">
        <v>52.227442799999999</v>
      </c>
      <c r="BB29" s="5" t="s">
        <v>188</v>
      </c>
      <c r="BC29" s="5" t="s">
        <v>188</v>
      </c>
      <c r="BD29" s="8">
        <v>48.3901495</v>
      </c>
    </row>
    <row r="30" spans="1:56" outlineLevel="1" x14ac:dyDescent="0.25">
      <c r="A30" s="20" t="s">
        <v>541</v>
      </c>
      <c r="B30" s="5" t="s">
        <v>515</v>
      </c>
      <c r="AK30" s="5" t="s">
        <v>188</v>
      </c>
      <c r="AL30" s="5" t="s">
        <v>188</v>
      </c>
      <c r="AM30" s="5" t="s">
        <v>188</v>
      </c>
      <c r="AN30" s="5" t="s">
        <v>188</v>
      </c>
      <c r="AO30" s="8">
        <v>43.867949699999997</v>
      </c>
      <c r="AP30" s="8">
        <v>41.482321300000002</v>
      </c>
      <c r="AQ30" s="8">
        <v>39.931582400000003</v>
      </c>
      <c r="AR30" s="8">
        <v>38.357488699999998</v>
      </c>
      <c r="AS30" s="8">
        <v>38.876764299999998</v>
      </c>
      <c r="AT30" s="8">
        <v>39.136416799999999</v>
      </c>
      <c r="AU30" s="8">
        <v>38.364218200000003</v>
      </c>
      <c r="AV30" s="8">
        <v>36.286328400000002</v>
      </c>
      <c r="AW30" s="8">
        <v>35.141461900000003</v>
      </c>
      <c r="AX30" s="8">
        <v>34.842390999999999</v>
      </c>
      <c r="AY30" s="8">
        <v>34.082511599999997</v>
      </c>
      <c r="AZ30" s="8">
        <v>33.708944899999999</v>
      </c>
      <c r="BA30" s="8">
        <v>36.1176545</v>
      </c>
      <c r="BB30" s="5" t="s">
        <v>188</v>
      </c>
      <c r="BC30" s="5" t="s">
        <v>188</v>
      </c>
      <c r="BD30" s="8">
        <v>36.6934556</v>
      </c>
    </row>
    <row r="31" spans="1:56" outlineLevel="1" x14ac:dyDescent="0.25">
      <c r="A31" s="20" t="s">
        <v>542</v>
      </c>
      <c r="B31" s="5" t="s">
        <v>515</v>
      </c>
      <c r="AK31" s="5" t="s">
        <v>188</v>
      </c>
      <c r="AL31" s="5" t="s">
        <v>188</v>
      </c>
      <c r="AM31" s="5" t="s">
        <v>188</v>
      </c>
      <c r="AN31" s="5" t="s">
        <v>188</v>
      </c>
      <c r="AO31" s="8">
        <v>15.8297077</v>
      </c>
      <c r="AP31" s="8">
        <v>13.8045194</v>
      </c>
      <c r="AQ31" s="8">
        <v>13.0517246</v>
      </c>
      <c r="AR31" s="8">
        <v>12.839339799999999</v>
      </c>
      <c r="AS31" s="8">
        <v>13.1577935</v>
      </c>
      <c r="AT31" s="8">
        <v>14.0728662</v>
      </c>
      <c r="AU31" s="8">
        <v>14.923162700000001</v>
      </c>
      <c r="AV31" s="8">
        <v>13.258340799999999</v>
      </c>
      <c r="AW31" s="8">
        <v>12.0889658</v>
      </c>
      <c r="AX31" s="8">
        <v>11.7758491</v>
      </c>
      <c r="AY31" s="8">
        <v>10.7527223</v>
      </c>
      <c r="AZ31" s="8">
        <v>10.284482000000001</v>
      </c>
      <c r="BA31" s="8">
        <v>9.7889415100000008</v>
      </c>
      <c r="BB31" s="5" t="s">
        <v>188</v>
      </c>
      <c r="BC31" s="5" t="s">
        <v>188</v>
      </c>
      <c r="BD31" s="8">
        <v>12.546003000000001</v>
      </c>
    </row>
    <row r="32" spans="1:56" outlineLevel="1" x14ac:dyDescent="0.25">
      <c r="A32" s="20" t="s">
        <v>543</v>
      </c>
      <c r="B32" s="5" t="s">
        <v>515</v>
      </c>
      <c r="AK32" s="5" t="s">
        <v>188</v>
      </c>
      <c r="AL32" s="5" t="s">
        <v>188</v>
      </c>
      <c r="AM32" s="5" t="s">
        <v>188</v>
      </c>
      <c r="AN32" s="5" t="s">
        <v>188</v>
      </c>
      <c r="AO32" s="8">
        <v>2.3959474200000002</v>
      </c>
      <c r="AP32" s="8">
        <v>2.70642899</v>
      </c>
      <c r="AQ32" s="8">
        <v>2.4264813799999998</v>
      </c>
      <c r="AR32" s="8">
        <v>2.9063350799999998</v>
      </c>
      <c r="AS32" s="8">
        <v>3.29787841</v>
      </c>
      <c r="AT32" s="8">
        <v>3.3548070999999999</v>
      </c>
      <c r="AU32" s="8">
        <v>3.85602212</v>
      </c>
      <c r="AV32" s="8">
        <v>3.3773874199999998</v>
      </c>
      <c r="AW32" s="8">
        <v>3.28227343</v>
      </c>
      <c r="AX32" s="8">
        <v>2.3864560199999998</v>
      </c>
      <c r="AY32" s="8">
        <v>2.23158105</v>
      </c>
      <c r="AZ32" s="8">
        <v>2.14579224</v>
      </c>
      <c r="BA32" s="8">
        <v>1.69637445</v>
      </c>
      <c r="BB32" s="5" t="s">
        <v>188</v>
      </c>
      <c r="BC32" s="5" t="s">
        <v>188</v>
      </c>
      <c r="BD32" s="8">
        <v>2.1506076799999998</v>
      </c>
    </row>
    <row r="33" spans="1:56" outlineLevel="1" x14ac:dyDescent="0.25">
      <c r="A33" s="20" t="s">
        <v>544</v>
      </c>
      <c r="B33" s="5" t="s">
        <v>515</v>
      </c>
      <c r="AK33" s="5" t="s">
        <v>188</v>
      </c>
      <c r="AL33" s="5" t="s">
        <v>188</v>
      </c>
      <c r="AM33" s="5" t="s">
        <v>188</v>
      </c>
      <c r="AN33" s="5" t="s">
        <v>188</v>
      </c>
      <c r="AO33" s="8">
        <v>0.34293525000000002</v>
      </c>
      <c r="AP33" s="8">
        <v>0.40558895</v>
      </c>
      <c r="AQ33" s="8">
        <v>0.40634635000000002</v>
      </c>
      <c r="AR33" s="8">
        <v>0.35222521000000001</v>
      </c>
      <c r="AS33" s="8">
        <v>0.52739552000000001</v>
      </c>
      <c r="AT33" s="8">
        <v>0.70178534999999997</v>
      </c>
      <c r="AU33" s="8">
        <v>0.63841671</v>
      </c>
      <c r="AV33" s="8">
        <v>0.62660243000000004</v>
      </c>
      <c r="AW33" s="8">
        <v>0.39636178</v>
      </c>
      <c r="AX33" s="8">
        <v>0.38469423000000003</v>
      </c>
      <c r="AY33" s="8">
        <v>0.32695083000000003</v>
      </c>
      <c r="AZ33" s="8">
        <v>0.31794049000000002</v>
      </c>
      <c r="BA33" s="8">
        <v>0.16958672999999999</v>
      </c>
      <c r="BB33" s="5" t="s">
        <v>188</v>
      </c>
      <c r="BC33" s="5" t="s">
        <v>188</v>
      </c>
      <c r="BD33" s="8">
        <v>0.21978417</v>
      </c>
    </row>
    <row r="34" spans="1:56" outlineLevel="1" x14ac:dyDescent="0.25">
      <c r="A34" s="23" t="s">
        <v>545</v>
      </c>
      <c r="B34" s="5" t="s">
        <v>515</v>
      </c>
      <c r="AK34" s="5" t="s">
        <v>188</v>
      </c>
      <c r="AL34" s="5" t="s">
        <v>188</v>
      </c>
      <c r="AM34" s="5" t="s">
        <v>188</v>
      </c>
      <c r="AN34" s="5" t="s">
        <v>188</v>
      </c>
      <c r="AO34" s="8">
        <v>53.329089400000001</v>
      </c>
      <c r="AP34" s="8">
        <v>59.864526400000003</v>
      </c>
      <c r="AQ34" s="8">
        <v>59.049014700000001</v>
      </c>
      <c r="AR34" s="8">
        <v>61.295162300000001</v>
      </c>
      <c r="AS34" s="8">
        <v>60.567246799999999</v>
      </c>
      <c r="AT34" s="8">
        <v>59.7326561</v>
      </c>
      <c r="AU34" s="8">
        <v>58.655893300000002</v>
      </c>
      <c r="AV34" s="8">
        <v>62.176197100000003</v>
      </c>
      <c r="AW34" s="8">
        <v>64.702583200000007</v>
      </c>
      <c r="AX34" s="8">
        <v>66.830263099999996</v>
      </c>
      <c r="AY34" s="8">
        <v>68.620689600000006</v>
      </c>
      <c r="AZ34" s="8">
        <v>69.961551700000001</v>
      </c>
      <c r="BA34" s="8">
        <v>71.2323114</v>
      </c>
      <c r="BB34" s="8">
        <v>70.013182</v>
      </c>
      <c r="BC34" s="8">
        <v>71.002879100000001</v>
      </c>
      <c r="BD34" s="8">
        <v>67.604089299999998</v>
      </c>
    </row>
    <row r="35" spans="1:56" outlineLevel="1" x14ac:dyDescent="0.25">
      <c r="A35" s="23" t="s">
        <v>546</v>
      </c>
      <c r="B35" s="5" t="s">
        <v>515</v>
      </c>
      <c r="AK35" s="5" t="s">
        <v>188</v>
      </c>
      <c r="AL35" s="5" t="s">
        <v>188</v>
      </c>
      <c r="AM35" s="5" t="s">
        <v>188</v>
      </c>
      <c r="AN35" s="5" t="s">
        <v>188</v>
      </c>
      <c r="AO35" s="8">
        <v>40.309947299999997</v>
      </c>
      <c r="AP35" s="8">
        <v>33.588955200000001</v>
      </c>
      <c r="AQ35" s="8">
        <v>35.1920188</v>
      </c>
      <c r="AR35" s="8">
        <v>31.946229599999999</v>
      </c>
      <c r="AS35" s="8">
        <v>31.858272599999999</v>
      </c>
      <c r="AT35" s="8">
        <v>32.031117100000003</v>
      </c>
      <c r="AU35" s="8">
        <v>32.111449899999997</v>
      </c>
      <c r="AV35" s="8">
        <v>29.736514799999998</v>
      </c>
      <c r="AW35" s="8">
        <v>28.0502796</v>
      </c>
      <c r="AX35" s="8">
        <v>27.2050184</v>
      </c>
      <c r="AY35" s="8">
        <v>26.246367299999999</v>
      </c>
      <c r="AZ35" s="8">
        <v>24.936365200000001</v>
      </c>
      <c r="BA35" s="8">
        <v>24.716521700000001</v>
      </c>
      <c r="BB35" s="8">
        <v>25.279333999999999</v>
      </c>
      <c r="BC35" s="8">
        <v>24.584749200000001</v>
      </c>
      <c r="BD35" s="8">
        <v>27.8573615</v>
      </c>
    </row>
    <row r="36" spans="1:56" outlineLevel="1" x14ac:dyDescent="0.25">
      <c r="A36" s="23" t="s">
        <v>547</v>
      </c>
      <c r="B36" s="5" t="s">
        <v>515</v>
      </c>
      <c r="AK36" s="5" t="s">
        <v>188</v>
      </c>
      <c r="AL36" s="5" t="s">
        <v>188</v>
      </c>
      <c r="AM36" s="5" t="s">
        <v>188</v>
      </c>
      <c r="AN36" s="5" t="s">
        <v>188</v>
      </c>
      <c r="AO36" s="8">
        <v>5.4220768599999998</v>
      </c>
      <c r="AP36" s="8">
        <v>5.7414206500000002</v>
      </c>
      <c r="AQ36" s="8">
        <v>4.9126262499999998</v>
      </c>
      <c r="AR36" s="8">
        <v>5.9840840399999999</v>
      </c>
      <c r="AS36" s="8">
        <v>6.40876483</v>
      </c>
      <c r="AT36" s="8">
        <v>6.5608167499999999</v>
      </c>
      <c r="AU36" s="8">
        <v>7.5833726199999996</v>
      </c>
      <c r="AV36" s="8">
        <v>6.7659203799999998</v>
      </c>
      <c r="AW36" s="8">
        <v>6.1079370900000001</v>
      </c>
      <c r="AX36" s="8">
        <v>5.1300883700000002</v>
      </c>
      <c r="AY36" s="8">
        <v>4.3742654300000003</v>
      </c>
      <c r="AZ36" s="8">
        <v>4.3202358600000004</v>
      </c>
      <c r="BA36" s="8">
        <v>3.5928296899999999</v>
      </c>
      <c r="BB36" s="8">
        <v>3.9649275400000001</v>
      </c>
      <c r="BC36" s="8">
        <v>3.78765807</v>
      </c>
      <c r="BD36" s="8">
        <v>4.0099625400000001</v>
      </c>
    </row>
    <row r="37" spans="1:56" outlineLevel="1" x14ac:dyDescent="0.25">
      <c r="A37" s="23" t="s">
        <v>548</v>
      </c>
      <c r="B37" s="5" t="s">
        <v>515</v>
      </c>
      <c r="AK37" s="5" t="s">
        <v>188</v>
      </c>
      <c r="AL37" s="5" t="s">
        <v>188</v>
      </c>
      <c r="AM37" s="5" t="s">
        <v>188</v>
      </c>
      <c r="AN37" s="5" t="s">
        <v>188</v>
      </c>
      <c r="AO37" s="8">
        <v>0.93888649999999996</v>
      </c>
      <c r="AP37" s="8">
        <v>0.80509772000000002</v>
      </c>
      <c r="AQ37" s="8">
        <v>0.84634023000000003</v>
      </c>
      <c r="AR37" s="8">
        <v>0.77452409</v>
      </c>
      <c r="AS37" s="8">
        <v>1.1657158299999999</v>
      </c>
      <c r="AT37" s="8">
        <v>1.67541004</v>
      </c>
      <c r="AU37" s="8">
        <v>1.64928411</v>
      </c>
      <c r="AV37" s="8">
        <v>1.32136773</v>
      </c>
      <c r="AW37" s="8">
        <v>1.1392001199999999</v>
      </c>
      <c r="AX37" s="8">
        <v>0.83463012000000003</v>
      </c>
      <c r="AY37" s="8">
        <v>0.75867764000000004</v>
      </c>
      <c r="AZ37" s="8">
        <v>0.78184723</v>
      </c>
      <c r="BA37" s="8">
        <v>0.45833720999999999</v>
      </c>
      <c r="BB37" s="8">
        <v>0.74255641999999999</v>
      </c>
      <c r="BC37" s="8">
        <v>0.62471357000000005</v>
      </c>
      <c r="BD37" s="8">
        <v>0.52858667999999998</v>
      </c>
    </row>
    <row r="38" spans="1:56" outlineLevel="1" x14ac:dyDescent="0.25">
      <c r="A38" s="23" t="s">
        <v>549</v>
      </c>
      <c r="B38" s="5" t="s">
        <v>515</v>
      </c>
      <c r="AK38" s="5" t="s">
        <v>188</v>
      </c>
      <c r="AL38" s="5" t="s">
        <v>188</v>
      </c>
      <c r="AM38" s="5" t="s">
        <v>188</v>
      </c>
      <c r="AN38" s="5" t="s">
        <v>188</v>
      </c>
      <c r="AO38" s="8">
        <v>2.3591202500000001</v>
      </c>
      <c r="AP38" s="8">
        <v>3.9471896800000001</v>
      </c>
      <c r="AQ38" s="8">
        <v>3.8439554999999999</v>
      </c>
      <c r="AR38" s="8">
        <v>4.65517498</v>
      </c>
      <c r="AS38" s="8">
        <v>3.8440798699999998</v>
      </c>
      <c r="AT38" s="8">
        <v>4.4536082700000001</v>
      </c>
      <c r="AU38" s="8">
        <v>4.5032971899999996</v>
      </c>
      <c r="AV38" s="8">
        <v>3.4077152700000002</v>
      </c>
      <c r="AW38" s="8">
        <v>2.9839216300000002</v>
      </c>
      <c r="AX38" s="8">
        <v>2.8013407899999998</v>
      </c>
      <c r="AY38" s="8">
        <v>2.3865592100000002</v>
      </c>
      <c r="AZ38" s="8">
        <v>2.1195614100000002</v>
      </c>
      <c r="BA38" s="8">
        <v>2.1784472400000001</v>
      </c>
      <c r="BB38" s="8">
        <v>2.1804558699999999</v>
      </c>
      <c r="BC38" s="8">
        <v>1.80907485</v>
      </c>
      <c r="BD38" s="8">
        <v>1.7631048199999999</v>
      </c>
    </row>
    <row r="39" spans="1:56" outlineLevel="1" x14ac:dyDescent="0.25">
      <c r="A39" s="23" t="s">
        <v>550</v>
      </c>
      <c r="B39" s="5" t="s">
        <v>515</v>
      </c>
      <c r="AK39" s="5" t="s">
        <v>188</v>
      </c>
      <c r="AL39" s="5" t="s">
        <v>188</v>
      </c>
      <c r="AM39" s="5" t="s">
        <v>188</v>
      </c>
      <c r="AN39" s="5" t="s">
        <v>188</v>
      </c>
      <c r="AO39" s="8">
        <v>3.03768561</v>
      </c>
      <c r="AP39" s="8">
        <v>5.08884106</v>
      </c>
      <c r="AQ39" s="8">
        <v>5.5279836800000002</v>
      </c>
      <c r="AR39" s="8">
        <v>5.7165058499999999</v>
      </c>
      <c r="AS39" s="8">
        <v>5.5163673700000002</v>
      </c>
      <c r="AT39" s="8">
        <v>6.5448546399999996</v>
      </c>
      <c r="AU39" s="8">
        <v>7.0846343599999999</v>
      </c>
      <c r="AV39" s="8">
        <v>6.6195610399999998</v>
      </c>
      <c r="AW39" s="8">
        <v>6.0289979799999998</v>
      </c>
      <c r="AX39" s="8">
        <v>4.7769326699999999</v>
      </c>
      <c r="AY39" s="8">
        <v>3.9604086199999999</v>
      </c>
      <c r="AZ39" s="8">
        <v>3.7990256499999999</v>
      </c>
      <c r="BA39" s="8">
        <v>3.2010207500000001</v>
      </c>
      <c r="BB39" s="8">
        <v>4.4760727999999999</v>
      </c>
      <c r="BC39" s="8">
        <v>3.9552268800000001</v>
      </c>
      <c r="BD39" s="8">
        <v>3.2333599899999999</v>
      </c>
    </row>
    <row r="40" spans="1:56" outlineLevel="1" x14ac:dyDescent="0.25">
      <c r="A40" s="20" t="s">
        <v>551</v>
      </c>
      <c r="B40" s="5" t="s">
        <v>515</v>
      </c>
      <c r="AK40" s="11">
        <v>37.75</v>
      </c>
      <c r="AL40" s="11">
        <v>41.58</v>
      </c>
      <c r="AM40" s="11">
        <v>41.57</v>
      </c>
      <c r="AN40" s="11">
        <v>43.19</v>
      </c>
      <c r="AO40" s="8">
        <v>35.344186999999998</v>
      </c>
      <c r="AP40" s="8">
        <v>29.014755699999998</v>
      </c>
      <c r="AQ40" s="8">
        <v>30.190867099999998</v>
      </c>
      <c r="AR40" s="8">
        <v>26.883974800000001</v>
      </c>
      <c r="AS40" s="8">
        <v>27.776831999999999</v>
      </c>
      <c r="AT40" s="8">
        <v>28.510056500000001</v>
      </c>
      <c r="AU40" s="8">
        <v>29.3940822</v>
      </c>
      <c r="AV40" s="8">
        <v>25.327273099999999</v>
      </c>
      <c r="AW40" s="8">
        <v>23.4360006</v>
      </c>
      <c r="AX40" s="8">
        <v>21.9771158</v>
      </c>
      <c r="AY40" s="8">
        <v>21.006917600000001</v>
      </c>
      <c r="AZ40" s="8">
        <v>20.3109179</v>
      </c>
      <c r="BA40" s="8">
        <v>19.413846700000001</v>
      </c>
      <c r="BB40" s="8">
        <v>18.509916799999999</v>
      </c>
      <c r="BC40" s="8">
        <v>19.1326535</v>
      </c>
      <c r="BD40" s="8">
        <v>22.4268398</v>
      </c>
    </row>
    <row r="41" spans="1:56" outlineLevel="1" x14ac:dyDescent="0.25">
      <c r="A41" s="23" t="s">
        <v>552</v>
      </c>
      <c r="B41" s="5" t="s">
        <v>515</v>
      </c>
      <c r="AK41" s="11">
        <v>10.4</v>
      </c>
      <c r="AL41" s="11">
        <v>11.49</v>
      </c>
      <c r="AM41" s="11">
        <v>10.61</v>
      </c>
      <c r="AN41" s="11">
        <v>10.81</v>
      </c>
      <c r="AO41" s="8">
        <v>10.4900495</v>
      </c>
      <c r="AP41" s="8">
        <v>9.5254689900000002</v>
      </c>
      <c r="AQ41" s="8">
        <v>9.8077489999999994</v>
      </c>
      <c r="AR41" s="8">
        <v>7.16821339</v>
      </c>
      <c r="AS41" s="8">
        <v>6.7782539399999999</v>
      </c>
      <c r="AT41" s="8">
        <v>7.1755060100000003</v>
      </c>
      <c r="AU41" s="8">
        <v>6.4862276100000003</v>
      </c>
      <c r="AV41" s="8">
        <v>6.4981307199999998</v>
      </c>
      <c r="AW41" s="8">
        <v>6.4312057600000001</v>
      </c>
      <c r="AX41" s="8">
        <v>5.9295881499999998</v>
      </c>
      <c r="AY41" s="8">
        <v>5.9421623300000004</v>
      </c>
      <c r="AZ41" s="8">
        <v>5.8093666700000002</v>
      </c>
      <c r="BA41" s="8">
        <v>5.6566000499999998</v>
      </c>
      <c r="BB41" s="8">
        <v>6.2073624499999998</v>
      </c>
      <c r="BC41" s="8">
        <v>5.2986941999999999</v>
      </c>
      <c r="BD41" s="8">
        <v>7.4604046899999998</v>
      </c>
    </row>
    <row r="42" spans="1:56" outlineLevel="1" x14ac:dyDescent="0.25">
      <c r="A42" s="20" t="s">
        <v>553</v>
      </c>
      <c r="B42" s="5" t="s">
        <v>515</v>
      </c>
      <c r="AK42" s="11">
        <v>21.54</v>
      </c>
      <c r="AL42" s="11">
        <v>20.96</v>
      </c>
      <c r="AM42" s="11">
        <v>20.010000000000002</v>
      </c>
      <c r="AN42" s="11">
        <v>20.350000000000001</v>
      </c>
      <c r="AO42" s="8">
        <v>19.665617399999999</v>
      </c>
      <c r="AP42" s="8">
        <v>20.709508899999999</v>
      </c>
      <c r="AQ42" s="8">
        <v>22.753454300000001</v>
      </c>
      <c r="AR42" s="8">
        <v>21.806519000000002</v>
      </c>
      <c r="AS42" s="8">
        <v>22.3549249</v>
      </c>
      <c r="AT42" s="8">
        <v>30.783980199999998</v>
      </c>
      <c r="AU42" s="8">
        <v>32.690257199999998</v>
      </c>
      <c r="AV42" s="8">
        <v>28.124507300000001</v>
      </c>
      <c r="AW42" s="8">
        <v>30.426331699999999</v>
      </c>
      <c r="AX42" s="8">
        <v>25.579649799999999</v>
      </c>
      <c r="AY42" s="8">
        <v>27.014985299999999</v>
      </c>
      <c r="AZ42" s="8">
        <v>24.3984497</v>
      </c>
      <c r="BA42" s="8">
        <v>25.042784600000001</v>
      </c>
      <c r="BB42" s="5" t="s">
        <v>188</v>
      </c>
      <c r="BC42" s="5" t="s">
        <v>188</v>
      </c>
      <c r="BD42" s="8">
        <v>28.2548554</v>
      </c>
    </row>
    <row r="43" spans="1:56" outlineLevel="1" x14ac:dyDescent="0.25">
      <c r="A43" s="23" t="s">
        <v>554</v>
      </c>
      <c r="B43" s="5" t="s">
        <v>515</v>
      </c>
      <c r="AK43" s="5" t="s">
        <v>188</v>
      </c>
      <c r="AL43" s="5" t="s">
        <v>188</v>
      </c>
      <c r="AM43" s="5" t="s">
        <v>188</v>
      </c>
      <c r="AN43" s="5" t="s">
        <v>188</v>
      </c>
      <c r="AO43" s="8">
        <v>0</v>
      </c>
      <c r="AP43" s="8">
        <v>3.1362201000000001</v>
      </c>
      <c r="AQ43" s="8">
        <v>2.8668247999999998</v>
      </c>
      <c r="AR43" s="8">
        <v>1.9960678199999999</v>
      </c>
      <c r="AS43" s="8">
        <v>1.6388917700000001</v>
      </c>
      <c r="AT43" s="8">
        <v>1.5518491599999999</v>
      </c>
      <c r="AU43" s="8">
        <v>1.6703070099999999</v>
      </c>
      <c r="AV43" s="8">
        <v>1.70166073</v>
      </c>
      <c r="AW43" s="8">
        <v>1.8681923499999999</v>
      </c>
      <c r="AX43" s="8">
        <v>1.81161058</v>
      </c>
      <c r="AY43" s="8">
        <v>1.44002422</v>
      </c>
      <c r="AZ43" s="8">
        <v>1.2310769500000001</v>
      </c>
      <c r="BA43" s="8">
        <v>0.92973136999999995</v>
      </c>
      <c r="BB43" s="5" t="s">
        <v>188</v>
      </c>
      <c r="BC43" s="5" t="s">
        <v>188</v>
      </c>
      <c r="BD43" s="8">
        <v>0.60607171999999998</v>
      </c>
    </row>
    <row r="44" spans="1:56" outlineLevel="1" x14ac:dyDescent="0.25">
      <c r="A44" s="23" t="s">
        <v>555</v>
      </c>
      <c r="B44" s="5" t="s">
        <v>515</v>
      </c>
      <c r="AK44" s="5" t="s">
        <v>188</v>
      </c>
      <c r="AL44" s="5" t="s">
        <v>188</v>
      </c>
      <c r="AM44" s="5" t="s">
        <v>188</v>
      </c>
      <c r="AN44" s="5" t="s">
        <v>188</v>
      </c>
      <c r="AO44" s="8">
        <v>0</v>
      </c>
      <c r="AP44" s="8">
        <v>3.6452406499999999</v>
      </c>
      <c r="AQ44" s="8">
        <v>3.2927932200000001</v>
      </c>
      <c r="AR44" s="8">
        <v>2.2972451999999999</v>
      </c>
      <c r="AS44" s="8">
        <v>1.99456145</v>
      </c>
      <c r="AT44" s="8">
        <v>2.0249836600000002</v>
      </c>
      <c r="AU44" s="8">
        <v>2.1320233900000001</v>
      </c>
      <c r="AV44" s="8">
        <v>2.2819602699999999</v>
      </c>
      <c r="AW44" s="8">
        <v>2.2442606199999999</v>
      </c>
      <c r="AX44" s="8">
        <v>2.00054702</v>
      </c>
      <c r="AY44" s="8">
        <v>1.7517297700000001</v>
      </c>
      <c r="AZ44" s="8">
        <v>1.3987861399999999</v>
      </c>
      <c r="BA44" s="8">
        <v>1.06540418</v>
      </c>
      <c r="BB44" s="5" t="s">
        <v>188</v>
      </c>
      <c r="BC44" s="5" t="s">
        <v>188</v>
      </c>
      <c r="BD44" s="8">
        <v>0.68147926999999997</v>
      </c>
    </row>
    <row r="45" spans="1:56" outlineLevel="1" x14ac:dyDescent="0.25">
      <c r="A45" s="23" t="s">
        <v>556</v>
      </c>
      <c r="B45" s="5" t="s">
        <v>515</v>
      </c>
      <c r="AK45" s="11">
        <v>13.48</v>
      </c>
      <c r="AL45" s="11">
        <v>13.5</v>
      </c>
      <c r="AM45" s="11">
        <v>12.14</v>
      </c>
      <c r="AN45" s="11">
        <v>12.62</v>
      </c>
      <c r="AO45" s="8">
        <v>11.214564899999999</v>
      </c>
      <c r="AP45" s="8">
        <v>13.751490499999999</v>
      </c>
      <c r="AQ45" s="8">
        <v>10.9912995</v>
      </c>
      <c r="AR45" s="8">
        <v>10.459611000000001</v>
      </c>
      <c r="AS45" s="8">
        <v>11.3943092</v>
      </c>
      <c r="AT45" s="8">
        <v>13.1355518</v>
      </c>
      <c r="AU45" s="8">
        <v>11.8715248</v>
      </c>
      <c r="AV45" s="8">
        <v>10.165177099999999</v>
      </c>
      <c r="AW45" s="8">
        <v>7.8474210800000002</v>
      </c>
      <c r="AX45" s="8">
        <v>7.7093383400000004</v>
      </c>
      <c r="AY45" s="8">
        <v>6.4542865999999997</v>
      </c>
      <c r="AZ45" s="8">
        <v>6.6970488799999996</v>
      </c>
      <c r="BA45" s="8">
        <v>6.6954099999999999</v>
      </c>
      <c r="BB45" s="5" t="s">
        <v>188</v>
      </c>
      <c r="BC45" s="5" t="s">
        <v>188</v>
      </c>
      <c r="BD45" s="8">
        <v>7.2684541999999999</v>
      </c>
    </row>
    <row r="46" spans="1:56" outlineLevel="1" x14ac:dyDescent="0.25">
      <c r="A46" s="23" t="s">
        <v>557</v>
      </c>
      <c r="B46" s="5" t="s">
        <v>515</v>
      </c>
      <c r="AK46" s="11">
        <v>20.04</v>
      </c>
      <c r="AL46" s="11">
        <v>21.17</v>
      </c>
      <c r="AM46" s="11">
        <v>20.47</v>
      </c>
      <c r="AN46" s="11">
        <v>22.16</v>
      </c>
      <c r="AO46" s="8">
        <v>16.8975993</v>
      </c>
      <c r="AP46" s="8">
        <v>19.167491900000002</v>
      </c>
      <c r="AQ46" s="8">
        <v>16.514525800000001</v>
      </c>
      <c r="AR46" s="8">
        <v>14.8252896</v>
      </c>
      <c r="AS46" s="8">
        <v>14.6928167</v>
      </c>
      <c r="AT46" s="8">
        <v>14.924061099999999</v>
      </c>
      <c r="AU46" s="8">
        <v>13.558416100000001</v>
      </c>
      <c r="AV46" s="8">
        <v>14.081891300000001</v>
      </c>
      <c r="AW46" s="8">
        <v>12.890807799999999</v>
      </c>
      <c r="AX46" s="8">
        <v>13.207298700000001</v>
      </c>
      <c r="AY46" s="8">
        <v>12.8579472</v>
      </c>
      <c r="AZ46" s="8">
        <v>13.006465499999999</v>
      </c>
      <c r="BA46" s="8">
        <v>13.256170600000001</v>
      </c>
      <c r="BB46" s="5" t="s">
        <v>188</v>
      </c>
      <c r="BC46" s="5" t="s">
        <v>188</v>
      </c>
      <c r="BD46" s="8">
        <v>15.0669661</v>
      </c>
    </row>
    <row r="47" spans="1:56" outlineLevel="1" x14ac:dyDescent="0.25">
      <c r="A47" s="23" t="s">
        <v>558</v>
      </c>
      <c r="B47" s="5" t="s">
        <v>515</v>
      </c>
      <c r="AK47" s="11">
        <v>25.07</v>
      </c>
      <c r="AL47" s="11">
        <v>26.19</v>
      </c>
      <c r="AM47" s="11">
        <v>25.58</v>
      </c>
      <c r="AN47" s="11">
        <v>27.8</v>
      </c>
      <c r="AO47" s="8">
        <v>24.4707112</v>
      </c>
      <c r="AP47" s="8">
        <v>24.4556328</v>
      </c>
      <c r="AQ47" s="8">
        <v>22.6755867</v>
      </c>
      <c r="AR47" s="8">
        <v>23.262593500000001</v>
      </c>
      <c r="AS47" s="8">
        <v>23.5683601</v>
      </c>
      <c r="AT47" s="8">
        <v>22.669306500000001</v>
      </c>
      <c r="AU47" s="8">
        <v>23.564516099999999</v>
      </c>
      <c r="AV47" s="8">
        <v>23.065108800000001</v>
      </c>
      <c r="AW47" s="8">
        <v>23.3945823</v>
      </c>
      <c r="AX47" s="8">
        <v>23.690640599999998</v>
      </c>
      <c r="AY47" s="8">
        <v>23.205255699999999</v>
      </c>
      <c r="AZ47" s="8">
        <v>22.845776900000001</v>
      </c>
      <c r="BA47" s="8">
        <v>25.069081300000001</v>
      </c>
      <c r="BB47" s="5" t="s">
        <v>188</v>
      </c>
      <c r="BC47" s="5" t="s">
        <v>188</v>
      </c>
      <c r="BD47" s="8">
        <v>28.6076315</v>
      </c>
    </row>
    <row r="48" spans="1:56" outlineLevel="1" x14ac:dyDescent="0.25">
      <c r="AQ48" s="11"/>
      <c r="AR48" s="11"/>
      <c r="AS48" s="11"/>
      <c r="AT48" s="11"/>
      <c r="AU48" s="11"/>
      <c r="AV48" s="11"/>
      <c r="AW48" s="11"/>
      <c r="AX48" s="11"/>
      <c r="AY48" s="11"/>
      <c r="AZ48" s="11"/>
      <c r="BA48" s="11"/>
      <c r="BB48" s="11"/>
      <c r="BC48" s="11"/>
      <c r="BD48" s="11"/>
    </row>
    <row r="49" spans="1:56" x14ac:dyDescent="0.25">
      <c r="A49" s="21" t="s">
        <v>559</v>
      </c>
    </row>
    <row r="50" spans="1:56" outlineLevel="1" x14ac:dyDescent="0.25">
      <c r="A50" s="23" t="s">
        <v>101</v>
      </c>
      <c r="B50" s="5" t="s">
        <v>102</v>
      </c>
      <c r="AK50" s="5">
        <v>74.599999999999994</v>
      </c>
      <c r="AL50" s="5">
        <v>74.400000000000006</v>
      </c>
      <c r="AM50" s="5">
        <v>75.5</v>
      </c>
      <c r="AN50" s="5">
        <v>74.2</v>
      </c>
      <c r="AO50" s="5">
        <v>74.5</v>
      </c>
      <c r="AP50" s="5">
        <v>74.599999999999994</v>
      </c>
      <c r="AQ50" s="5">
        <v>74.900000000000006</v>
      </c>
      <c r="AR50" s="5">
        <v>75</v>
      </c>
      <c r="AS50" s="5">
        <v>74.5</v>
      </c>
      <c r="AT50" s="5">
        <v>74.2</v>
      </c>
      <c r="AU50" s="5">
        <v>74.900000000000006</v>
      </c>
      <c r="AV50" s="5">
        <v>74.8</v>
      </c>
      <c r="AW50" s="5">
        <v>75.2</v>
      </c>
      <c r="AX50" s="5">
        <v>74.7</v>
      </c>
      <c r="AY50" s="5">
        <v>74.5</v>
      </c>
      <c r="AZ50" s="5">
        <v>73.900000000000006</v>
      </c>
      <c r="BA50" s="5">
        <v>77.3</v>
      </c>
      <c r="BB50" s="5">
        <v>78.3</v>
      </c>
      <c r="BC50" s="5">
        <v>77.8</v>
      </c>
      <c r="BD50" s="5">
        <v>76</v>
      </c>
    </row>
    <row r="51" spans="1:56" outlineLevel="1" x14ac:dyDescent="0.25">
      <c r="A51" s="23" t="s">
        <v>106</v>
      </c>
      <c r="B51" s="5" t="s">
        <v>102</v>
      </c>
      <c r="AK51" s="5">
        <v>29.4</v>
      </c>
      <c r="AL51" s="5">
        <v>29.8</v>
      </c>
      <c r="AM51" s="5">
        <v>26.1</v>
      </c>
      <c r="AN51" s="5">
        <v>24.3</v>
      </c>
      <c r="AO51" s="5">
        <v>30.3</v>
      </c>
      <c r="AP51" s="5">
        <v>29.9</v>
      </c>
      <c r="AQ51" s="5">
        <v>32.5</v>
      </c>
      <c r="AR51" s="5">
        <v>34</v>
      </c>
      <c r="AS51" s="5">
        <v>33.799999999999997</v>
      </c>
      <c r="AT51" s="5">
        <v>34.6</v>
      </c>
      <c r="AU51" s="5">
        <v>35.5</v>
      </c>
      <c r="AV51" s="5">
        <v>36.5</v>
      </c>
      <c r="AW51" s="5">
        <v>36.700000000000003</v>
      </c>
      <c r="AX51" s="5">
        <v>37.299999999999997</v>
      </c>
      <c r="AY51" s="5">
        <v>36.299999999999997</v>
      </c>
      <c r="AZ51" s="5">
        <v>36.200000000000003</v>
      </c>
      <c r="BA51" s="5">
        <v>38.9</v>
      </c>
      <c r="BB51" s="5">
        <v>37.5</v>
      </c>
      <c r="BC51" s="5">
        <v>36.299999999999997</v>
      </c>
      <c r="BD51" s="5">
        <v>34.5</v>
      </c>
    </row>
    <row r="52" spans="1:56" outlineLevel="1" x14ac:dyDescent="0.25">
      <c r="A52" s="23" t="s">
        <v>560</v>
      </c>
      <c r="B52" s="12" t="s">
        <v>345</v>
      </c>
      <c r="BB52" s="5">
        <v>5970677</v>
      </c>
    </row>
    <row r="53" spans="1:56" outlineLevel="1" x14ac:dyDescent="0.25">
      <c r="A53" s="23" t="s">
        <v>113</v>
      </c>
    </row>
    <row r="54" spans="1:56" outlineLevel="1" x14ac:dyDescent="0.25">
      <c r="A54" s="23" t="s">
        <v>562</v>
      </c>
      <c r="B54" s="12" t="s">
        <v>563</v>
      </c>
      <c r="AQ54" s="5">
        <v>13292</v>
      </c>
      <c r="AR54" s="5">
        <v>13180</v>
      </c>
      <c r="AS54" s="5">
        <v>12791</v>
      </c>
      <c r="AT54" s="5">
        <v>12382</v>
      </c>
      <c r="AU54" s="5">
        <v>11951</v>
      </c>
      <c r="AV54" s="5">
        <v>11523</v>
      </c>
      <c r="AW54" s="5">
        <v>11169</v>
      </c>
      <c r="AX54" s="5">
        <v>11032</v>
      </c>
      <c r="AY54" s="5">
        <v>11007</v>
      </c>
      <c r="AZ54" s="5">
        <v>10980</v>
      </c>
      <c r="BA54" s="5">
        <v>11211</v>
      </c>
      <c r="BB54" s="5">
        <v>11417</v>
      </c>
    </row>
    <row r="55" spans="1:56" outlineLevel="1" x14ac:dyDescent="0.25">
      <c r="A55" s="23" t="s">
        <v>564</v>
      </c>
      <c r="B55" s="12" t="s">
        <v>563</v>
      </c>
      <c r="AQ55" s="5">
        <v>63.8</v>
      </c>
      <c r="AR55" s="5">
        <v>64.7</v>
      </c>
      <c r="AS55" s="5">
        <v>65.7</v>
      </c>
      <c r="AT55" s="5">
        <v>62.5</v>
      </c>
      <c r="AU55" s="5">
        <v>59.2</v>
      </c>
      <c r="AV55" s="5">
        <v>54.8</v>
      </c>
      <c r="AW55" s="5">
        <v>51.1</v>
      </c>
      <c r="AX55" s="5">
        <v>48</v>
      </c>
      <c r="AY55" s="5">
        <v>45.8</v>
      </c>
      <c r="AZ55" s="5">
        <v>43.8</v>
      </c>
      <c r="BA55" s="5">
        <v>48.1</v>
      </c>
      <c r="BB55" s="5">
        <v>46.5</v>
      </c>
    </row>
    <row r="56" spans="1:56" outlineLevel="1" x14ac:dyDescent="0.25">
      <c r="A56" s="23" t="s">
        <v>565</v>
      </c>
      <c r="B56" s="12" t="s">
        <v>563</v>
      </c>
      <c r="AQ56" s="5">
        <v>2.4300000000000002</v>
      </c>
      <c r="AR56" s="5">
        <v>3.74</v>
      </c>
      <c r="AS56" s="5">
        <v>3.89</v>
      </c>
      <c r="AT56" s="5">
        <v>3.26</v>
      </c>
      <c r="AU56" s="5">
        <v>3.21</v>
      </c>
      <c r="AV56" s="5">
        <v>2.38</v>
      </c>
      <c r="AW56" s="5">
        <v>1.9</v>
      </c>
      <c r="AX56" s="5">
        <v>1.59</v>
      </c>
      <c r="AY56" s="5">
        <v>1.38</v>
      </c>
      <c r="AZ56" s="5">
        <v>1.1000000000000001</v>
      </c>
      <c r="BA56" s="5">
        <v>0.8</v>
      </c>
      <c r="BB56" s="5">
        <v>0.83</v>
      </c>
    </row>
    <row r="57" spans="1:56" outlineLevel="1" x14ac:dyDescent="0.25">
      <c r="A57" s="26" t="s">
        <v>566</v>
      </c>
      <c r="B57" s="12" t="s">
        <v>563</v>
      </c>
      <c r="AQ57" s="5">
        <v>88.2</v>
      </c>
      <c r="AR57" s="5">
        <v>89.5</v>
      </c>
      <c r="AS57" s="5">
        <v>89.3</v>
      </c>
      <c r="AT57" s="5">
        <v>86.9</v>
      </c>
      <c r="AU57" s="5">
        <v>83.7</v>
      </c>
      <c r="AV57" s="5">
        <v>77.8</v>
      </c>
      <c r="AW57" s="5">
        <v>72.599999999999994</v>
      </c>
      <c r="AX57" s="5">
        <v>69.400000000000006</v>
      </c>
      <c r="AY57" s="5">
        <v>66.400000000000006</v>
      </c>
      <c r="AZ57" s="5">
        <v>63.5</v>
      </c>
      <c r="BA57" s="5">
        <v>65.599999999999994</v>
      </c>
      <c r="BB57" s="5">
        <v>64.400000000000006</v>
      </c>
    </row>
    <row r="58" spans="1:56" outlineLevel="1" x14ac:dyDescent="0.25"/>
    <row r="59" spans="1:56" outlineLevel="1" x14ac:dyDescent="0.25"/>
    <row r="60" spans="1:56" x14ac:dyDescent="0.25">
      <c r="A60" s="21" t="s">
        <v>567</v>
      </c>
    </row>
    <row r="61" spans="1:56" outlineLevel="1" x14ac:dyDescent="0.25">
      <c r="A61" s="23" t="s">
        <v>76</v>
      </c>
      <c r="B61" s="5" t="s">
        <v>849</v>
      </c>
      <c r="U61" s="11">
        <v>40.470149999999997</v>
      </c>
      <c r="V61" s="11">
        <v>47.794319999999999</v>
      </c>
      <c r="W61" s="11">
        <v>54.976649999999999</v>
      </c>
      <c r="X61" s="11">
        <v>65.62818</v>
      </c>
      <c r="Y61" s="11">
        <v>73.789159999999995</v>
      </c>
      <c r="Z61" s="11">
        <v>74.722409999999996</v>
      </c>
      <c r="AA61" s="11">
        <v>76.427220000000005</v>
      </c>
      <c r="AB61" s="11">
        <v>77.598749999999995</v>
      </c>
      <c r="AC61" s="11">
        <v>78.863879999999995</v>
      </c>
      <c r="AD61" s="11">
        <v>81.726039999999998</v>
      </c>
      <c r="AE61" s="11">
        <v>85.368269999999995</v>
      </c>
      <c r="AF61" s="11">
        <v>93.032830000000004</v>
      </c>
      <c r="AG61" s="11">
        <v>100.2407</v>
      </c>
      <c r="AH61" s="11">
        <v>105.6728</v>
      </c>
      <c r="AI61" s="11">
        <v>106.3309</v>
      </c>
      <c r="AJ61" s="11">
        <v>107.4798</v>
      </c>
      <c r="AK61" s="11">
        <v>108.1662</v>
      </c>
      <c r="AL61" s="11">
        <v>110.62269999999999</v>
      </c>
      <c r="AM61" s="11">
        <v>112.9545</v>
      </c>
      <c r="AN61" s="11">
        <v>113.4679</v>
      </c>
      <c r="AO61" s="11">
        <v>106.3082</v>
      </c>
      <c r="AP61" s="11">
        <v>106.53749999999999</v>
      </c>
      <c r="AQ61" s="11">
        <v>107.3575</v>
      </c>
      <c r="AR61" s="11">
        <v>102.0925</v>
      </c>
      <c r="AS61" s="11">
        <v>94.872500000000002</v>
      </c>
      <c r="AT61" s="11">
        <v>93.084999999999994</v>
      </c>
      <c r="AU61" s="11">
        <v>97.037499999999994</v>
      </c>
      <c r="AV61" s="11">
        <v>100</v>
      </c>
      <c r="AW61" s="11">
        <v>107.11499999999999</v>
      </c>
      <c r="AX61" s="11">
        <v>117.015</v>
      </c>
      <c r="AY61" s="11">
        <v>129.0325</v>
      </c>
      <c r="AZ61" s="11">
        <v>141.88249999999999</v>
      </c>
      <c r="BA61" s="11">
        <v>154.32749999999999</v>
      </c>
      <c r="BB61" s="11">
        <v>168.84</v>
      </c>
      <c r="BC61" s="11">
        <v>190.17</v>
      </c>
      <c r="BD61" s="11">
        <v>205.76</v>
      </c>
    </row>
    <row r="62" spans="1:56" outlineLevel="1" x14ac:dyDescent="0.25">
      <c r="A62" s="23" t="s">
        <v>81</v>
      </c>
      <c r="B62" s="5" t="s">
        <v>570</v>
      </c>
      <c r="AR62" s="17">
        <v>15885</v>
      </c>
      <c r="AS62" s="17">
        <v>15635</v>
      </c>
      <c r="AT62" s="17">
        <v>16018</v>
      </c>
      <c r="AU62" s="17">
        <v>15976</v>
      </c>
      <c r="AV62" s="17">
        <v>16570</v>
      </c>
      <c r="AW62" s="17">
        <v>16950</v>
      </c>
      <c r="AX62" s="17">
        <v>17256</v>
      </c>
      <c r="AY62" s="17">
        <v>18168</v>
      </c>
      <c r="AZ62" s="17">
        <v>18852</v>
      </c>
      <c r="BA62" s="17">
        <v>18475</v>
      </c>
      <c r="BB62" s="17">
        <v>19717</v>
      </c>
      <c r="BC62" s="17">
        <v>21427</v>
      </c>
    </row>
    <row r="63" spans="1:56" outlineLevel="1" x14ac:dyDescent="0.25">
      <c r="A63" s="23" t="s">
        <v>86</v>
      </c>
      <c r="B63" s="5" t="s">
        <v>85</v>
      </c>
      <c r="AB63" s="11">
        <v>27425</v>
      </c>
      <c r="AC63" s="11">
        <v>28439.808700000001</v>
      </c>
      <c r="AD63" s="11">
        <v>29179.21225</v>
      </c>
      <c r="AE63" s="11">
        <v>29544.288400000001</v>
      </c>
      <c r="AF63" s="11">
        <v>30550.51701</v>
      </c>
      <c r="AG63" s="11">
        <v>30975.010289999998</v>
      </c>
      <c r="AH63" s="11">
        <v>31099.397099999998</v>
      </c>
      <c r="AI63" s="11">
        <v>31085.99711</v>
      </c>
      <c r="AJ63" s="11">
        <v>31014.381379999999</v>
      </c>
      <c r="AK63" s="11">
        <v>31055.55459</v>
      </c>
      <c r="AL63" s="11">
        <v>30885.78789</v>
      </c>
      <c r="AM63" s="11">
        <v>30215</v>
      </c>
      <c r="AN63" s="11">
        <v>30417</v>
      </c>
      <c r="AO63" s="11">
        <v>30315</v>
      </c>
      <c r="AP63" s="11">
        <v>31716</v>
      </c>
      <c r="AQ63" s="11">
        <v>31589</v>
      </c>
      <c r="AR63" s="11">
        <v>30820</v>
      </c>
      <c r="AS63" s="11">
        <v>29496</v>
      </c>
      <c r="AT63" s="11">
        <v>30056</v>
      </c>
      <c r="AU63" s="11">
        <v>29538</v>
      </c>
      <c r="AV63" s="11">
        <v>29448</v>
      </c>
      <c r="AW63" s="11">
        <v>29320</v>
      </c>
      <c r="AX63" s="11">
        <v>29433</v>
      </c>
      <c r="AY63" s="11">
        <v>29919</v>
      </c>
      <c r="AZ63" s="11">
        <v>31081</v>
      </c>
      <c r="BA63" s="11">
        <v>31300</v>
      </c>
      <c r="BB63" s="11">
        <v>32089.377980000001</v>
      </c>
      <c r="BC63" s="11">
        <v>31921.65999</v>
      </c>
    </row>
    <row r="64" spans="1:56" outlineLevel="1" x14ac:dyDescent="0.25">
      <c r="A64" s="23" t="s">
        <v>90</v>
      </c>
      <c r="B64" s="5" t="s">
        <v>572</v>
      </c>
      <c r="AB64" s="5">
        <v>141.38870159999999</v>
      </c>
      <c r="AC64" s="5">
        <v>137.20784620000001</v>
      </c>
      <c r="AD64" s="5">
        <v>134.31910139999999</v>
      </c>
      <c r="AE64" s="5">
        <v>129.290651</v>
      </c>
      <c r="AF64" s="5">
        <v>131.758015</v>
      </c>
      <c r="AG64" s="5">
        <v>134.57026669999999</v>
      </c>
      <c r="AH64" s="5">
        <v>135.86570829999999</v>
      </c>
      <c r="AI64" s="5">
        <v>131.36092429999999</v>
      </c>
      <c r="AJ64" s="5">
        <v>130.10419959999999</v>
      </c>
      <c r="AK64" s="5">
        <v>126.9554388</v>
      </c>
      <c r="AL64" s="5">
        <v>124.9407791</v>
      </c>
      <c r="AM64" s="5">
        <v>123.9973018</v>
      </c>
      <c r="AN64" s="5">
        <v>119.1400354</v>
      </c>
      <c r="AO64" s="5">
        <v>107.608617</v>
      </c>
      <c r="AP64" s="5">
        <v>107.2844554</v>
      </c>
      <c r="AQ64" s="5">
        <v>106.62252239999999</v>
      </c>
      <c r="AR64" s="5">
        <v>103.6203111</v>
      </c>
      <c r="AS64" s="5">
        <v>98.305592610000005</v>
      </c>
      <c r="AT64" s="5">
        <v>96.766622749999996</v>
      </c>
      <c r="AU64" s="5">
        <v>100.8614649</v>
      </c>
      <c r="AV64" s="5">
        <v>100</v>
      </c>
      <c r="AW64" s="5">
        <v>103.0805201</v>
      </c>
      <c r="AX64" s="5">
        <v>109.3699532</v>
      </c>
      <c r="AY64" s="5">
        <v>115.9317453</v>
      </c>
      <c r="AZ64" s="5">
        <v>122.0793729</v>
      </c>
      <c r="BA64" s="5">
        <v>135.73075460000001</v>
      </c>
      <c r="BB64" s="5">
        <v>141.4973329</v>
      </c>
      <c r="BC64" s="5">
        <v>148.37616499999999</v>
      </c>
      <c r="BD64" s="5">
        <v>150.89577869999999</v>
      </c>
    </row>
    <row r="65" spans="1:56" outlineLevel="1" x14ac:dyDescent="0.25">
      <c r="A65" s="23" t="s">
        <v>94</v>
      </c>
      <c r="B65" s="5" t="s">
        <v>95</v>
      </c>
      <c r="AB65" s="5">
        <v>111.9475065</v>
      </c>
      <c r="AC65" s="5">
        <v>110.0633948</v>
      </c>
      <c r="AD65" s="5">
        <v>107.9786628</v>
      </c>
      <c r="AE65" s="5">
        <v>102.04705060000001</v>
      </c>
      <c r="AF65" s="5">
        <v>96.768783389999996</v>
      </c>
      <c r="AG65" s="5">
        <v>93.935903359999998</v>
      </c>
      <c r="AH65" s="5">
        <v>92.404278020000007</v>
      </c>
      <c r="AI65" s="5">
        <v>91.722247980000006</v>
      </c>
      <c r="AJ65" s="5">
        <v>92.024388259999995</v>
      </c>
      <c r="AK65" s="5">
        <v>91.567441560000006</v>
      </c>
      <c r="AL65" s="5">
        <v>90.231447680000002</v>
      </c>
      <c r="AM65" s="5">
        <v>89.922027479999997</v>
      </c>
      <c r="AN65" s="5">
        <v>88.310422470000006</v>
      </c>
      <c r="AO65" s="5">
        <v>87.704602640000004</v>
      </c>
      <c r="AP65" s="5">
        <v>89.620115200000001</v>
      </c>
      <c r="AQ65" s="5">
        <v>90.232840859999996</v>
      </c>
      <c r="AR65" s="5">
        <v>93.071478929999998</v>
      </c>
      <c r="AS65" s="5">
        <v>96.921093319999997</v>
      </c>
      <c r="AT65" s="5">
        <v>98.460838460000005</v>
      </c>
      <c r="AU65" s="5">
        <v>102.8034509</v>
      </c>
      <c r="AV65" s="5">
        <v>100</v>
      </c>
      <c r="AW65" s="5">
        <v>97.878866770000002</v>
      </c>
      <c r="AX65" s="5">
        <v>96.009130510000006</v>
      </c>
      <c r="AY65" s="5">
        <v>94.037943490000004</v>
      </c>
      <c r="AZ65" s="5">
        <v>92.912408880000001</v>
      </c>
      <c r="BA65" s="5">
        <v>97.41645638</v>
      </c>
      <c r="BB65" s="5">
        <v>94.510622960000006</v>
      </c>
      <c r="BC65" s="5">
        <v>90.353881540000003</v>
      </c>
      <c r="BD65" s="5">
        <v>88.785994400000007</v>
      </c>
    </row>
    <row r="66" spans="1:56" outlineLevel="1" x14ac:dyDescent="0.25"/>
    <row r="67" spans="1:56" outlineLevel="1" x14ac:dyDescent="0.25"/>
    <row r="68" spans="1:56" x14ac:dyDescent="0.25">
      <c r="A68" s="21" t="s">
        <v>574</v>
      </c>
    </row>
    <row r="69" spans="1:56" outlineLevel="1" x14ac:dyDescent="0.25">
      <c r="A69" s="23" t="s">
        <v>575</v>
      </c>
      <c r="C69" s="5">
        <v>91500</v>
      </c>
      <c r="D69" s="5">
        <v>91500</v>
      </c>
      <c r="E69" s="5">
        <v>91500</v>
      </c>
      <c r="F69" s="5">
        <v>91500</v>
      </c>
      <c r="G69" s="5">
        <v>91500</v>
      </c>
      <c r="H69" s="5">
        <v>91500</v>
      </c>
      <c r="I69" s="5">
        <v>91500</v>
      </c>
      <c r="J69" s="5">
        <v>91500</v>
      </c>
      <c r="K69" s="5">
        <v>91500</v>
      </c>
      <c r="L69" s="5">
        <v>91500</v>
      </c>
      <c r="M69" s="5">
        <v>91500</v>
      </c>
      <c r="N69" s="5">
        <v>91500</v>
      </c>
      <c r="O69" s="5">
        <v>91500</v>
      </c>
      <c r="P69" s="5">
        <v>91500</v>
      </c>
      <c r="Q69" s="5">
        <v>91500</v>
      </c>
      <c r="R69" s="5">
        <v>91500</v>
      </c>
      <c r="S69" s="5">
        <v>91500</v>
      </c>
      <c r="T69" s="5">
        <v>91500</v>
      </c>
      <c r="U69" s="5">
        <v>91500</v>
      </c>
      <c r="V69" s="5">
        <v>91500</v>
      </c>
      <c r="W69" s="5">
        <v>91500</v>
      </c>
      <c r="X69" s="5">
        <v>91500</v>
      </c>
      <c r="Y69" s="5">
        <v>91500</v>
      </c>
      <c r="Z69" s="5">
        <v>91500</v>
      </c>
      <c r="AA69" s="5">
        <v>91500</v>
      </c>
      <c r="AB69" s="5">
        <v>91500</v>
      </c>
      <c r="AC69" s="5">
        <v>91500</v>
      </c>
      <c r="AD69" s="5">
        <v>91500</v>
      </c>
      <c r="AE69" s="5">
        <v>91500</v>
      </c>
      <c r="AF69" s="5">
        <v>91500</v>
      </c>
      <c r="AG69" s="5">
        <v>91500</v>
      </c>
      <c r="AH69" s="5">
        <v>91500</v>
      </c>
      <c r="AI69" s="5">
        <v>91500</v>
      </c>
      <c r="AJ69" s="5">
        <v>91500</v>
      </c>
      <c r="AK69" s="5">
        <v>91500</v>
      </c>
      <c r="AL69" s="5">
        <v>91470</v>
      </c>
      <c r="AM69" s="5">
        <v>91470</v>
      </c>
      <c r="AN69" s="5">
        <v>91470</v>
      </c>
      <c r="AO69" s="5">
        <v>91470</v>
      </c>
      <c r="AP69" s="5">
        <v>91590</v>
      </c>
      <c r="AQ69" s="5">
        <v>91590</v>
      </c>
      <c r="AR69" s="5">
        <v>91590</v>
      </c>
      <c r="AS69" s="5">
        <v>91590</v>
      </c>
      <c r="AT69" s="5">
        <v>91605.2</v>
      </c>
      <c r="AU69" s="5">
        <v>91605.6</v>
      </c>
      <c r="AV69" s="5">
        <v>91605.6</v>
      </c>
      <c r="AW69" s="5">
        <v>91605.6</v>
      </c>
      <c r="AX69" s="5">
        <v>91605.6</v>
      </c>
      <c r="AY69" s="5">
        <v>91605.6</v>
      </c>
      <c r="AZ69" s="5">
        <v>91605.6</v>
      </c>
      <c r="BA69" s="5">
        <v>91605.6</v>
      </c>
      <c r="BB69" s="5">
        <v>91605.6</v>
      </c>
      <c r="BC69" s="5" t="s">
        <v>188</v>
      </c>
      <c r="BD69" s="5" t="s">
        <v>188</v>
      </c>
    </row>
    <row r="70" spans="1:56" outlineLevel="1" x14ac:dyDescent="0.25">
      <c r="A70" s="23" t="s">
        <v>577</v>
      </c>
      <c r="C70" s="5">
        <v>372</v>
      </c>
      <c r="D70" s="5">
        <v>372</v>
      </c>
      <c r="E70" s="5">
        <v>372</v>
      </c>
      <c r="F70" s="5">
        <v>372</v>
      </c>
      <c r="G70" s="5">
        <v>372</v>
      </c>
      <c r="H70" s="5">
        <v>372</v>
      </c>
      <c r="I70" s="5">
        <v>372</v>
      </c>
      <c r="J70" s="5">
        <v>372</v>
      </c>
      <c r="K70" s="5">
        <v>372</v>
      </c>
      <c r="L70" s="5">
        <v>372</v>
      </c>
      <c r="M70" s="5">
        <v>372</v>
      </c>
      <c r="N70" s="5">
        <v>372</v>
      </c>
      <c r="O70" s="5">
        <v>372</v>
      </c>
      <c r="P70" s="5">
        <v>372</v>
      </c>
      <c r="Q70" s="5">
        <v>372</v>
      </c>
      <c r="R70" s="5">
        <v>372</v>
      </c>
      <c r="S70" s="5">
        <v>372</v>
      </c>
      <c r="T70" s="5">
        <v>372</v>
      </c>
      <c r="U70" s="5">
        <v>372</v>
      </c>
      <c r="V70" s="5">
        <v>372</v>
      </c>
      <c r="W70" s="5">
        <v>372</v>
      </c>
      <c r="X70" s="5">
        <v>372</v>
      </c>
      <c r="Y70" s="5">
        <v>372</v>
      </c>
      <c r="Z70" s="5">
        <v>372</v>
      </c>
      <c r="AA70" s="5">
        <v>372</v>
      </c>
      <c r="AB70" s="5">
        <v>372</v>
      </c>
      <c r="AC70" s="5">
        <v>372</v>
      </c>
      <c r="AD70" s="5">
        <v>372</v>
      </c>
      <c r="AE70" s="5">
        <v>372</v>
      </c>
      <c r="AF70" s="5">
        <v>372</v>
      </c>
      <c r="AG70" s="5">
        <v>372</v>
      </c>
      <c r="AH70" s="5">
        <v>372</v>
      </c>
      <c r="AI70" s="5">
        <v>372</v>
      </c>
      <c r="AJ70" s="5">
        <v>372</v>
      </c>
      <c r="AK70" s="5">
        <v>372</v>
      </c>
      <c r="AL70" s="5">
        <v>372</v>
      </c>
      <c r="AM70" s="5">
        <v>372</v>
      </c>
      <c r="AN70" s="5">
        <v>372</v>
      </c>
      <c r="AO70" s="5">
        <v>372</v>
      </c>
      <c r="AP70" s="5">
        <v>372</v>
      </c>
      <c r="AQ70" s="5">
        <v>372</v>
      </c>
      <c r="AR70" s="5">
        <v>372</v>
      </c>
      <c r="AS70" s="5">
        <v>372</v>
      </c>
      <c r="AT70" s="5">
        <v>372</v>
      </c>
      <c r="AU70" s="5">
        <v>372</v>
      </c>
      <c r="AV70" s="5">
        <v>372</v>
      </c>
      <c r="AW70" s="5">
        <v>372</v>
      </c>
      <c r="AX70" s="5">
        <v>372</v>
      </c>
      <c r="AY70" s="5">
        <v>372</v>
      </c>
      <c r="AZ70" s="5">
        <v>372</v>
      </c>
      <c r="BA70" s="5">
        <v>372</v>
      </c>
      <c r="BB70" s="5">
        <v>372</v>
      </c>
      <c r="BC70" s="5">
        <v>372</v>
      </c>
      <c r="BD70" s="5">
        <v>372</v>
      </c>
    </row>
    <row r="71" spans="1:56" outlineLevel="1" x14ac:dyDescent="0.25">
      <c r="A71" s="23" t="s">
        <v>579</v>
      </c>
      <c r="C71" s="5">
        <v>20.14</v>
      </c>
      <c r="D71" s="5">
        <v>19.28</v>
      </c>
      <c r="E71" s="5">
        <v>19.32</v>
      </c>
      <c r="F71" s="5">
        <v>20.91</v>
      </c>
      <c r="G71" s="5">
        <v>20.98</v>
      </c>
      <c r="H71" s="5">
        <v>20.66</v>
      </c>
      <c r="I71" s="5">
        <v>21.7</v>
      </c>
      <c r="J71" s="5">
        <v>18.29</v>
      </c>
      <c r="K71" s="5">
        <v>17.41</v>
      </c>
      <c r="L71" s="5">
        <v>21.22</v>
      </c>
      <c r="M71" s="5">
        <v>20.5</v>
      </c>
      <c r="N71" s="5">
        <v>22.12</v>
      </c>
      <c r="O71" s="5">
        <v>20.34</v>
      </c>
      <c r="P71" s="5">
        <v>20.28</v>
      </c>
      <c r="Q71" s="5">
        <v>20.6</v>
      </c>
      <c r="R71" s="5">
        <v>20.73</v>
      </c>
      <c r="S71" s="5">
        <v>20.88</v>
      </c>
      <c r="T71" s="5">
        <v>21.69</v>
      </c>
      <c r="U71" s="5">
        <v>20.079999999999998</v>
      </c>
      <c r="V71" s="5">
        <v>22.47</v>
      </c>
      <c r="W71" s="5">
        <v>22.17</v>
      </c>
      <c r="X71" s="5">
        <v>22.37</v>
      </c>
      <c r="Y71" s="5">
        <v>20.85</v>
      </c>
      <c r="Z71" s="5">
        <v>21.19</v>
      </c>
      <c r="AA71" s="5">
        <v>21.18</v>
      </c>
      <c r="AB71" s="5">
        <v>22.03</v>
      </c>
      <c r="AC71" s="5">
        <v>21.65</v>
      </c>
      <c r="AD71" s="5">
        <v>20.25</v>
      </c>
      <c r="AE71" s="5">
        <v>22.07</v>
      </c>
      <c r="AF71" s="5">
        <v>21.48</v>
      </c>
      <c r="AG71" s="5">
        <v>21.49</v>
      </c>
      <c r="AH71" s="5">
        <v>21.25</v>
      </c>
      <c r="AI71" s="5">
        <v>20.76</v>
      </c>
      <c r="AJ71" s="5">
        <v>22.32</v>
      </c>
      <c r="AK71" s="5">
        <v>22.26</v>
      </c>
      <c r="AL71" s="5">
        <v>22.84</v>
      </c>
      <c r="AM71" s="5">
        <v>22.56</v>
      </c>
      <c r="AN71" s="5">
        <v>20.49</v>
      </c>
      <c r="AO71" s="5">
        <v>20.96</v>
      </c>
      <c r="AP71" s="5">
        <v>21.63</v>
      </c>
      <c r="AQ71" s="5">
        <v>22.65</v>
      </c>
      <c r="AR71" s="5">
        <v>20.97</v>
      </c>
      <c r="AS71" s="5">
        <v>21.02</v>
      </c>
      <c r="AT71" s="5">
        <v>22.06</v>
      </c>
      <c r="AU71" s="5">
        <v>20.67</v>
      </c>
      <c r="AV71" s="5">
        <v>22.08</v>
      </c>
      <c r="AW71" s="5">
        <v>22.7</v>
      </c>
      <c r="AX71" s="5">
        <v>22.37</v>
      </c>
      <c r="AY71" s="5">
        <v>21.26</v>
      </c>
      <c r="AZ71" s="5">
        <v>20.73</v>
      </c>
      <c r="BA71" s="5">
        <v>21.99</v>
      </c>
      <c r="BB71" s="5">
        <v>21.02</v>
      </c>
      <c r="BC71" s="5">
        <v>22.71</v>
      </c>
      <c r="BD71" s="5">
        <v>22.63</v>
      </c>
    </row>
    <row r="72" spans="1:56" outlineLevel="1" x14ac:dyDescent="0.25">
      <c r="A72" s="23" t="s">
        <v>581</v>
      </c>
      <c r="C72" s="5">
        <v>8.17</v>
      </c>
      <c r="D72" s="5">
        <v>8.9</v>
      </c>
      <c r="E72" s="5">
        <v>8.17</v>
      </c>
      <c r="F72" s="5">
        <v>7.97</v>
      </c>
      <c r="G72" s="5">
        <v>9.27</v>
      </c>
      <c r="H72" s="5">
        <v>8.8000000000000007</v>
      </c>
      <c r="I72" s="5">
        <v>9.16</v>
      </c>
      <c r="J72" s="5">
        <v>9.73</v>
      </c>
      <c r="K72" s="5">
        <v>8.9</v>
      </c>
      <c r="L72" s="5">
        <v>9.27</v>
      </c>
      <c r="M72" s="5">
        <v>8.9</v>
      </c>
      <c r="N72" s="5">
        <v>9.36</v>
      </c>
      <c r="O72" s="5">
        <v>9.48</v>
      </c>
      <c r="P72" s="5">
        <v>8.64</v>
      </c>
      <c r="Q72" s="5">
        <v>9.06</v>
      </c>
      <c r="R72" s="5">
        <v>9.32</v>
      </c>
      <c r="S72" s="5">
        <v>8.86</v>
      </c>
      <c r="T72" s="5">
        <v>9.74</v>
      </c>
      <c r="U72" s="5">
        <v>9.31</v>
      </c>
      <c r="V72" s="5">
        <v>10.32</v>
      </c>
      <c r="W72" s="5">
        <v>9.58</v>
      </c>
      <c r="X72" s="5">
        <v>8.59</v>
      </c>
      <c r="Y72" s="5">
        <v>8.73</v>
      </c>
      <c r="Z72" s="5">
        <v>9.23</v>
      </c>
      <c r="AA72" s="5">
        <v>9.34</v>
      </c>
      <c r="AB72" s="5">
        <v>10.63</v>
      </c>
      <c r="AC72" s="5">
        <v>9.42</v>
      </c>
      <c r="AD72" s="5">
        <v>10.31</v>
      </c>
      <c r="AE72" s="5">
        <v>10.02</v>
      </c>
      <c r="AF72" s="5">
        <v>9.08</v>
      </c>
      <c r="AG72" s="5">
        <v>9.83</v>
      </c>
      <c r="AH72" s="5">
        <v>9.41</v>
      </c>
      <c r="AI72" s="5">
        <v>10.58</v>
      </c>
      <c r="AJ72" s="5">
        <v>8.9700000000000006</v>
      </c>
      <c r="AK72" s="5">
        <v>9.52</v>
      </c>
      <c r="AL72" s="5">
        <v>7.93</v>
      </c>
      <c r="AM72" s="5">
        <v>8.1</v>
      </c>
      <c r="AN72" s="5">
        <v>9.33</v>
      </c>
      <c r="AO72" s="5">
        <v>10.16</v>
      </c>
      <c r="AP72" s="5">
        <v>9.2200000000000006</v>
      </c>
      <c r="AQ72" s="5">
        <v>9.09</v>
      </c>
      <c r="AR72" s="5">
        <v>9.4</v>
      </c>
      <c r="AS72" s="5">
        <v>8.75</v>
      </c>
      <c r="AT72" s="5">
        <v>9.0399999999999991</v>
      </c>
      <c r="AU72" s="5">
        <v>9.33</v>
      </c>
      <c r="AV72" s="5">
        <v>9.31</v>
      </c>
      <c r="AW72" s="5">
        <v>10.199999999999999</v>
      </c>
      <c r="AX72" s="5">
        <v>9.43</v>
      </c>
      <c r="AY72" s="5">
        <v>9.3699999999999992</v>
      </c>
      <c r="AZ72" s="5">
        <v>9.93</v>
      </c>
      <c r="BA72" s="5">
        <v>10.47</v>
      </c>
      <c r="BB72" s="5">
        <v>10.27</v>
      </c>
      <c r="BC72" s="5">
        <v>10.93</v>
      </c>
      <c r="BD72" s="5">
        <v>9.2899999999999991</v>
      </c>
    </row>
    <row r="73" spans="1:56" outlineLevel="1" x14ac:dyDescent="0.25">
      <c r="A73" s="23" t="s">
        <v>582</v>
      </c>
      <c r="C73" s="5">
        <f t="shared" ref="C73:AH73" si="0">C93/C69</f>
        <v>94.868098360655736</v>
      </c>
      <c r="D73" s="5">
        <f t="shared" si="0"/>
        <v>94.467278688524587</v>
      </c>
      <c r="E73" s="5">
        <f t="shared" si="0"/>
        <v>94.321639344262294</v>
      </c>
      <c r="F73" s="5">
        <f t="shared" si="0"/>
        <v>94.350819672131152</v>
      </c>
      <c r="G73" s="5">
        <f t="shared" si="0"/>
        <v>95.676120218579229</v>
      </c>
      <c r="H73" s="5">
        <f t="shared" si="0"/>
        <v>99.38218579234973</v>
      </c>
      <c r="I73" s="5">
        <f t="shared" si="0"/>
        <v>102.24928961748634</v>
      </c>
      <c r="J73" s="5">
        <f t="shared" si="0"/>
        <v>103.34071038251366</v>
      </c>
      <c r="K73" s="5">
        <f t="shared" si="0"/>
        <v>104.46174863387978</v>
      </c>
      <c r="L73" s="5">
        <f t="shared" si="0"/>
        <v>105.5875956284153</v>
      </c>
      <c r="M73" s="5">
        <f t="shared" si="0"/>
        <v>106.73565027322404</v>
      </c>
      <c r="N73" s="5">
        <f t="shared" si="0"/>
        <v>107.66515846994535</v>
      </c>
      <c r="O73" s="5">
        <f t="shared" si="0"/>
        <v>108.32536612021858</v>
      </c>
      <c r="P73" s="5">
        <f t="shared" si="0"/>
        <v>108.82912568306011</v>
      </c>
      <c r="Q73" s="5">
        <f t="shared" si="0"/>
        <v>109.24843715846994</v>
      </c>
      <c r="R73" s="5">
        <f t="shared" si="0"/>
        <v>109.54768306010929</v>
      </c>
      <c r="S73" s="5">
        <f t="shared" si="0"/>
        <v>109.64736612021858</v>
      </c>
      <c r="T73" s="5">
        <f t="shared" si="0"/>
        <v>109.61782513661203</v>
      </c>
      <c r="U73" s="5">
        <f t="shared" si="0"/>
        <v>109.50393442622951</v>
      </c>
      <c r="V73" s="5">
        <f t="shared" si="0"/>
        <v>109.34426229508196</v>
      </c>
      <c r="W73" s="5">
        <f t="shared" si="0"/>
        <v>109.10620765027322</v>
      </c>
      <c r="X73" s="5">
        <f t="shared" si="0"/>
        <v>108.85502732240437</v>
      </c>
      <c r="Y73" s="5">
        <f t="shared" si="0"/>
        <v>108.7704262295082</v>
      </c>
      <c r="Z73" s="5">
        <f t="shared" si="0"/>
        <v>108.9035519125683</v>
      </c>
      <c r="AA73" s="5">
        <f t="shared" si="0"/>
        <v>109.19699453551912</v>
      </c>
      <c r="AB73" s="5">
        <f t="shared" si="0"/>
        <v>109.57569398907104</v>
      </c>
      <c r="AC73" s="5">
        <f t="shared" si="0"/>
        <v>109.98846994535519</v>
      </c>
      <c r="AD73" s="5">
        <f t="shared" si="0"/>
        <v>110.48062295081967</v>
      </c>
      <c r="AE73" s="5">
        <f t="shared" si="0"/>
        <v>111.04039344262296</v>
      </c>
      <c r="AF73" s="5">
        <f t="shared" si="0"/>
        <v>111.67025136612021</v>
      </c>
      <c r="AG73" s="5">
        <f t="shared" si="0"/>
        <v>112.45790163934426</v>
      </c>
      <c r="AH73" s="5">
        <f t="shared" si="0"/>
        <v>113.25379234972678</v>
      </c>
      <c r="AI73" s="5">
        <f t="shared" ref="AI73:BB73" si="1">AI93/AI69</f>
        <v>113.87574863387978</v>
      </c>
      <c r="AJ73" s="5">
        <f t="shared" si="1"/>
        <v>114.30405464480874</v>
      </c>
      <c r="AK73" s="5">
        <f t="shared" si="1"/>
        <v>114.57771584699454</v>
      </c>
      <c r="AL73" s="5">
        <f t="shared" si="1"/>
        <v>114.82814037389308</v>
      </c>
      <c r="AM73" s="5">
        <f t="shared" si="1"/>
        <v>115.03539958456325</v>
      </c>
      <c r="AN73" s="5">
        <f t="shared" si="1"/>
        <v>115.26144090958785</v>
      </c>
      <c r="AO73" s="5">
        <f t="shared" si="1"/>
        <v>115.42775773477643</v>
      </c>
      <c r="AP73" s="5">
        <f t="shared" si="1"/>
        <v>115.38647232230593</v>
      </c>
      <c r="AQ73" s="5">
        <f t="shared" si="1"/>
        <v>115.43945845616334</v>
      </c>
      <c r="AR73" s="5">
        <f t="shared" si="1"/>
        <v>115.2697892783055</v>
      </c>
      <c r="AS73" s="5">
        <f t="shared" si="1"/>
        <v>114.80340648542418</v>
      </c>
      <c r="AT73" s="5">
        <f t="shared" si="1"/>
        <v>114.15612869138434</v>
      </c>
      <c r="AU73" s="5">
        <f t="shared" si="1"/>
        <v>113.54177037211699</v>
      </c>
      <c r="AV73" s="5">
        <f t="shared" si="1"/>
        <v>113.07251958395555</v>
      </c>
      <c r="AW73" s="5">
        <f t="shared" si="1"/>
        <v>112.71638415118726</v>
      </c>
      <c r="AX73" s="5">
        <f t="shared" si="1"/>
        <v>112.44181578418785</v>
      </c>
      <c r="AY73" s="5">
        <f t="shared" si="1"/>
        <v>112.26193595151388</v>
      </c>
      <c r="AZ73" s="5">
        <f t="shared" si="1"/>
        <v>112.28858279406498</v>
      </c>
      <c r="BA73" s="5">
        <f t="shared" si="1"/>
        <v>112.40667601107356</v>
      </c>
      <c r="BB73" s="5">
        <f t="shared" si="1"/>
        <v>113.11351052774066</v>
      </c>
      <c r="BC73" s="5" t="s">
        <v>188</v>
      </c>
      <c r="BD73" s="5" t="s">
        <v>188</v>
      </c>
    </row>
    <row r="74" spans="1:56" outlineLevel="1" x14ac:dyDescent="0.25">
      <c r="A74" s="23" t="s">
        <v>584</v>
      </c>
      <c r="C74" s="5">
        <v>854</v>
      </c>
      <c r="D74" s="5">
        <v>854</v>
      </c>
      <c r="E74" s="5">
        <v>854</v>
      </c>
      <c r="F74" s="5">
        <v>854</v>
      </c>
      <c r="G74" s="5">
        <v>854</v>
      </c>
      <c r="H74" s="5">
        <v>854</v>
      </c>
      <c r="I74" s="5">
        <v>854</v>
      </c>
      <c r="J74" s="5">
        <v>854</v>
      </c>
      <c r="K74" s="5">
        <v>854</v>
      </c>
      <c r="L74" s="5">
        <v>854</v>
      </c>
      <c r="M74" s="5">
        <v>854</v>
      </c>
      <c r="N74" s="5">
        <v>854</v>
      </c>
      <c r="O74" s="5">
        <v>854</v>
      </c>
      <c r="P74" s="5">
        <v>854</v>
      </c>
      <c r="Q74" s="5">
        <v>854</v>
      </c>
      <c r="R74" s="5">
        <v>854</v>
      </c>
      <c r="S74" s="5">
        <v>854</v>
      </c>
      <c r="T74" s="5">
        <v>854</v>
      </c>
      <c r="U74" s="5">
        <v>854</v>
      </c>
      <c r="V74" s="5">
        <v>854</v>
      </c>
      <c r="W74" s="5">
        <v>854</v>
      </c>
      <c r="X74" s="5">
        <v>854</v>
      </c>
      <c r="Y74" s="5">
        <v>854</v>
      </c>
      <c r="Z74" s="5">
        <v>854</v>
      </c>
      <c r="AA74" s="5">
        <v>854</v>
      </c>
      <c r="AB74" s="5">
        <v>854</v>
      </c>
      <c r="AC74" s="5">
        <v>854</v>
      </c>
      <c r="AD74" s="5">
        <v>854</v>
      </c>
      <c r="AE74" s="5">
        <v>854</v>
      </c>
      <c r="AF74" s="5">
        <v>854</v>
      </c>
      <c r="AG74" s="5">
        <v>854</v>
      </c>
      <c r="AH74" s="5">
        <v>854</v>
      </c>
      <c r="AI74" s="5">
        <v>854</v>
      </c>
      <c r="AJ74" s="5">
        <v>854</v>
      </c>
      <c r="AK74" s="5">
        <v>854</v>
      </c>
      <c r="AL74" s="5">
        <v>854</v>
      </c>
      <c r="AM74" s="5">
        <v>854</v>
      </c>
      <c r="AN74" s="5">
        <v>854</v>
      </c>
      <c r="AO74" s="5">
        <v>854</v>
      </c>
      <c r="AP74" s="5">
        <v>854</v>
      </c>
      <c r="AQ74" s="5">
        <v>854</v>
      </c>
      <c r="AR74" s="5">
        <v>854</v>
      </c>
      <c r="AS74" s="5">
        <v>854</v>
      </c>
      <c r="AT74" s="5">
        <v>854</v>
      </c>
      <c r="AU74" s="5">
        <v>854</v>
      </c>
      <c r="AV74" s="5">
        <v>854</v>
      </c>
      <c r="AW74" s="5">
        <v>854</v>
      </c>
      <c r="AX74" s="5">
        <v>854</v>
      </c>
      <c r="AY74" s="5">
        <v>854</v>
      </c>
      <c r="AZ74" s="5">
        <v>854</v>
      </c>
      <c r="BA74" s="5">
        <v>854</v>
      </c>
      <c r="BB74" s="5" t="s">
        <v>188</v>
      </c>
      <c r="BC74" s="5" t="s">
        <v>188</v>
      </c>
      <c r="BD74" s="5" t="s">
        <v>188</v>
      </c>
    </row>
    <row r="75" spans="1:56" outlineLevel="1" x14ac:dyDescent="0.25">
      <c r="A75" s="23" t="s">
        <v>586</v>
      </c>
      <c r="C75" s="5" t="s">
        <v>188</v>
      </c>
      <c r="D75" s="5" t="s">
        <v>188</v>
      </c>
      <c r="E75" s="5" t="s">
        <v>188</v>
      </c>
      <c r="F75" s="5" t="s">
        <v>188</v>
      </c>
      <c r="G75" s="5" t="s">
        <v>188</v>
      </c>
      <c r="H75" s="5" t="s">
        <v>188</v>
      </c>
      <c r="I75" s="5" t="s">
        <v>188</v>
      </c>
      <c r="J75" s="5" t="s">
        <v>188</v>
      </c>
      <c r="K75" s="5" t="s">
        <v>188</v>
      </c>
      <c r="L75" s="5" t="s">
        <v>188</v>
      </c>
      <c r="M75" s="5" t="s">
        <v>188</v>
      </c>
      <c r="N75" s="5" t="s">
        <v>188</v>
      </c>
      <c r="O75" s="5" t="s">
        <v>188</v>
      </c>
      <c r="P75" s="5" t="s">
        <v>188</v>
      </c>
      <c r="Q75" s="5" t="s">
        <v>188</v>
      </c>
      <c r="R75" s="5" t="s">
        <v>188</v>
      </c>
      <c r="S75" s="5" t="s">
        <v>188</v>
      </c>
      <c r="T75" s="5" t="s">
        <v>188</v>
      </c>
      <c r="U75" s="5" t="s">
        <v>188</v>
      </c>
      <c r="V75" s="5" t="s">
        <v>188</v>
      </c>
      <c r="W75" s="5">
        <v>11.6</v>
      </c>
      <c r="X75" s="5" t="s">
        <v>188</v>
      </c>
      <c r="Y75" s="5" t="s">
        <v>188</v>
      </c>
      <c r="Z75" s="5" t="s">
        <v>188</v>
      </c>
      <c r="AA75" s="5" t="s">
        <v>188</v>
      </c>
      <c r="AB75" s="5">
        <v>11.2</v>
      </c>
      <c r="AC75" s="5" t="s">
        <v>188</v>
      </c>
      <c r="AD75" s="5" t="s">
        <v>188</v>
      </c>
      <c r="AE75" s="5" t="s">
        <v>188</v>
      </c>
      <c r="AF75" s="5" t="s">
        <v>188</v>
      </c>
      <c r="AG75" s="5">
        <v>11.7</v>
      </c>
      <c r="AH75" s="5" t="s">
        <v>188</v>
      </c>
      <c r="AI75" s="5" t="s">
        <v>188</v>
      </c>
      <c r="AJ75" s="5" t="s">
        <v>188</v>
      </c>
      <c r="AK75" s="5" t="s">
        <v>188</v>
      </c>
      <c r="AL75" s="5">
        <v>11</v>
      </c>
      <c r="AM75" s="5" t="s">
        <v>188</v>
      </c>
      <c r="AN75" s="5" t="s">
        <v>188</v>
      </c>
      <c r="AO75" s="5" t="s">
        <v>188</v>
      </c>
      <c r="AP75" s="5" t="s">
        <v>188</v>
      </c>
      <c r="AQ75" s="5">
        <v>9.879999999999999</v>
      </c>
      <c r="AR75" s="5">
        <v>10.6</v>
      </c>
      <c r="AS75" s="5">
        <v>9.26</v>
      </c>
      <c r="AT75" s="5">
        <v>8.92</v>
      </c>
      <c r="AU75" s="5">
        <v>8.7799999999999994</v>
      </c>
      <c r="AV75" s="5">
        <v>8.89</v>
      </c>
      <c r="AW75" s="5">
        <v>7.92</v>
      </c>
      <c r="AX75" s="5">
        <v>8.48</v>
      </c>
      <c r="AY75" s="5">
        <v>8.3000000000000007</v>
      </c>
      <c r="AZ75" s="5">
        <v>8.25</v>
      </c>
      <c r="BA75" s="5" t="s">
        <v>188</v>
      </c>
      <c r="BB75" s="5" t="s">
        <v>188</v>
      </c>
      <c r="BC75" s="5" t="s">
        <v>188</v>
      </c>
      <c r="BD75" s="5" t="s">
        <v>188</v>
      </c>
    </row>
    <row r="76" spans="1:56" outlineLevel="1" x14ac:dyDescent="0.25"/>
    <row r="77" spans="1:56" outlineLevel="1" x14ac:dyDescent="0.25"/>
    <row r="78" spans="1:56" x14ac:dyDescent="0.25">
      <c r="A78" s="21" t="s">
        <v>600</v>
      </c>
    </row>
    <row r="79" spans="1:56" outlineLevel="1" x14ac:dyDescent="0.25">
      <c r="A79" s="23" t="s">
        <v>45</v>
      </c>
      <c r="C79" s="11"/>
      <c r="D79" s="11"/>
      <c r="E79" s="11"/>
      <c r="F79" s="11"/>
      <c r="G79" s="11"/>
      <c r="H79" s="11"/>
      <c r="I79" s="11"/>
      <c r="J79" s="11"/>
      <c r="K79" s="11"/>
      <c r="L79" s="11"/>
      <c r="M79" s="11"/>
      <c r="N79" s="11"/>
      <c r="O79" s="11"/>
      <c r="P79" s="11"/>
      <c r="Q79" s="11"/>
      <c r="R79" s="11"/>
      <c r="S79" s="11"/>
      <c r="T79" s="11"/>
      <c r="U79" s="11"/>
      <c r="V79" s="11"/>
      <c r="W79" s="11">
        <v>11771.916300000001</v>
      </c>
      <c r="X79" s="11">
        <v>12730.9452</v>
      </c>
      <c r="Y79" s="11">
        <v>13173.168600000001</v>
      </c>
      <c r="Z79" s="11">
        <v>13193.733899999999</v>
      </c>
      <c r="AA79" s="11">
        <v>13568.921700000001</v>
      </c>
      <c r="AB79" s="11">
        <v>14396.8423</v>
      </c>
      <c r="AC79" s="11">
        <v>14916.444799999999</v>
      </c>
      <c r="AD79" s="11">
        <v>15785.7917</v>
      </c>
      <c r="AE79" s="11">
        <v>16686.9427</v>
      </c>
      <c r="AF79" s="11">
        <v>17718.151600000001</v>
      </c>
      <c r="AG79" s="11">
        <v>18879.058199999999</v>
      </c>
      <c r="AH79" s="11">
        <v>19530.678500000002</v>
      </c>
      <c r="AI79" s="11">
        <v>20356.647300000001</v>
      </c>
      <c r="AJ79" s="11">
        <v>20852.240399999999</v>
      </c>
      <c r="AK79" s="11">
        <v>21478.429700000001</v>
      </c>
      <c r="AL79" s="11">
        <v>22725.2775</v>
      </c>
      <c r="AM79" s="11">
        <v>24682.564600000002</v>
      </c>
      <c r="AN79" s="11">
        <v>25738.936900000001</v>
      </c>
      <c r="AO79" s="11">
        <v>26665.837299999999</v>
      </c>
      <c r="AP79" s="11">
        <v>26458.109700000001</v>
      </c>
      <c r="AQ79" s="11">
        <v>27257.229200000002</v>
      </c>
      <c r="AR79" s="11">
        <v>26769.511900000001</v>
      </c>
      <c r="AS79" s="11">
        <v>26438.016299999999</v>
      </c>
      <c r="AT79" s="11">
        <v>27936.039700000001</v>
      </c>
      <c r="AU79" s="11">
        <v>28742.440399999999</v>
      </c>
      <c r="AV79" s="11">
        <v>29660.896100000002</v>
      </c>
      <c r="AW79" s="11">
        <v>31607.754199999999</v>
      </c>
      <c r="AX79" s="11">
        <v>33044.716699999997</v>
      </c>
      <c r="AY79" s="11">
        <v>34928.5435</v>
      </c>
      <c r="AZ79" s="11">
        <v>37845.21</v>
      </c>
      <c r="BA79" s="11">
        <v>35874.780700000003</v>
      </c>
      <c r="BB79" s="11">
        <v>38783.011599999998</v>
      </c>
      <c r="BC79" s="11">
        <v>44484.297400000003</v>
      </c>
    </row>
    <row r="80" spans="1:56" outlineLevel="1" x14ac:dyDescent="0.25">
      <c r="A80" s="23" t="s">
        <v>55</v>
      </c>
      <c r="C80" s="11"/>
      <c r="D80" s="11"/>
      <c r="E80" s="11"/>
      <c r="F80" s="11"/>
      <c r="G80" s="11">
        <v>1.77</v>
      </c>
      <c r="H80" s="11">
        <v>4.5</v>
      </c>
      <c r="I80" s="11">
        <v>6.4</v>
      </c>
      <c r="J80" s="11"/>
      <c r="K80" s="11">
        <v>7.89</v>
      </c>
      <c r="L80" s="11">
        <v>7.94</v>
      </c>
      <c r="M80" s="11"/>
      <c r="N80" s="11"/>
      <c r="O80" s="11"/>
      <c r="P80" s="11">
        <v>7.3</v>
      </c>
      <c r="Q80" s="11"/>
      <c r="R80" s="11">
        <v>8.18</v>
      </c>
      <c r="S80" s="11">
        <v>8.6980000000000004</v>
      </c>
      <c r="T80" s="11">
        <v>7.3769999999999998</v>
      </c>
      <c r="U80" s="11">
        <v>6.008</v>
      </c>
      <c r="V80" s="11">
        <v>5.13</v>
      </c>
      <c r="W80" s="11">
        <v>4.6449999999999996</v>
      </c>
      <c r="X80" s="11">
        <v>6.01</v>
      </c>
      <c r="Y80" s="11">
        <v>3.9849999999999999</v>
      </c>
      <c r="Z80" s="11">
        <v>5.3010000000000002</v>
      </c>
      <c r="AA80" s="11">
        <v>6.7089999999999996</v>
      </c>
      <c r="AB80" s="11">
        <v>7.0640000000000001</v>
      </c>
      <c r="AC80" s="11">
        <v>7.298</v>
      </c>
      <c r="AD80" s="11">
        <v>6.5709999999999997</v>
      </c>
      <c r="AE80" s="11">
        <v>4.6399999999999997</v>
      </c>
      <c r="AF80" s="11">
        <v>4.5789999999999997</v>
      </c>
      <c r="AG80" s="11">
        <v>3.806</v>
      </c>
      <c r="AH80" s="11">
        <v>6.8</v>
      </c>
      <c r="AI80" s="11">
        <v>4.4969999999999999</v>
      </c>
      <c r="AJ80" s="11">
        <v>6.1319999999999997</v>
      </c>
      <c r="AK80" s="11">
        <v>6.319</v>
      </c>
      <c r="AL80" s="11">
        <v>7.5819999999999999</v>
      </c>
      <c r="AM80" s="11">
        <v>7.649</v>
      </c>
      <c r="AN80" s="11">
        <v>7.9660000000000002</v>
      </c>
      <c r="AO80" s="11">
        <v>7.5529999999999999</v>
      </c>
      <c r="AP80" s="11">
        <v>9.4320000000000004</v>
      </c>
      <c r="AQ80" s="11">
        <v>10.771000000000001</v>
      </c>
      <c r="AR80" s="11">
        <v>12.682</v>
      </c>
      <c r="AS80" s="11">
        <v>15.531000000000001</v>
      </c>
      <c r="AT80" s="11">
        <v>16.187999999999999</v>
      </c>
      <c r="AU80" s="11">
        <v>13.897</v>
      </c>
      <c r="AV80" s="11">
        <v>12.446999999999999</v>
      </c>
      <c r="AW80" s="11">
        <v>11.068</v>
      </c>
      <c r="AX80" s="11">
        <v>8.8689999999999998</v>
      </c>
      <c r="AY80" s="11">
        <v>6.9939999999999998</v>
      </c>
      <c r="AZ80" s="11">
        <v>6.4640000000000004</v>
      </c>
      <c r="BA80" s="11">
        <v>6.7960000000000003</v>
      </c>
      <c r="BB80" s="11">
        <v>6.577</v>
      </c>
      <c r="BC80" s="11">
        <v>6.0110000000000001</v>
      </c>
    </row>
    <row r="81" spans="1:57" outlineLevel="1" x14ac:dyDescent="0.25">
      <c r="A81" s="23" t="s">
        <v>58</v>
      </c>
      <c r="C81" s="11">
        <v>12.612605459999999</v>
      </c>
      <c r="D81" s="11">
        <v>6.631653</v>
      </c>
      <c r="E81" s="11">
        <v>8.0156957020000004</v>
      </c>
      <c r="F81" s="11">
        <v>11.20067201</v>
      </c>
      <c r="G81" s="11">
        <v>1.142859324</v>
      </c>
      <c r="H81" s="11">
        <v>-4.3476305499999999</v>
      </c>
      <c r="I81" s="11">
        <v>6.9002304140000001</v>
      </c>
      <c r="J81" s="11">
        <v>5.6025973130000004</v>
      </c>
      <c r="K81" s="11">
        <v>2.8159661530000002</v>
      </c>
      <c r="L81" s="11">
        <v>5.638937823</v>
      </c>
      <c r="M81" s="11">
        <v>4.5893399239999999</v>
      </c>
      <c r="N81" s="11">
        <v>1.618104215</v>
      </c>
      <c r="O81" s="11">
        <v>2.135375078</v>
      </c>
      <c r="P81" s="11">
        <v>-0.17311355</v>
      </c>
      <c r="Q81" s="11">
        <v>-1.87997909</v>
      </c>
      <c r="R81" s="11">
        <v>2.8074388510000001</v>
      </c>
      <c r="S81" s="11">
        <v>4.1409556800000002</v>
      </c>
      <c r="T81" s="11">
        <v>6.3813941349999999</v>
      </c>
      <c r="U81" s="11">
        <v>7.4891082889999998</v>
      </c>
      <c r="V81" s="11">
        <v>6.4406392400000003</v>
      </c>
      <c r="W81" s="11">
        <v>3.9505227629999999</v>
      </c>
      <c r="X81" s="11">
        <v>4.3682064629999999</v>
      </c>
      <c r="Y81" s="11">
        <v>1.0894764079999999</v>
      </c>
      <c r="Z81" s="11">
        <v>-2.04327653</v>
      </c>
      <c r="AA81" s="11">
        <v>0.96483792499999999</v>
      </c>
      <c r="AB81" s="11">
        <v>4.2827804599999997</v>
      </c>
      <c r="AC81" s="11">
        <v>3.5042470689999998</v>
      </c>
      <c r="AD81" s="11">
        <v>4.4008677540000001</v>
      </c>
      <c r="AE81" s="11">
        <v>4.8079629759999998</v>
      </c>
      <c r="AF81" s="11">
        <v>3.90657744</v>
      </c>
      <c r="AG81" s="11">
        <v>3.8161780630000002</v>
      </c>
      <c r="AH81" s="11">
        <v>1.9436722959999999</v>
      </c>
      <c r="AI81" s="11">
        <v>0.77092402400000004</v>
      </c>
      <c r="AJ81" s="11">
        <v>-0.93052119</v>
      </c>
      <c r="AK81" s="11">
        <v>1.788735682</v>
      </c>
      <c r="AL81" s="11">
        <v>0.78184821599999998</v>
      </c>
      <c r="AM81" s="11">
        <v>1.625034176</v>
      </c>
      <c r="AN81" s="11">
        <v>2.5065796460000001</v>
      </c>
      <c r="AO81" s="11">
        <v>0.31924792499999999</v>
      </c>
      <c r="AP81" s="11">
        <v>-3.1220794199999999</v>
      </c>
      <c r="AQ81" s="11">
        <v>1.7376254760000001</v>
      </c>
      <c r="AR81" s="11">
        <v>-1.6961647799999999</v>
      </c>
      <c r="AS81" s="11">
        <v>-4.0572936100000003</v>
      </c>
      <c r="AT81" s="11">
        <v>-0.92264466999999994</v>
      </c>
      <c r="AU81" s="11">
        <v>0.79219030199999996</v>
      </c>
      <c r="AV81" s="11">
        <v>1.7920460460000001</v>
      </c>
      <c r="AW81" s="11">
        <v>2.0194853959999999</v>
      </c>
      <c r="AX81" s="11">
        <v>3.5063452850000001</v>
      </c>
      <c r="AY81" s="11">
        <v>2.8493259339999999</v>
      </c>
      <c r="AZ81" s="11">
        <v>2.6827599210000002</v>
      </c>
      <c r="BA81" s="11">
        <v>-8.3005165400000003</v>
      </c>
      <c r="BB81" s="11">
        <v>5.7374372190000003</v>
      </c>
      <c r="BC81" s="11">
        <v>6.8275108759999998</v>
      </c>
    </row>
    <row r="82" spans="1:57" outlineLevel="1" x14ac:dyDescent="0.25">
      <c r="A82" s="23" t="s">
        <v>60</v>
      </c>
      <c r="C82" s="11">
        <v>6.3801444900000002</v>
      </c>
      <c r="D82" s="11">
        <v>11.94689837</v>
      </c>
      <c r="E82" s="11">
        <v>10.66335598</v>
      </c>
      <c r="F82" s="11">
        <v>12.9746085</v>
      </c>
      <c r="G82" s="11">
        <v>25.0827779</v>
      </c>
      <c r="H82" s="11">
        <v>15.2716858</v>
      </c>
      <c r="I82" s="11">
        <v>21.141904799999999</v>
      </c>
      <c r="J82" s="11">
        <v>31.016749099999998</v>
      </c>
      <c r="K82" s="11">
        <v>21.038772359999999</v>
      </c>
      <c r="L82" s="11">
        <v>21.899224799999999</v>
      </c>
      <c r="M82" s="11">
        <v>15.8674804</v>
      </c>
      <c r="N82" s="11">
        <v>19.040410749999999</v>
      </c>
      <c r="O82" s="11">
        <v>21.679283730000002</v>
      </c>
      <c r="P82" s="11">
        <v>24.00276238</v>
      </c>
      <c r="Q82" s="11">
        <v>28.384638890000002</v>
      </c>
      <c r="R82" s="11">
        <v>19.461410010000002</v>
      </c>
      <c r="S82" s="11">
        <v>12.33133349</v>
      </c>
      <c r="T82" s="11">
        <v>9.6348318620000004</v>
      </c>
      <c r="U82" s="11">
        <v>10.10163212</v>
      </c>
      <c r="V82" s="11">
        <v>12.686303649999999</v>
      </c>
      <c r="W82" s="11">
        <v>13.63057057</v>
      </c>
      <c r="X82" s="11">
        <v>11.849484179999999</v>
      </c>
      <c r="Y82" s="11">
        <v>9.5592603319999991</v>
      </c>
      <c r="Z82" s="11">
        <v>6.7837799470000002</v>
      </c>
      <c r="AA82" s="11">
        <v>5.4204401899999999</v>
      </c>
      <c r="AB82" s="11">
        <v>4.222816141</v>
      </c>
      <c r="AC82" s="11">
        <v>3.0689773250000001</v>
      </c>
      <c r="AD82" s="11">
        <v>2.3368629830000001</v>
      </c>
      <c r="AE82" s="11">
        <v>2.572752259</v>
      </c>
      <c r="AF82" s="11">
        <v>2.3400949029999998</v>
      </c>
      <c r="AG82" s="11">
        <v>2.8530303930000001</v>
      </c>
      <c r="AH82" s="11">
        <v>4.3699033060000003</v>
      </c>
      <c r="AI82" s="11">
        <v>3.6003465829999999</v>
      </c>
      <c r="AJ82" s="11">
        <v>3.2189909069999998</v>
      </c>
      <c r="AK82" s="11">
        <v>2.365362041</v>
      </c>
      <c r="AL82" s="11">
        <v>2.2771639490000002</v>
      </c>
      <c r="AM82" s="11">
        <v>3.1076654590000001</v>
      </c>
      <c r="AN82" s="11">
        <v>2.4539652809999999</v>
      </c>
      <c r="AO82" s="11">
        <v>2.5885065799999998</v>
      </c>
      <c r="AP82" s="11">
        <v>-0.83553001999999998</v>
      </c>
      <c r="AQ82" s="11">
        <v>1.4025728989999999</v>
      </c>
      <c r="AR82" s="11">
        <v>3.6530110040000001</v>
      </c>
      <c r="AS82" s="11">
        <v>2.7733385410000002</v>
      </c>
      <c r="AT82" s="11">
        <v>0.274416667</v>
      </c>
      <c r="AU82" s="11">
        <v>-0.27815337000000001</v>
      </c>
      <c r="AV82" s="11">
        <v>0.48793862399999999</v>
      </c>
      <c r="AW82" s="11">
        <v>0.60739707499999995</v>
      </c>
      <c r="AX82" s="11">
        <v>1.368614116</v>
      </c>
      <c r="AY82" s="11">
        <v>0.99371568300000002</v>
      </c>
      <c r="AZ82" s="11">
        <v>0.33817840999999998</v>
      </c>
      <c r="BA82" s="11">
        <v>-1.2438329999999999E-2</v>
      </c>
      <c r="BB82" s="11">
        <v>1.2656571910000001</v>
      </c>
      <c r="BC82" s="11">
        <v>7.8326912420000001</v>
      </c>
    </row>
    <row r="83" spans="1:57" outlineLevel="1" x14ac:dyDescent="0.25">
      <c r="A83" s="23" t="s">
        <v>62</v>
      </c>
      <c r="C83" s="11">
        <v>12.033497300000001</v>
      </c>
      <c r="D83" s="11">
        <v>11.7697252</v>
      </c>
      <c r="E83" s="11">
        <v>11.6394938</v>
      </c>
      <c r="F83" s="11">
        <v>11.1430253</v>
      </c>
      <c r="G83" s="11">
        <v>12.273550800000001</v>
      </c>
      <c r="H83" s="11">
        <v>13.0272983</v>
      </c>
      <c r="I83" s="11">
        <v>11.9519299</v>
      </c>
      <c r="J83" s="11">
        <v>12.2145326</v>
      </c>
      <c r="K83" s="11">
        <v>12.122148599999999</v>
      </c>
      <c r="L83" s="11">
        <v>12.0523069</v>
      </c>
      <c r="M83" s="11">
        <v>12.6509372</v>
      </c>
      <c r="N83" s="11">
        <v>13.0945997</v>
      </c>
      <c r="O83" s="11">
        <v>12.9870818</v>
      </c>
      <c r="P83" s="11">
        <v>13.1698571</v>
      </c>
      <c r="Q83" s="11">
        <v>13.074942699999999</v>
      </c>
      <c r="R83" s="11">
        <v>13.5047997</v>
      </c>
      <c r="S83" s="11">
        <v>13.3633895</v>
      </c>
      <c r="T83" s="11">
        <v>13.194353700000001</v>
      </c>
      <c r="U83" s="11">
        <v>13.7007374</v>
      </c>
      <c r="V83" s="11">
        <v>14.413453499999999</v>
      </c>
      <c r="W83" s="11">
        <v>15.1939887</v>
      </c>
      <c r="X83" s="11">
        <v>16.869835999999999</v>
      </c>
      <c r="Y83" s="11">
        <v>16.898342800000002</v>
      </c>
      <c r="Z83" s="11">
        <v>17.484649300000001</v>
      </c>
      <c r="AA83" s="11">
        <v>17.541897200000001</v>
      </c>
      <c r="AB83" s="11">
        <v>17.461834199999998</v>
      </c>
      <c r="AC83" s="11">
        <v>17.678505300000001</v>
      </c>
      <c r="AD83" s="11">
        <v>17.598627</v>
      </c>
      <c r="AE83" s="11">
        <v>17.832951999999999</v>
      </c>
      <c r="AF83" s="11">
        <v>18.028712500000001</v>
      </c>
      <c r="AG83" s="11">
        <v>18.8660006</v>
      </c>
      <c r="AH83" s="11">
        <v>19.249671299999999</v>
      </c>
      <c r="AI83" s="11">
        <v>19.5520943</v>
      </c>
      <c r="AJ83" s="11">
        <v>20.106396</v>
      </c>
      <c r="AK83" s="11">
        <v>20.423619899999998</v>
      </c>
      <c r="AL83" s="11">
        <v>20.985147600000001</v>
      </c>
      <c r="AM83" s="11">
        <v>20.320763700000001</v>
      </c>
      <c r="AN83" s="11">
        <v>19.606870399999998</v>
      </c>
      <c r="AO83" s="11">
        <v>19.7690521</v>
      </c>
      <c r="AP83" s="11">
        <v>21.305874500000002</v>
      </c>
      <c r="AQ83" s="11">
        <v>20.5931544</v>
      </c>
      <c r="AR83" s="11">
        <v>19.7053467</v>
      </c>
      <c r="AS83" s="11">
        <v>18.335492800000001</v>
      </c>
      <c r="AT83" s="11">
        <v>18.848096300000002</v>
      </c>
      <c r="AU83" s="11">
        <v>18.398464600000001</v>
      </c>
      <c r="AV83" s="11">
        <v>17.850682800000001</v>
      </c>
      <c r="AW83" s="11">
        <v>17.587877200000001</v>
      </c>
      <c r="AX83" s="11">
        <v>17.1847387</v>
      </c>
      <c r="AY83" s="11">
        <v>16.977127800000002</v>
      </c>
      <c r="AZ83" s="11">
        <v>16.997278900000001</v>
      </c>
      <c r="BA83" s="11">
        <v>18.970919299999998</v>
      </c>
      <c r="BB83" s="11">
        <v>18.693849199999999</v>
      </c>
      <c r="BC83" s="11">
        <v>17.563589</v>
      </c>
    </row>
    <row r="84" spans="1:57" outlineLevel="1" x14ac:dyDescent="0.25">
      <c r="A84" s="23" t="s">
        <v>64</v>
      </c>
      <c r="C84" s="11"/>
      <c r="D84" s="11"/>
      <c r="E84" s="11"/>
      <c r="F84" s="11"/>
      <c r="G84" s="11"/>
      <c r="H84" s="11"/>
      <c r="I84" s="11"/>
      <c r="J84" s="11"/>
      <c r="K84" s="11"/>
      <c r="L84" s="11"/>
      <c r="M84" s="11"/>
      <c r="N84" s="11"/>
      <c r="O84" s="11"/>
      <c r="P84" s="11"/>
      <c r="Q84" s="11"/>
      <c r="R84" s="11"/>
      <c r="S84" s="11"/>
      <c r="T84" s="11"/>
      <c r="U84" s="11"/>
      <c r="V84" s="11"/>
      <c r="W84" s="11"/>
      <c r="X84" s="11"/>
      <c r="Y84" s="11"/>
      <c r="Z84" s="11">
        <v>8.2457377399999991</v>
      </c>
      <c r="AA84" s="11">
        <v>5.6574045699999997</v>
      </c>
    </row>
    <row r="85" spans="1:57" outlineLevel="1" x14ac:dyDescent="0.25">
      <c r="A85" s="23" t="s">
        <v>67</v>
      </c>
      <c r="C85" s="11">
        <v>22.614797530000001</v>
      </c>
      <c r="D85" s="11">
        <v>20.606561920000001</v>
      </c>
      <c r="E85" s="11">
        <v>24.762211300000001</v>
      </c>
      <c r="F85" s="11">
        <v>24.619089110000001</v>
      </c>
      <c r="G85" s="11">
        <v>15.75706907</v>
      </c>
      <c r="H85" s="11">
        <v>10.579653159999999</v>
      </c>
      <c r="I85" s="11">
        <v>13.80739165</v>
      </c>
      <c r="J85" s="11">
        <v>16.507187609999999</v>
      </c>
      <c r="K85" s="11">
        <v>20.468700989999999</v>
      </c>
      <c r="L85" s="11">
        <v>21.005152729999999</v>
      </c>
      <c r="M85" s="11">
        <v>20.294631500000001</v>
      </c>
      <c r="N85" s="11">
        <v>17.65142878</v>
      </c>
      <c r="O85" s="11">
        <v>17.911113289999999</v>
      </c>
      <c r="P85" s="11">
        <v>17.799107679999999</v>
      </c>
      <c r="Q85" s="11">
        <v>16.664169489999999</v>
      </c>
      <c r="R85" s="11">
        <v>18.932999500000001</v>
      </c>
      <c r="S85" s="11">
        <v>21.870782030000001</v>
      </c>
      <c r="T85" s="11">
        <v>22.80880032</v>
      </c>
      <c r="U85" s="11">
        <v>22.452200619999999</v>
      </c>
      <c r="V85" s="11">
        <v>22.507114850000001</v>
      </c>
      <c r="W85" s="11">
        <v>21.063473940000002</v>
      </c>
      <c r="X85" s="11">
        <v>18.378665250000001</v>
      </c>
      <c r="Y85" s="11">
        <v>17.387838510000002</v>
      </c>
      <c r="Z85" s="11">
        <v>15.00110842</v>
      </c>
      <c r="AA85" s="11">
        <v>15.92880102</v>
      </c>
      <c r="AB85" s="11">
        <v>17.818369220000001</v>
      </c>
      <c r="AC85" s="11">
        <v>17.295476239999999</v>
      </c>
      <c r="AD85" s="11">
        <v>18.52768214</v>
      </c>
      <c r="AE85" s="11">
        <v>19.149117709999999</v>
      </c>
      <c r="AF85" s="11">
        <v>18.677440390000001</v>
      </c>
      <c r="AG85" s="11">
        <v>17.732882</v>
      </c>
      <c r="AH85" s="11">
        <v>17.94018883</v>
      </c>
      <c r="AI85" s="11">
        <v>17.742794549999999</v>
      </c>
      <c r="AJ85" s="11">
        <v>16.710141669999999</v>
      </c>
      <c r="AK85" s="11">
        <v>15.95383328</v>
      </c>
      <c r="AL85" s="11">
        <v>14.58244446</v>
      </c>
      <c r="AM85" s="11">
        <v>15.093429090000001</v>
      </c>
      <c r="AN85" s="11">
        <v>15.542137800000001</v>
      </c>
      <c r="AO85" s="11">
        <v>14.0259084</v>
      </c>
      <c r="AP85" s="11">
        <v>13.93729939</v>
      </c>
      <c r="AQ85" s="11">
        <v>13.48132341</v>
      </c>
      <c r="AR85" s="11">
        <v>14.407922020000001</v>
      </c>
      <c r="AS85" s="11">
        <v>15.20713834</v>
      </c>
      <c r="AT85" s="11">
        <v>15.730694509999999</v>
      </c>
      <c r="AU85" s="11">
        <v>15.466246249999999</v>
      </c>
      <c r="AV85" s="11">
        <v>16.59465849</v>
      </c>
      <c r="AW85" s="11">
        <v>16.979942139999999</v>
      </c>
      <c r="AX85" s="11">
        <v>18.236117270000001</v>
      </c>
      <c r="AY85" s="11">
        <v>18.753148759999998</v>
      </c>
      <c r="AZ85" s="11">
        <v>18.944688039999999</v>
      </c>
      <c r="BA85" s="11">
        <v>16.972705300000001</v>
      </c>
      <c r="BB85" s="11">
        <v>17.804980619999998</v>
      </c>
      <c r="BC85" s="11">
        <v>18.244035669999999</v>
      </c>
    </row>
    <row r="86" spans="1:57" outlineLevel="1" x14ac:dyDescent="0.25">
      <c r="A86" s="23" t="s">
        <v>69</v>
      </c>
      <c r="C86" s="11"/>
      <c r="D86" s="11"/>
      <c r="E86" s="11"/>
      <c r="F86" s="11"/>
      <c r="G86" s="11"/>
      <c r="H86" s="11">
        <v>-3.9007505500000001</v>
      </c>
      <c r="I86" s="11">
        <v>-6.3034094200000004</v>
      </c>
      <c r="J86" s="11">
        <v>-4.4617733700000004</v>
      </c>
      <c r="K86" s="11">
        <v>-1.97019777</v>
      </c>
      <c r="L86" s="11">
        <v>-0.20300156</v>
      </c>
      <c r="M86" s="11">
        <v>-3.2345330400000001</v>
      </c>
      <c r="N86" s="11">
        <v>-14.653374700000001</v>
      </c>
      <c r="O86" s="11">
        <v>-10.6731011</v>
      </c>
      <c r="P86" s="11">
        <v>-5.9924412199999999</v>
      </c>
      <c r="Q86" s="11">
        <v>-2.4712227800000002</v>
      </c>
      <c r="R86" s="11">
        <v>1.401331823</v>
      </c>
      <c r="S86" s="11">
        <v>3.0081582949999999</v>
      </c>
      <c r="T86" s="11">
        <v>0.903181067</v>
      </c>
      <c r="U86" s="11">
        <v>-1.8914608100000001</v>
      </c>
      <c r="V86" s="11">
        <v>0.25241372099999998</v>
      </c>
      <c r="W86" s="11">
        <v>-0.23045571000000001</v>
      </c>
      <c r="X86" s="11">
        <v>-0.80278693999999995</v>
      </c>
      <c r="Y86" s="11">
        <v>-0.17123685</v>
      </c>
      <c r="Z86" s="11">
        <v>0.24513526599999999</v>
      </c>
      <c r="AA86" s="11">
        <v>-2.2026154400000002</v>
      </c>
      <c r="AB86" s="11">
        <v>-0.11158206</v>
      </c>
      <c r="AC86" s="11">
        <v>-4.0005138100000002</v>
      </c>
      <c r="AD86" s="11">
        <v>-5.6672840600000001</v>
      </c>
      <c r="AE86" s="11">
        <v>-6.7603927500000003</v>
      </c>
      <c r="AF86" s="11">
        <v>-8.8536826499999997</v>
      </c>
      <c r="AG86" s="11">
        <v>-10.82333</v>
      </c>
      <c r="AH86" s="11">
        <v>-10.434411600000001</v>
      </c>
      <c r="AI86" s="11">
        <v>-8.3175589399999996</v>
      </c>
      <c r="AJ86" s="11">
        <v>-6.6669232599999999</v>
      </c>
      <c r="AK86" s="11">
        <v>-7.9833939999999997</v>
      </c>
      <c r="AL86" s="11">
        <v>-9.60021053</v>
      </c>
      <c r="AM86" s="11">
        <v>-10.2302141</v>
      </c>
      <c r="AN86" s="11">
        <v>-9.6579241400000004</v>
      </c>
      <c r="AO86" s="11">
        <v>-11.855978800000001</v>
      </c>
      <c r="AP86" s="11">
        <v>-10.2674816</v>
      </c>
      <c r="AQ86" s="11">
        <v>-10.249984100000001</v>
      </c>
      <c r="AR86" s="11">
        <v>-6.0049908299999997</v>
      </c>
      <c r="AS86" s="11">
        <v>-1.6472382400000001</v>
      </c>
      <c r="AT86" s="11">
        <v>1.6432534270000001</v>
      </c>
      <c r="AU86" s="11">
        <v>0.148261272</v>
      </c>
      <c r="AV86" s="11">
        <v>0.23603629100000001</v>
      </c>
      <c r="AW86" s="11">
        <v>1.1689851090000001</v>
      </c>
      <c r="AX86" s="11">
        <v>1.3721338949999999</v>
      </c>
      <c r="AY86" s="11">
        <v>0.54550132699999998</v>
      </c>
      <c r="AZ86" s="11">
        <v>0.422018697</v>
      </c>
      <c r="BA86" s="11">
        <v>-1.0007190500000001</v>
      </c>
      <c r="BB86" s="11">
        <v>-1.1688846799999999</v>
      </c>
      <c r="BC86" s="11">
        <v>-1.2178111300000001</v>
      </c>
    </row>
    <row r="87" spans="1:57" outlineLevel="1" x14ac:dyDescent="0.25">
      <c r="A87" s="23" t="s">
        <v>72</v>
      </c>
      <c r="AB87" s="5">
        <v>71.5</v>
      </c>
      <c r="AC87" s="5">
        <v>74.400000000000006</v>
      </c>
      <c r="AD87" s="5">
        <v>77.3</v>
      </c>
      <c r="AE87" s="5">
        <v>80.3</v>
      </c>
      <c r="AF87" s="5">
        <v>82.6</v>
      </c>
      <c r="AG87" s="5">
        <v>86.1</v>
      </c>
      <c r="AH87" s="5">
        <v>89.5</v>
      </c>
      <c r="AI87" s="5">
        <v>92.4</v>
      </c>
      <c r="AJ87" s="5">
        <v>95.3</v>
      </c>
      <c r="AK87" s="5">
        <v>96</v>
      </c>
      <c r="AL87" s="5">
        <v>99.3</v>
      </c>
      <c r="AM87" s="5">
        <v>99.9</v>
      </c>
      <c r="AN87" s="5">
        <v>100.8</v>
      </c>
      <c r="AO87" s="5">
        <v>103.6</v>
      </c>
      <c r="AP87" s="5">
        <v>106.5</v>
      </c>
      <c r="AQ87" s="5">
        <v>105.3</v>
      </c>
      <c r="AR87" s="5">
        <v>103.1</v>
      </c>
      <c r="AS87" s="5">
        <v>99.9</v>
      </c>
      <c r="AT87" s="5">
        <v>101.3</v>
      </c>
      <c r="AU87" s="5">
        <v>100.1</v>
      </c>
      <c r="AV87" s="5">
        <v>100</v>
      </c>
      <c r="AW87" s="5">
        <v>100.8</v>
      </c>
      <c r="AX87" s="5">
        <v>102.9</v>
      </c>
      <c r="AY87" s="5">
        <v>106.3</v>
      </c>
      <c r="AZ87" s="5">
        <v>109.3</v>
      </c>
      <c r="BA87" s="5">
        <v>119.3</v>
      </c>
      <c r="BB87" s="5">
        <v>120.3</v>
      </c>
      <c r="BC87" s="5">
        <v>121</v>
      </c>
    </row>
    <row r="88" spans="1:57" outlineLevel="1" x14ac:dyDescent="0.25">
      <c r="A88" s="23" t="s">
        <v>49</v>
      </c>
      <c r="AL88" s="5">
        <v>34.5</v>
      </c>
      <c r="AM88" s="5">
        <v>35</v>
      </c>
      <c r="AN88" s="5">
        <v>36.200000000000003</v>
      </c>
      <c r="AO88" s="5">
        <v>36.200000000000003</v>
      </c>
      <c r="AP88" s="5">
        <v>36.200000000000003</v>
      </c>
      <c r="AQ88" s="5">
        <v>37.299999999999997</v>
      </c>
      <c r="AR88" s="5">
        <v>38.6</v>
      </c>
      <c r="AS88" s="5">
        <v>38.799999999999997</v>
      </c>
      <c r="AT88" s="5">
        <v>39.299999999999997</v>
      </c>
      <c r="AU88" s="5">
        <v>38.799999999999997</v>
      </c>
      <c r="AV88" s="5">
        <v>38.9</v>
      </c>
      <c r="AW88" s="5">
        <v>39.9</v>
      </c>
      <c r="AX88" s="5">
        <v>39.9</v>
      </c>
      <c r="AY88" s="5">
        <v>40.200000000000003</v>
      </c>
      <c r="AZ88" s="5">
        <v>40.9</v>
      </c>
      <c r="BA88" s="5">
        <v>42.1</v>
      </c>
      <c r="BB88" s="5">
        <v>42.7</v>
      </c>
      <c r="BC88" s="5">
        <v>43.5</v>
      </c>
      <c r="BD88" s="5">
        <v>43.7</v>
      </c>
      <c r="BE88" s="5">
        <v>44.7</v>
      </c>
    </row>
    <row r="89" spans="1:57" outlineLevel="1" x14ac:dyDescent="0.25">
      <c r="A89" s="23" t="s">
        <v>52</v>
      </c>
      <c r="AA89" s="5">
        <v>10.5</v>
      </c>
      <c r="AB89" s="5">
        <v>11.5</v>
      </c>
      <c r="AC89" s="5">
        <v>8.6</v>
      </c>
      <c r="AD89" s="5">
        <v>6.4</v>
      </c>
      <c r="AE89" s="5">
        <v>4.9000000000000004</v>
      </c>
      <c r="AF89" s="5">
        <v>4.8</v>
      </c>
      <c r="AG89" s="5">
        <v>5.6</v>
      </c>
      <c r="AH89" s="5">
        <v>5.2</v>
      </c>
      <c r="AI89" s="5">
        <v>5</v>
      </c>
      <c r="AJ89" s="5">
        <v>4.2</v>
      </c>
      <c r="AK89" s="5">
        <v>4.0999999999999996</v>
      </c>
      <c r="AL89" s="5">
        <v>3.4</v>
      </c>
      <c r="AM89" s="5">
        <v>3.9</v>
      </c>
      <c r="AN89" s="5">
        <v>4.4000000000000004</v>
      </c>
      <c r="AO89" s="5">
        <v>4.5</v>
      </c>
      <c r="AP89" s="5">
        <v>4.2</v>
      </c>
      <c r="AQ89" s="5">
        <v>5.4</v>
      </c>
      <c r="AR89" s="5">
        <v>10.199999999999999</v>
      </c>
      <c r="AS89" s="5">
        <v>10.5</v>
      </c>
      <c r="AT89" s="5">
        <v>6.3</v>
      </c>
      <c r="AU89" s="5">
        <v>3.8</v>
      </c>
      <c r="AV89" s="5">
        <v>2.4</v>
      </c>
      <c r="AW89" s="5">
        <v>3.2</v>
      </c>
      <c r="AX89" s="5">
        <v>3.1</v>
      </c>
      <c r="AY89" s="5">
        <v>1.8</v>
      </c>
      <c r="AZ89" s="5">
        <v>0.8</v>
      </c>
      <c r="BA89" s="5">
        <v>0.4</v>
      </c>
      <c r="BB89" s="5">
        <v>0.3</v>
      </c>
      <c r="BC89" s="5">
        <v>2.2000000000000002</v>
      </c>
      <c r="BD89" s="5">
        <v>3.2</v>
      </c>
    </row>
    <row r="90" spans="1:57" outlineLevel="1" x14ac:dyDescent="0.25"/>
    <row r="91" spans="1:57" outlineLevel="1" x14ac:dyDescent="0.25"/>
    <row r="92" spans="1:57" x14ac:dyDescent="0.25">
      <c r="A92" s="21" t="s">
        <v>601</v>
      </c>
    </row>
    <row r="93" spans="1:57" outlineLevel="1" x14ac:dyDescent="0.25">
      <c r="A93" s="23" t="s">
        <v>33</v>
      </c>
      <c r="B93" s="5" t="s">
        <v>602</v>
      </c>
      <c r="C93" s="11">
        <v>8680431</v>
      </c>
      <c r="D93" s="11">
        <v>8643756</v>
      </c>
      <c r="E93" s="11">
        <v>8630430</v>
      </c>
      <c r="F93" s="11">
        <v>8633100</v>
      </c>
      <c r="G93" s="11">
        <v>8754365</v>
      </c>
      <c r="H93" s="11">
        <v>9093470</v>
      </c>
      <c r="I93" s="11">
        <v>9355810</v>
      </c>
      <c r="J93" s="11">
        <v>9455675</v>
      </c>
      <c r="K93" s="11">
        <v>9558250</v>
      </c>
      <c r="L93" s="11">
        <v>9661265</v>
      </c>
      <c r="M93" s="11">
        <v>9766312</v>
      </c>
      <c r="N93" s="11">
        <v>9851362</v>
      </c>
      <c r="O93" s="11">
        <v>9911771</v>
      </c>
      <c r="P93" s="11">
        <v>9957865</v>
      </c>
      <c r="Q93" s="11">
        <v>9996232</v>
      </c>
      <c r="R93" s="11">
        <v>10023613</v>
      </c>
      <c r="S93" s="11">
        <v>10032734</v>
      </c>
      <c r="T93" s="11">
        <v>10030031</v>
      </c>
      <c r="U93" s="11">
        <v>10019610</v>
      </c>
      <c r="V93" s="11">
        <v>10005000</v>
      </c>
      <c r="W93" s="11">
        <v>9983218</v>
      </c>
      <c r="X93" s="11">
        <v>9960235</v>
      </c>
      <c r="Y93" s="11">
        <v>9952494</v>
      </c>
      <c r="Z93" s="11">
        <v>9964675</v>
      </c>
      <c r="AA93" s="11">
        <v>9991525</v>
      </c>
      <c r="AB93" s="11">
        <v>10026176</v>
      </c>
      <c r="AC93" s="11">
        <v>10063945</v>
      </c>
      <c r="AD93" s="11">
        <v>10108977</v>
      </c>
      <c r="AE93" s="11">
        <v>10160196</v>
      </c>
      <c r="AF93" s="11">
        <v>10217828</v>
      </c>
      <c r="AG93" s="11">
        <v>10289898</v>
      </c>
      <c r="AH93" s="11">
        <v>10362722</v>
      </c>
      <c r="AI93" s="11">
        <v>10419631</v>
      </c>
      <c r="AJ93" s="11">
        <v>10458821</v>
      </c>
      <c r="AK93" s="11">
        <v>10483861</v>
      </c>
      <c r="AL93" s="11">
        <v>10503330</v>
      </c>
      <c r="AM93" s="11">
        <v>10522288</v>
      </c>
      <c r="AN93" s="11">
        <v>10542964</v>
      </c>
      <c r="AO93" s="11">
        <v>10558177</v>
      </c>
      <c r="AP93" s="11">
        <v>10568247</v>
      </c>
      <c r="AQ93" s="11">
        <v>10573100</v>
      </c>
      <c r="AR93" s="11">
        <v>10557560</v>
      </c>
      <c r="AS93" s="11">
        <v>10514844</v>
      </c>
      <c r="AT93" s="11">
        <v>10457295</v>
      </c>
      <c r="AU93" s="11">
        <v>10401062</v>
      </c>
      <c r="AV93" s="11">
        <v>10358076</v>
      </c>
      <c r="AW93" s="11">
        <v>10325452</v>
      </c>
      <c r="AX93" s="11">
        <v>10300300</v>
      </c>
      <c r="AY93" s="11">
        <v>10283822</v>
      </c>
      <c r="AZ93" s="11">
        <v>10286263</v>
      </c>
      <c r="BA93" s="11">
        <v>10297081</v>
      </c>
      <c r="BB93" s="11">
        <v>10361831</v>
      </c>
      <c r="BC93" s="11">
        <v>10409704</v>
      </c>
      <c r="BD93" s="11">
        <v>10382854</v>
      </c>
    </row>
    <row r="94" spans="1:57" outlineLevel="1" x14ac:dyDescent="0.25">
      <c r="A94" s="23" t="s">
        <v>42</v>
      </c>
      <c r="B94" s="5" t="s">
        <v>603</v>
      </c>
      <c r="AM94" s="11">
        <v>3819.1</v>
      </c>
      <c r="AN94" s="11">
        <v>3836.2</v>
      </c>
      <c r="AO94" s="11">
        <v>3879.1</v>
      </c>
      <c r="AP94" s="11">
        <v>3910.9</v>
      </c>
      <c r="AQ94" s="11">
        <v>3942.1</v>
      </c>
      <c r="AR94" s="11">
        <v>4001.2</v>
      </c>
      <c r="AS94" s="11">
        <v>4012.5</v>
      </c>
      <c r="AT94" s="11">
        <v>4007.1</v>
      </c>
      <c r="AU94" s="11">
        <v>4062.6</v>
      </c>
      <c r="AV94" s="11">
        <v>4082.7</v>
      </c>
      <c r="AW94" s="11">
        <v>4080.2</v>
      </c>
      <c r="AX94" s="11">
        <v>4102.7</v>
      </c>
      <c r="AY94" s="11">
        <v>4144.6000000000004</v>
      </c>
      <c r="AZ94" s="11">
        <v>4148.1000000000004</v>
      </c>
      <c r="BA94" s="11">
        <v>4068.9</v>
      </c>
      <c r="BB94" s="11">
        <v>3795.1</v>
      </c>
      <c r="BC94" s="11">
        <v>4137.2</v>
      </c>
    </row>
    <row r="95" spans="1:57" outlineLevel="1" x14ac:dyDescent="0.25">
      <c r="A95" s="27" t="s">
        <v>605</v>
      </c>
      <c r="B95" s="11" t="s">
        <v>844</v>
      </c>
      <c r="C95" s="11">
        <v>15.68754</v>
      </c>
      <c r="D95" s="11">
        <v>16.032489999999999</v>
      </c>
      <c r="E95" s="11">
        <v>16.25226</v>
      </c>
      <c r="F95" s="11">
        <v>16.470780000000001</v>
      </c>
      <c r="G95" s="11">
        <v>16.626830000000002</v>
      </c>
      <c r="H95" s="11">
        <v>16.92718</v>
      </c>
      <c r="I95" s="11">
        <v>17.262160000000002</v>
      </c>
      <c r="J95" s="11">
        <v>17.498239999999999</v>
      </c>
      <c r="K95" s="11">
        <v>17.76436</v>
      </c>
      <c r="L95" s="11">
        <v>18.02788</v>
      </c>
      <c r="M95" s="11">
        <v>18.267379999999999</v>
      </c>
      <c r="N95" s="11">
        <v>18.43216</v>
      </c>
      <c r="O95" s="11">
        <v>18.56795</v>
      </c>
      <c r="P95" s="11">
        <v>18.63383</v>
      </c>
      <c r="Q95" s="11">
        <v>18.670960000000001</v>
      </c>
      <c r="R95" s="11">
        <v>18.877099999999999</v>
      </c>
      <c r="S95" s="11">
        <v>19.22635</v>
      </c>
      <c r="T95" s="11">
        <v>19.57423</v>
      </c>
      <c r="U95" s="11">
        <v>19.935169999999999</v>
      </c>
      <c r="V95" s="11">
        <v>20.339549999999999</v>
      </c>
      <c r="W95" s="11">
        <v>20.724630000000001</v>
      </c>
      <c r="X95" s="11">
        <v>21.101669999999999</v>
      </c>
      <c r="Y95" s="11">
        <v>21.494199999999999</v>
      </c>
      <c r="Z95" s="11">
        <v>21.856960000000001</v>
      </c>
      <c r="AA95" s="11">
        <v>22.19229</v>
      </c>
      <c r="AB95" s="11">
        <v>22.539169999999999</v>
      </c>
      <c r="AC95" s="11">
        <v>22.88814</v>
      </c>
      <c r="AD95" s="11">
        <v>23.234269999999999</v>
      </c>
      <c r="AE95" s="11">
        <v>23.575659999999999</v>
      </c>
      <c r="AF95" s="11">
        <v>23.840800000000002</v>
      </c>
      <c r="AG95" s="11">
        <v>24.156320000000001</v>
      </c>
      <c r="AH95" s="11">
        <v>24.568049999999999</v>
      </c>
      <c r="AI95" s="11">
        <v>24.949950000000001</v>
      </c>
      <c r="AJ95" s="11">
        <v>25.318100000000001</v>
      </c>
      <c r="AK95" s="11">
        <v>25.743939999999998</v>
      </c>
      <c r="AL95" s="11">
        <v>26.138169999999999</v>
      </c>
      <c r="AM95" s="11">
        <v>26.453890000000001</v>
      </c>
      <c r="AN95" s="11">
        <v>26.753170000000001</v>
      </c>
      <c r="AO95" s="11">
        <v>27.10463</v>
      </c>
      <c r="AP95" s="11">
        <v>27.563079999999999</v>
      </c>
      <c r="AQ95" s="11">
        <v>28.072949999999999</v>
      </c>
      <c r="AR95" s="11">
        <v>28.63822</v>
      </c>
      <c r="AS95" s="11">
        <v>29.242560000000001</v>
      </c>
      <c r="AT95" s="11">
        <v>29.963819999999998</v>
      </c>
      <c r="AU95" s="11">
        <v>30.773009999999999</v>
      </c>
      <c r="AV95" s="11">
        <v>31.517019999999999</v>
      </c>
      <c r="AW95" s="11">
        <v>32.256790000000002</v>
      </c>
      <c r="AX95" s="11">
        <v>33.005960000000002</v>
      </c>
      <c r="AY95" s="11">
        <v>33.659709999999997</v>
      </c>
      <c r="AZ95" s="11">
        <v>34.220950000000002</v>
      </c>
      <c r="BA95" s="11">
        <v>34.725990000000003</v>
      </c>
      <c r="BB95" s="11">
        <v>35.198239999999998</v>
      </c>
      <c r="BC95" s="11">
        <v>35.821199999999997</v>
      </c>
      <c r="BD95" s="11">
        <v>36.596020000000003</v>
      </c>
    </row>
    <row r="96" spans="1:57" outlineLevel="1" x14ac:dyDescent="0.25">
      <c r="A96" s="27" t="s">
        <v>607</v>
      </c>
      <c r="B96" s="5" t="s">
        <v>608</v>
      </c>
      <c r="C96" s="11">
        <v>38.804000000000002</v>
      </c>
      <c r="D96" s="11">
        <v>39.197000000000003</v>
      </c>
      <c r="E96" s="11">
        <v>39.591000000000001</v>
      </c>
      <c r="F96" s="11">
        <v>39.984999999999999</v>
      </c>
      <c r="G96" s="11">
        <v>40.381999999999998</v>
      </c>
      <c r="H96" s="11">
        <v>40.779000000000003</v>
      </c>
      <c r="I96" s="11">
        <v>41.179000000000002</v>
      </c>
      <c r="J96" s="11">
        <v>41.578000000000003</v>
      </c>
      <c r="K96" s="11">
        <v>41.978999999999999</v>
      </c>
      <c r="L96" s="11">
        <v>42.381</v>
      </c>
      <c r="M96" s="11">
        <v>42.784999999999997</v>
      </c>
      <c r="N96" s="11">
        <v>43.220999999999997</v>
      </c>
      <c r="O96" s="11">
        <v>43.738</v>
      </c>
      <c r="P96" s="11">
        <v>44.256999999999998</v>
      </c>
      <c r="Q96" s="11">
        <v>44.777000000000001</v>
      </c>
      <c r="R96" s="11">
        <v>45.298000000000002</v>
      </c>
      <c r="S96" s="11">
        <v>45.82</v>
      </c>
      <c r="T96" s="11">
        <v>46.341999999999999</v>
      </c>
      <c r="U96" s="11">
        <v>46.866999999999997</v>
      </c>
      <c r="V96" s="11">
        <v>47.390999999999998</v>
      </c>
      <c r="W96" s="11">
        <v>47.914999999999999</v>
      </c>
      <c r="X96" s="11">
        <v>48.469000000000001</v>
      </c>
      <c r="Y96" s="11">
        <v>49.13</v>
      </c>
      <c r="Z96" s="11">
        <v>49.789000000000001</v>
      </c>
      <c r="AA96" s="11">
        <v>50.448999999999998</v>
      </c>
      <c r="AB96" s="11">
        <v>51.109000000000002</v>
      </c>
      <c r="AC96" s="11">
        <v>51.77</v>
      </c>
      <c r="AD96" s="11">
        <v>52.427999999999997</v>
      </c>
      <c r="AE96" s="11">
        <v>53.085999999999999</v>
      </c>
      <c r="AF96" s="11">
        <v>53.743000000000002</v>
      </c>
      <c r="AG96" s="11">
        <v>54.399000000000001</v>
      </c>
      <c r="AH96" s="11">
        <v>55.043999999999997</v>
      </c>
      <c r="AI96" s="11">
        <v>55.665999999999997</v>
      </c>
      <c r="AJ96" s="11">
        <v>56.286999999999999</v>
      </c>
      <c r="AK96" s="11">
        <v>56.906999999999996</v>
      </c>
      <c r="AL96" s="11">
        <v>57.521999999999998</v>
      </c>
      <c r="AM96" s="11">
        <v>58.137</v>
      </c>
      <c r="AN96" s="11">
        <v>58.749000000000002</v>
      </c>
      <c r="AO96" s="11">
        <v>59.359000000000002</v>
      </c>
      <c r="AP96" s="11">
        <v>59.963999999999999</v>
      </c>
      <c r="AQ96" s="11">
        <v>60.567</v>
      </c>
      <c r="AR96" s="11">
        <v>61.167000000000002</v>
      </c>
      <c r="AS96" s="11">
        <v>61.762999999999998</v>
      </c>
      <c r="AT96" s="11">
        <v>62.351999999999997</v>
      </c>
      <c r="AU96" s="11">
        <v>62.936</v>
      </c>
      <c r="AV96" s="11">
        <v>63.514000000000003</v>
      </c>
      <c r="AW96" s="11">
        <v>64.085999999999999</v>
      </c>
      <c r="AX96" s="11">
        <v>64.652000000000001</v>
      </c>
      <c r="AY96" s="11">
        <v>65.210999999999999</v>
      </c>
      <c r="AZ96" s="11">
        <v>65.763999999999996</v>
      </c>
      <c r="BA96" s="11">
        <v>66.31</v>
      </c>
      <c r="BB96" s="11">
        <v>66.849000000000004</v>
      </c>
      <c r="BC96" s="11">
        <v>67.381</v>
      </c>
      <c r="BD96" s="11">
        <v>67.906000000000006</v>
      </c>
    </row>
    <row r="97" spans="1:2" outlineLevel="1" x14ac:dyDescent="0.25">
      <c r="A97" s="27" t="s">
        <v>609</v>
      </c>
    </row>
    <row r="98" spans="1:2" outlineLevel="1" x14ac:dyDescent="0.25">
      <c r="A98" s="27"/>
    </row>
    <row r="99" spans="1:2" outlineLevel="1" x14ac:dyDescent="0.25">
      <c r="A99" s="27"/>
    </row>
    <row r="100" spans="1:2" x14ac:dyDescent="0.25">
      <c r="A100" s="21" t="s">
        <v>611</v>
      </c>
      <c r="B100" s="15"/>
    </row>
    <row r="101" spans="1:2" x14ac:dyDescent="0.25">
      <c r="A101" s="22" t="s">
        <v>612</v>
      </c>
      <c r="B101" s="15"/>
    </row>
    <row r="102" spans="1:2" x14ac:dyDescent="0.25">
      <c r="A102" s="23" t="s">
        <v>395</v>
      </c>
      <c r="B102" s="15"/>
    </row>
    <row r="103" spans="1:2" x14ac:dyDescent="0.25">
      <c r="A103" s="23" t="s">
        <v>463</v>
      </c>
      <c r="B103" s="15"/>
    </row>
    <row r="104" spans="1:2" x14ac:dyDescent="0.25">
      <c r="A104" s="23" t="s">
        <v>465</v>
      </c>
      <c r="B104" s="15"/>
    </row>
    <row r="105" spans="1:2" x14ac:dyDescent="0.25">
      <c r="A105" s="23" t="s">
        <v>467</v>
      </c>
      <c r="B105" s="15"/>
    </row>
    <row r="106" spans="1:2" x14ac:dyDescent="0.25">
      <c r="A106" s="23" t="s">
        <v>469</v>
      </c>
      <c r="B106" s="15"/>
    </row>
    <row r="107" spans="1:2" x14ac:dyDescent="0.25">
      <c r="A107" s="23" t="s">
        <v>470</v>
      </c>
      <c r="B107" s="15"/>
    </row>
    <row r="108" spans="1:2" x14ac:dyDescent="0.25">
      <c r="A108" s="23" t="s">
        <v>471</v>
      </c>
      <c r="B108" s="15"/>
    </row>
    <row r="109" spans="1:2" x14ac:dyDescent="0.25">
      <c r="A109" s="23" t="s">
        <v>473</v>
      </c>
      <c r="B109" s="15"/>
    </row>
    <row r="110" spans="1:2" x14ac:dyDescent="0.25">
      <c r="A110" s="23" t="s">
        <v>474</v>
      </c>
      <c r="B110" s="15"/>
    </row>
    <row r="111" spans="1:2" x14ac:dyDescent="0.25">
      <c r="A111" s="23" t="s">
        <v>475</v>
      </c>
      <c r="B111" s="15"/>
    </row>
    <row r="112" spans="1:2" x14ac:dyDescent="0.25">
      <c r="A112" s="23" t="s">
        <v>476</v>
      </c>
      <c r="B112" s="15"/>
    </row>
    <row r="113" spans="1:2" x14ac:dyDescent="0.25">
      <c r="A113" s="23" t="s">
        <v>478</v>
      </c>
      <c r="B113" s="15"/>
    </row>
    <row r="114" spans="1:2" x14ac:dyDescent="0.25">
      <c r="A114" s="23" t="s">
        <v>480</v>
      </c>
      <c r="B114" s="15"/>
    </row>
    <row r="115" spans="1:2" x14ac:dyDescent="0.25">
      <c r="A115" s="23" t="s">
        <v>482</v>
      </c>
      <c r="B115" s="15"/>
    </row>
    <row r="116" spans="1:2" x14ac:dyDescent="0.25">
      <c r="A116" s="23" t="s">
        <v>484</v>
      </c>
      <c r="B116" s="15"/>
    </row>
    <row r="117" spans="1:2" x14ac:dyDescent="0.25">
      <c r="A117" s="23" t="s">
        <v>486</v>
      </c>
      <c r="B117" s="15"/>
    </row>
    <row r="118" spans="1:2" x14ac:dyDescent="0.25">
      <c r="A118" s="23" t="s">
        <v>487</v>
      </c>
      <c r="B118" s="15"/>
    </row>
    <row r="119" spans="1:2" x14ac:dyDescent="0.25">
      <c r="A119" s="23" t="s">
        <v>490</v>
      </c>
      <c r="B119" s="15"/>
    </row>
    <row r="120" spans="1:2" x14ac:dyDescent="0.25">
      <c r="A120" s="23" t="s">
        <v>493</v>
      </c>
      <c r="B120" s="15"/>
    </row>
    <row r="121" spans="1:2" x14ac:dyDescent="0.25">
      <c r="A121" s="23" t="s">
        <v>494</v>
      </c>
      <c r="B121" s="15"/>
    </row>
    <row r="122" spans="1:2" x14ac:dyDescent="0.25">
      <c r="A122" s="23" t="s">
        <v>496</v>
      </c>
      <c r="B122" s="15"/>
    </row>
    <row r="123" spans="1:2" x14ac:dyDescent="0.25">
      <c r="A123" s="23" t="s">
        <v>498</v>
      </c>
      <c r="B123" s="15"/>
    </row>
    <row r="124" spans="1:2" x14ac:dyDescent="0.25">
      <c r="A124" s="23" t="s">
        <v>500</v>
      </c>
      <c r="B124" s="15"/>
    </row>
    <row r="125" spans="1:2" x14ac:dyDescent="0.25">
      <c r="A125" s="23" t="s">
        <v>502</v>
      </c>
      <c r="B125" s="15"/>
    </row>
    <row r="126" spans="1:2" x14ac:dyDescent="0.25">
      <c r="A126" s="23" t="s">
        <v>503</v>
      </c>
      <c r="B126" s="15"/>
    </row>
    <row r="127" spans="1:2" x14ac:dyDescent="0.25">
      <c r="A127" s="23" t="s">
        <v>504</v>
      </c>
      <c r="B127" s="15"/>
    </row>
    <row r="128" spans="1:2" x14ac:dyDescent="0.25">
      <c r="A128" s="23" t="s">
        <v>506</v>
      </c>
      <c r="B128" s="15"/>
    </row>
    <row r="129" spans="1:2" x14ac:dyDescent="0.25">
      <c r="A129" s="23" t="s">
        <v>508</v>
      </c>
      <c r="B129" s="15"/>
    </row>
    <row r="130" spans="1:2" x14ac:dyDescent="0.25">
      <c r="A130" s="22"/>
      <c r="B130" s="15"/>
    </row>
    <row r="131" spans="1:2" x14ac:dyDescent="0.25">
      <c r="B131" s="15"/>
    </row>
    <row r="132" spans="1:2" x14ac:dyDescent="0.25">
      <c r="A132" s="22" t="s">
        <v>615</v>
      </c>
      <c r="B132" s="15"/>
    </row>
    <row r="133" spans="1:2" x14ac:dyDescent="0.25">
      <c r="A133" s="23" t="s">
        <v>616</v>
      </c>
      <c r="B133" s="15"/>
    </row>
    <row r="134" spans="1:2" x14ac:dyDescent="0.25">
      <c r="A134" s="23" t="s">
        <v>617</v>
      </c>
      <c r="B134" s="15"/>
    </row>
    <row r="135" spans="1:2" x14ac:dyDescent="0.25">
      <c r="A135" s="23" t="s">
        <v>618</v>
      </c>
      <c r="B135" s="15"/>
    </row>
    <row r="136" spans="1:2" x14ac:dyDescent="0.25">
      <c r="A136" s="23" t="s">
        <v>619</v>
      </c>
      <c r="B136" s="15"/>
    </row>
    <row r="137" spans="1:2" x14ac:dyDescent="0.25">
      <c r="A137" s="23" t="s">
        <v>620</v>
      </c>
      <c r="B137" s="15"/>
    </row>
    <row r="138" spans="1:2" x14ac:dyDescent="0.25">
      <c r="A138" s="23" t="s">
        <v>621</v>
      </c>
      <c r="B138" s="15"/>
    </row>
    <row r="139" spans="1:2" x14ac:dyDescent="0.25">
      <c r="A139" s="23" t="s">
        <v>623</v>
      </c>
      <c r="B139" s="15"/>
    </row>
    <row r="140" spans="1:2" x14ac:dyDescent="0.25">
      <c r="A140" s="23" t="s">
        <v>625</v>
      </c>
      <c r="B140" s="15"/>
    </row>
    <row r="141" spans="1:2" x14ac:dyDescent="0.25">
      <c r="A141" s="23" t="s">
        <v>627</v>
      </c>
      <c r="B141" s="15"/>
    </row>
    <row r="142" spans="1:2" x14ac:dyDescent="0.25">
      <c r="A142" s="23" t="s">
        <v>629</v>
      </c>
      <c r="B142" s="15"/>
    </row>
    <row r="143" spans="1:2" x14ac:dyDescent="0.25">
      <c r="A143" s="23" t="s">
        <v>631</v>
      </c>
      <c r="B143" s="15"/>
    </row>
    <row r="144" spans="1:2" x14ac:dyDescent="0.25">
      <c r="A144" s="23" t="s">
        <v>633</v>
      </c>
      <c r="B144" s="15"/>
    </row>
    <row r="145" spans="1:2" x14ac:dyDescent="0.25">
      <c r="A145" s="23" t="s">
        <v>635</v>
      </c>
      <c r="B145" s="15"/>
    </row>
    <row r="146" spans="1:2" x14ac:dyDescent="0.25">
      <c r="A146" s="23" t="s">
        <v>637</v>
      </c>
      <c r="B146" s="15"/>
    </row>
    <row r="147" spans="1:2" x14ac:dyDescent="0.25">
      <c r="A147" s="23" t="s">
        <v>639</v>
      </c>
      <c r="B147" s="15"/>
    </row>
    <row r="148" spans="1:2" x14ac:dyDescent="0.25">
      <c r="A148" s="23" t="s">
        <v>641</v>
      </c>
      <c r="B148" s="15"/>
    </row>
    <row r="149" spans="1:2" x14ac:dyDescent="0.25">
      <c r="A149" s="23" t="s">
        <v>643</v>
      </c>
      <c r="B149" s="15"/>
    </row>
    <row r="150" spans="1:2" x14ac:dyDescent="0.25">
      <c r="A150" s="23" t="s">
        <v>645</v>
      </c>
      <c r="B150" s="15"/>
    </row>
    <row r="151" spans="1:2" x14ac:dyDescent="0.25">
      <c r="A151" s="23" t="s">
        <v>647</v>
      </c>
      <c r="B151" s="15"/>
    </row>
    <row r="152" spans="1:2" x14ac:dyDescent="0.25">
      <c r="A152" s="23" t="s">
        <v>649</v>
      </c>
      <c r="B152" s="15"/>
    </row>
    <row r="153" spans="1:2" x14ac:dyDescent="0.25">
      <c r="A153" s="23" t="s">
        <v>651</v>
      </c>
      <c r="B153" s="15"/>
    </row>
    <row r="154" spans="1:2" x14ac:dyDescent="0.25">
      <c r="A154" s="23" t="s">
        <v>653</v>
      </c>
      <c r="B154" s="15"/>
    </row>
    <row r="155" spans="1:2" x14ac:dyDescent="0.25">
      <c r="A155" s="23" t="s">
        <v>655</v>
      </c>
      <c r="B155" s="15"/>
    </row>
    <row r="156" spans="1:2" x14ac:dyDescent="0.25">
      <c r="A156" s="23" t="s">
        <v>657</v>
      </c>
      <c r="B156" s="15"/>
    </row>
    <row r="157" spans="1:2" x14ac:dyDescent="0.25">
      <c r="A157" s="23" t="s">
        <v>659</v>
      </c>
      <c r="B157" s="15"/>
    </row>
    <row r="158" spans="1:2" x14ac:dyDescent="0.25">
      <c r="A158" s="23" t="s">
        <v>661</v>
      </c>
      <c r="B158" s="15"/>
    </row>
    <row r="159" spans="1:2" x14ac:dyDescent="0.25">
      <c r="A159" s="23" t="s">
        <v>663</v>
      </c>
      <c r="B159" s="15"/>
    </row>
    <row r="160" spans="1:2" x14ac:dyDescent="0.25">
      <c r="A160" s="23" t="s">
        <v>665</v>
      </c>
      <c r="B160" s="15"/>
    </row>
    <row r="161" spans="1:2" x14ac:dyDescent="0.25">
      <c r="A161" s="23" t="s">
        <v>667</v>
      </c>
      <c r="B161" s="15"/>
    </row>
    <row r="162" spans="1:2" x14ac:dyDescent="0.25">
      <c r="A162" s="23" t="s">
        <v>669</v>
      </c>
      <c r="B162" s="15"/>
    </row>
    <row r="163" spans="1:2" x14ac:dyDescent="0.25">
      <c r="A163" s="23" t="s">
        <v>671</v>
      </c>
      <c r="B163" s="15"/>
    </row>
    <row r="164" spans="1:2" x14ac:dyDescent="0.25">
      <c r="A164" s="23" t="s">
        <v>673</v>
      </c>
      <c r="B164" s="15"/>
    </row>
    <row r="165" spans="1:2" x14ac:dyDescent="0.25">
      <c r="A165" s="23" t="s">
        <v>675</v>
      </c>
      <c r="B165" s="15"/>
    </row>
    <row r="166" spans="1:2" x14ac:dyDescent="0.25">
      <c r="A166" s="23" t="s">
        <v>677</v>
      </c>
      <c r="B166" s="15"/>
    </row>
    <row r="167" spans="1:2" x14ac:dyDescent="0.25">
      <c r="A167" s="23" t="s">
        <v>679</v>
      </c>
      <c r="B167" s="15"/>
    </row>
    <row r="168" spans="1:2" x14ac:dyDescent="0.25">
      <c r="A168" s="23" t="s">
        <v>681</v>
      </c>
      <c r="B168" s="15"/>
    </row>
    <row r="169" spans="1:2" x14ac:dyDescent="0.25">
      <c r="A169" s="23" t="s">
        <v>683</v>
      </c>
      <c r="B169" s="15"/>
    </row>
    <row r="170" spans="1:2" x14ac:dyDescent="0.25">
      <c r="A170" s="23" t="s">
        <v>685</v>
      </c>
      <c r="B170" s="15"/>
    </row>
    <row r="171" spans="1:2" x14ac:dyDescent="0.25">
      <c r="A171" s="23" t="s">
        <v>687</v>
      </c>
      <c r="B171" s="15"/>
    </row>
    <row r="172" spans="1:2" x14ac:dyDescent="0.25">
      <c r="A172" s="23" t="s">
        <v>689</v>
      </c>
      <c r="B172" s="15"/>
    </row>
    <row r="173" spans="1:2" x14ac:dyDescent="0.25">
      <c r="A173" s="23" t="s">
        <v>691</v>
      </c>
      <c r="B173" s="15"/>
    </row>
    <row r="174" spans="1:2" x14ac:dyDescent="0.25">
      <c r="A174" s="23" t="s">
        <v>693</v>
      </c>
      <c r="B174" s="15"/>
    </row>
    <row r="175" spans="1:2" x14ac:dyDescent="0.25">
      <c r="A175" s="23" t="s">
        <v>695</v>
      </c>
      <c r="B175" s="15"/>
    </row>
    <row r="176" spans="1:2" x14ac:dyDescent="0.25">
      <c r="A176" s="23" t="s">
        <v>697</v>
      </c>
      <c r="B176" s="15"/>
    </row>
    <row r="177" spans="1:2" x14ac:dyDescent="0.25">
      <c r="A177" s="23" t="s">
        <v>699</v>
      </c>
      <c r="B177" s="15"/>
    </row>
    <row r="178" spans="1:2" x14ac:dyDescent="0.25">
      <c r="A178" s="23" t="s">
        <v>701</v>
      </c>
      <c r="B178" s="15"/>
    </row>
    <row r="179" spans="1:2" x14ac:dyDescent="0.25">
      <c r="A179" s="23" t="s">
        <v>703</v>
      </c>
      <c r="B179" s="15"/>
    </row>
    <row r="180" spans="1:2" x14ac:dyDescent="0.25">
      <c r="A180" s="23" t="s">
        <v>705</v>
      </c>
      <c r="B180" s="15"/>
    </row>
    <row r="181" spans="1:2" x14ac:dyDescent="0.25">
      <c r="A181" s="23" t="s">
        <v>707</v>
      </c>
      <c r="B181" s="15"/>
    </row>
    <row r="182" spans="1:2" x14ac:dyDescent="0.25">
      <c r="A182" s="23" t="s">
        <v>709</v>
      </c>
      <c r="B182" s="15"/>
    </row>
    <row r="183" spans="1:2" x14ac:dyDescent="0.25">
      <c r="A183" s="23" t="s">
        <v>711</v>
      </c>
      <c r="B183" s="15"/>
    </row>
    <row r="184" spans="1:2" x14ac:dyDescent="0.25">
      <c r="A184" s="23" t="s">
        <v>713</v>
      </c>
      <c r="B184" s="15"/>
    </row>
    <row r="185" spans="1:2" x14ac:dyDescent="0.25">
      <c r="A185" s="23" t="s">
        <v>715</v>
      </c>
      <c r="B185" s="15"/>
    </row>
    <row r="186" spans="1:2" x14ac:dyDescent="0.25">
      <c r="A186" s="23" t="s">
        <v>717</v>
      </c>
      <c r="B186" s="15"/>
    </row>
    <row r="187" spans="1:2" x14ac:dyDescent="0.25">
      <c r="A187" s="23" t="s">
        <v>719</v>
      </c>
      <c r="B187" s="15"/>
    </row>
    <row r="188" spans="1:2" x14ac:dyDescent="0.25">
      <c r="A188" s="23" t="s">
        <v>721</v>
      </c>
      <c r="B188" s="15"/>
    </row>
    <row r="189" spans="1:2" x14ac:dyDescent="0.25">
      <c r="A189" s="23" t="s">
        <v>723</v>
      </c>
      <c r="B189" s="15"/>
    </row>
    <row r="190" spans="1:2" x14ac:dyDescent="0.25">
      <c r="A190" s="23" t="s">
        <v>725</v>
      </c>
      <c r="B190" s="15"/>
    </row>
    <row r="191" spans="1:2" x14ac:dyDescent="0.25">
      <c r="A191" s="23" t="s">
        <v>727</v>
      </c>
      <c r="B191" s="15"/>
    </row>
    <row r="192" spans="1:2" x14ac:dyDescent="0.25">
      <c r="A192" s="23" t="s">
        <v>729</v>
      </c>
      <c r="B192" s="15"/>
    </row>
    <row r="193" spans="1:2" x14ac:dyDescent="0.25">
      <c r="A193" s="23" t="s">
        <v>731</v>
      </c>
      <c r="B193" s="15"/>
    </row>
    <row r="194" spans="1:2" x14ac:dyDescent="0.25">
      <c r="A194" s="23" t="s">
        <v>733</v>
      </c>
      <c r="B194" s="15"/>
    </row>
    <row r="195" spans="1:2" x14ac:dyDescent="0.25">
      <c r="A195" s="23" t="s">
        <v>735</v>
      </c>
      <c r="B195" s="15"/>
    </row>
    <row r="196" spans="1:2" x14ac:dyDescent="0.25">
      <c r="A196" s="23" t="s">
        <v>737</v>
      </c>
      <c r="B196" s="15"/>
    </row>
    <row r="197" spans="1:2" x14ac:dyDescent="0.25">
      <c r="A197" s="23" t="s">
        <v>739</v>
      </c>
      <c r="B197" s="15"/>
    </row>
    <row r="198" spans="1:2" x14ac:dyDescent="0.25">
      <c r="A198" s="23" t="s">
        <v>740</v>
      </c>
      <c r="B198" s="15"/>
    </row>
    <row r="199" spans="1:2" x14ac:dyDescent="0.25">
      <c r="A199" s="23" t="s">
        <v>741</v>
      </c>
      <c r="B199" s="15"/>
    </row>
    <row r="200" spans="1:2" x14ac:dyDescent="0.25">
      <c r="A200" s="23" t="s">
        <v>742</v>
      </c>
      <c r="B200" s="15"/>
    </row>
    <row r="201" spans="1:2" x14ac:dyDescent="0.25">
      <c r="A201" s="23" t="s">
        <v>643</v>
      </c>
      <c r="B201" s="15"/>
    </row>
    <row r="202" spans="1:2" x14ac:dyDescent="0.25">
      <c r="A202" s="23" t="s">
        <v>744</v>
      </c>
      <c r="B202" s="15"/>
    </row>
    <row r="203" spans="1:2" x14ac:dyDescent="0.25">
      <c r="A203" s="23" t="s">
        <v>745</v>
      </c>
      <c r="B203" s="15"/>
    </row>
    <row r="204" spans="1:2" x14ac:dyDescent="0.25">
      <c r="A204" s="23" t="s">
        <v>746</v>
      </c>
      <c r="B204" s="15"/>
    </row>
    <row r="205" spans="1:2" x14ac:dyDescent="0.25">
      <c r="A205" s="23" t="s">
        <v>747</v>
      </c>
      <c r="B205" s="15"/>
    </row>
    <row r="206" spans="1:2" x14ac:dyDescent="0.25">
      <c r="A206" s="23" t="s">
        <v>749</v>
      </c>
      <c r="B206" s="15"/>
    </row>
    <row r="207" spans="1:2" x14ac:dyDescent="0.25">
      <c r="A207" s="23" t="s">
        <v>751</v>
      </c>
      <c r="B207" s="15"/>
    </row>
    <row r="208" spans="1:2" x14ac:dyDescent="0.25">
      <c r="A208" s="23" t="s">
        <v>753</v>
      </c>
      <c r="B208" s="15"/>
    </row>
    <row r="209" spans="1:2" x14ac:dyDescent="0.25">
      <c r="A209" s="23" t="s">
        <v>755</v>
      </c>
      <c r="B209" s="15"/>
    </row>
    <row r="210" spans="1:2" x14ac:dyDescent="0.25">
      <c r="A210" s="23" t="s">
        <v>757</v>
      </c>
      <c r="B210" s="15"/>
    </row>
    <row r="211" spans="1:2" outlineLevel="1" x14ac:dyDescent="0.25">
      <c r="A211" s="23" t="s">
        <v>759</v>
      </c>
    </row>
    <row r="212" spans="1:2" outlineLevel="1" x14ac:dyDescent="0.25">
      <c r="A212" s="23" t="s">
        <v>761</v>
      </c>
    </row>
    <row r="213" spans="1:2" outlineLevel="1" x14ac:dyDescent="0.25">
      <c r="A213" s="23" t="s">
        <v>763</v>
      </c>
    </row>
    <row r="214" spans="1:2" outlineLevel="1" x14ac:dyDescent="0.25">
      <c r="A214" s="23" t="s">
        <v>765</v>
      </c>
    </row>
    <row r="215" spans="1:2" outlineLevel="1" x14ac:dyDescent="0.25">
      <c r="A215" s="23" t="s">
        <v>767</v>
      </c>
    </row>
    <row r="216" spans="1:2" outlineLevel="1" x14ac:dyDescent="0.25"/>
    <row r="217" spans="1:2" outlineLevel="1" x14ac:dyDescent="0.25"/>
    <row r="218" spans="1:2" outlineLevel="1" x14ac:dyDescent="0.25">
      <c r="A218" s="22" t="s">
        <v>769</v>
      </c>
    </row>
    <row r="219" spans="1:2" outlineLevel="1" x14ac:dyDescent="0.25">
      <c r="A219" s="23" t="s">
        <v>770</v>
      </c>
    </row>
    <row r="220" spans="1:2" outlineLevel="1" x14ac:dyDescent="0.25">
      <c r="A220" s="23" t="s">
        <v>771</v>
      </c>
    </row>
    <row r="221" spans="1:2" outlineLevel="1" x14ac:dyDescent="0.25">
      <c r="A221" s="23" t="s">
        <v>772</v>
      </c>
    </row>
    <row r="222" spans="1:2" outlineLevel="1" x14ac:dyDescent="0.25">
      <c r="A222" s="23" t="s">
        <v>773</v>
      </c>
    </row>
    <row r="223" spans="1:2" outlineLevel="1" x14ac:dyDescent="0.25">
      <c r="A223" s="23" t="s">
        <v>774</v>
      </c>
    </row>
    <row r="224" spans="1:2" outlineLevel="1" x14ac:dyDescent="0.25">
      <c r="A224" s="23" t="s">
        <v>775</v>
      </c>
    </row>
    <row r="225" spans="1:56" outlineLevel="1" x14ac:dyDescent="0.25">
      <c r="A225" s="23" t="s">
        <v>776</v>
      </c>
    </row>
    <row r="226" spans="1:56" ht="30" x14ac:dyDescent="0.25">
      <c r="A226" s="26" t="s">
        <v>778</v>
      </c>
    </row>
    <row r="227" spans="1:56" ht="30" x14ac:dyDescent="0.25">
      <c r="A227" s="26" t="s">
        <v>780</v>
      </c>
    </row>
    <row r="228" spans="1:56" x14ac:dyDescent="0.25">
      <c r="A228" s="26" t="s">
        <v>782</v>
      </c>
    </row>
    <row r="229" spans="1:56" x14ac:dyDescent="0.25">
      <c r="A229" s="26" t="s">
        <v>783</v>
      </c>
    </row>
    <row r="232" spans="1:56" x14ac:dyDescent="0.25">
      <c r="A232" s="21" t="s">
        <v>784</v>
      </c>
    </row>
    <row r="233" spans="1:56" ht="45" x14ac:dyDescent="0.25">
      <c r="A233" s="28" t="s">
        <v>145</v>
      </c>
      <c r="B233" s="19" t="s">
        <v>785</v>
      </c>
      <c r="C233" s="11">
        <v>0.58333299999999999</v>
      </c>
      <c r="D233" s="11">
        <v>0.58333299999999999</v>
      </c>
      <c r="E233" s="11">
        <v>0.58333299999999999</v>
      </c>
      <c r="F233" s="11">
        <v>0.58333299999999999</v>
      </c>
      <c r="G233" s="11">
        <v>0.55388099999999996</v>
      </c>
      <c r="H233" s="11">
        <v>0.66666700000000001</v>
      </c>
      <c r="I233" s="11">
        <v>0.66666700000000001</v>
      </c>
      <c r="J233" s="11">
        <v>0.66666700000000001</v>
      </c>
      <c r="K233" s="11">
        <v>0.66666700000000001</v>
      </c>
      <c r="L233" s="11">
        <v>0.66666700000000001</v>
      </c>
      <c r="M233" s="11">
        <v>0.66666700000000001</v>
      </c>
      <c r="N233" s="11">
        <v>0.54337899999999995</v>
      </c>
      <c r="O233" s="11">
        <v>0.5</v>
      </c>
      <c r="P233" s="11">
        <v>0.5</v>
      </c>
      <c r="Q233" s="11">
        <v>0.5</v>
      </c>
      <c r="R233" s="11">
        <v>0.5</v>
      </c>
      <c r="S233" s="11">
        <v>0.5</v>
      </c>
      <c r="T233" s="11">
        <v>0.5</v>
      </c>
      <c r="U233" s="11">
        <v>0.5</v>
      </c>
      <c r="V233" s="11">
        <v>0.5</v>
      </c>
      <c r="W233" s="11">
        <v>0.5</v>
      </c>
      <c r="X233" s="11">
        <v>0.5</v>
      </c>
      <c r="Y233" s="11">
        <v>0.5</v>
      </c>
      <c r="Z233" s="11">
        <v>0.5</v>
      </c>
      <c r="AA233" s="11">
        <v>0.5</v>
      </c>
      <c r="AB233" s="11">
        <v>0.5</v>
      </c>
      <c r="AC233" s="11">
        <v>0.5</v>
      </c>
      <c r="AD233" s="11">
        <v>0.5</v>
      </c>
      <c r="AE233" s="11">
        <v>0.5</v>
      </c>
      <c r="AF233" s="11">
        <v>0.5</v>
      </c>
      <c r="AG233" s="11">
        <v>0.5</v>
      </c>
      <c r="AH233" s="11">
        <v>0.5</v>
      </c>
      <c r="AI233" s="11">
        <v>0.5</v>
      </c>
      <c r="AJ233" s="11">
        <v>0.5</v>
      </c>
      <c r="AK233" s="11">
        <v>0.5</v>
      </c>
      <c r="AL233" s="11">
        <v>0.5</v>
      </c>
      <c r="AM233" s="11">
        <v>0.54292200000000002</v>
      </c>
      <c r="AN233" s="11">
        <v>0.58333299999999999</v>
      </c>
      <c r="AO233" s="11">
        <v>0.58333299999999999</v>
      </c>
      <c r="AP233" s="11">
        <v>0.58333299999999999</v>
      </c>
      <c r="AQ233" s="11">
        <v>0.58333299999999999</v>
      </c>
      <c r="AR233" s="11">
        <v>0.58333299999999999</v>
      </c>
      <c r="AS233" s="11">
        <v>0.487705</v>
      </c>
      <c r="AT233" s="11">
        <v>0.33333299999999999</v>
      </c>
      <c r="AU233" s="11">
        <v>0.33333299999999999</v>
      </c>
      <c r="AV233" s="11">
        <v>0.33333299999999999</v>
      </c>
      <c r="AW233" s="11">
        <v>0.33333299999999999</v>
      </c>
      <c r="AX233" s="11">
        <v>0.33333299999999999</v>
      </c>
      <c r="AY233" s="11">
        <v>0.33333299999999999</v>
      </c>
      <c r="AZ233" s="11">
        <v>0.33333299999999999</v>
      </c>
      <c r="BA233" s="11">
        <v>0.33333299999999999</v>
      </c>
      <c r="BB233" s="11">
        <v>0.33333299999999999</v>
      </c>
      <c r="BC233" s="11">
        <v>0.33333299999999999</v>
      </c>
      <c r="BD233" s="11">
        <v>0.33333299999999999</v>
      </c>
    </row>
    <row r="234" spans="1:56" x14ac:dyDescent="0.25">
      <c r="A234" s="28" t="s">
        <v>150</v>
      </c>
      <c r="B234" s="12" t="s">
        <v>153</v>
      </c>
      <c r="C234" s="11">
        <v>1</v>
      </c>
      <c r="D234" s="11">
        <v>1</v>
      </c>
      <c r="E234" s="11">
        <v>1</v>
      </c>
      <c r="F234" s="11">
        <v>1</v>
      </c>
      <c r="G234" s="11">
        <v>1</v>
      </c>
      <c r="H234" s="11">
        <v>1</v>
      </c>
      <c r="I234" s="11">
        <v>1</v>
      </c>
      <c r="J234" s="11">
        <v>1</v>
      </c>
      <c r="K234" s="11">
        <v>1</v>
      </c>
      <c r="L234" s="11">
        <v>1</v>
      </c>
      <c r="M234" s="11">
        <v>1</v>
      </c>
      <c r="N234" s="11">
        <v>1</v>
      </c>
      <c r="O234" s="11">
        <v>1</v>
      </c>
      <c r="P234" s="11">
        <v>1</v>
      </c>
      <c r="Q234" s="11">
        <v>1</v>
      </c>
      <c r="R234" s="11">
        <v>1</v>
      </c>
      <c r="S234" s="11">
        <v>0.75</v>
      </c>
      <c r="T234" s="11">
        <v>0.75</v>
      </c>
      <c r="U234" s="11">
        <v>0.75</v>
      </c>
      <c r="V234" s="11">
        <v>0.5</v>
      </c>
      <c r="W234" s="11">
        <v>0.5</v>
      </c>
      <c r="X234" s="11">
        <v>0.5</v>
      </c>
      <c r="Y234" s="11">
        <v>0.5</v>
      </c>
      <c r="Z234" s="11">
        <v>0.5</v>
      </c>
      <c r="AA234" s="11">
        <v>0.5</v>
      </c>
      <c r="AB234" s="11">
        <v>0.5</v>
      </c>
      <c r="AC234" s="11">
        <v>0.5</v>
      </c>
      <c r="AD234" s="11">
        <v>0.5</v>
      </c>
      <c r="AE234" s="11">
        <v>0.5</v>
      </c>
      <c r="AF234" s="11">
        <v>0.5</v>
      </c>
      <c r="AG234" s="11">
        <v>0.5</v>
      </c>
      <c r="AH234" s="11">
        <v>0.5</v>
      </c>
      <c r="AI234" s="11">
        <v>0.5</v>
      </c>
      <c r="AJ234" s="11">
        <v>0.5</v>
      </c>
      <c r="AK234" s="11">
        <v>0.5</v>
      </c>
      <c r="AL234" s="11">
        <v>0.5</v>
      </c>
      <c r="AM234" s="11">
        <v>0.5</v>
      </c>
      <c r="AN234" s="11">
        <v>0.5</v>
      </c>
      <c r="AO234" s="11">
        <v>0.5</v>
      </c>
      <c r="AP234" s="11">
        <v>0.5</v>
      </c>
      <c r="AQ234" s="11">
        <v>0.5</v>
      </c>
      <c r="AR234" s="11">
        <v>0.5</v>
      </c>
      <c r="AS234" s="11">
        <v>0.25</v>
      </c>
      <c r="AT234" s="11">
        <v>0.25</v>
      </c>
      <c r="AU234" s="11">
        <v>0.25</v>
      </c>
      <c r="AV234" s="11">
        <v>0.25</v>
      </c>
      <c r="AW234" s="11">
        <v>0.25</v>
      </c>
      <c r="AX234" s="11">
        <v>0.25</v>
      </c>
      <c r="AY234" s="11">
        <v>0.25</v>
      </c>
      <c r="AZ234" s="11">
        <v>0.25</v>
      </c>
      <c r="BA234" s="11">
        <v>0.25</v>
      </c>
    </row>
    <row r="235" spans="1:56" ht="32.25" customHeight="1" x14ac:dyDescent="0.25">
      <c r="A235" s="28" t="s">
        <v>786</v>
      </c>
      <c r="B235" s="19" t="s">
        <v>787</v>
      </c>
      <c r="C235" s="11" t="s">
        <v>188</v>
      </c>
      <c r="D235" s="11" t="s">
        <v>188</v>
      </c>
      <c r="E235" s="11" t="s">
        <v>188</v>
      </c>
      <c r="F235" s="11" t="s">
        <v>188</v>
      </c>
      <c r="G235" s="11" t="s">
        <v>188</v>
      </c>
      <c r="H235" s="11" t="s">
        <v>188</v>
      </c>
      <c r="I235" s="11" t="s">
        <v>188</v>
      </c>
      <c r="J235" s="11" t="s">
        <v>188</v>
      </c>
      <c r="K235" s="11" t="s">
        <v>188</v>
      </c>
      <c r="L235" s="11" t="s">
        <v>188</v>
      </c>
      <c r="M235" s="11" t="s">
        <v>188</v>
      </c>
      <c r="N235" s="11" t="s">
        <v>188</v>
      </c>
      <c r="O235" s="11" t="s">
        <v>188</v>
      </c>
      <c r="P235" s="11" t="s">
        <v>188</v>
      </c>
      <c r="Q235" s="11" t="s">
        <v>188</v>
      </c>
      <c r="R235" s="11" t="s">
        <v>188</v>
      </c>
      <c r="S235" s="11" t="s">
        <v>188</v>
      </c>
      <c r="T235" s="11" t="s">
        <v>188</v>
      </c>
      <c r="U235" s="11" t="s">
        <v>188</v>
      </c>
      <c r="V235" s="11" t="s">
        <v>188</v>
      </c>
      <c r="W235" s="11" t="s">
        <v>188</v>
      </c>
      <c r="X235" s="11" t="s">
        <v>188</v>
      </c>
      <c r="Y235" s="11" t="s">
        <v>188</v>
      </c>
      <c r="Z235" s="11" t="s">
        <v>188</v>
      </c>
      <c r="AA235" s="11" t="s">
        <v>188</v>
      </c>
      <c r="AB235" s="11" t="s">
        <v>188</v>
      </c>
      <c r="AC235" s="11" t="s">
        <v>188</v>
      </c>
      <c r="AD235" s="11" t="s">
        <v>188</v>
      </c>
      <c r="AE235" s="11" t="s">
        <v>188</v>
      </c>
      <c r="AF235" s="11" t="s">
        <v>188</v>
      </c>
      <c r="AG235" s="11" t="s">
        <v>188</v>
      </c>
      <c r="AH235" s="11" t="s">
        <v>188</v>
      </c>
      <c r="AI235" s="11" t="s">
        <v>188</v>
      </c>
      <c r="AJ235" s="11" t="s">
        <v>188</v>
      </c>
      <c r="AK235" s="11" t="s">
        <v>188</v>
      </c>
      <c r="AL235" s="11" t="s">
        <v>188</v>
      </c>
      <c r="AM235" s="11" t="s">
        <v>188</v>
      </c>
      <c r="AN235" s="11" t="s">
        <v>188</v>
      </c>
      <c r="AO235" s="11" t="s">
        <v>188</v>
      </c>
      <c r="AP235" s="11" t="s">
        <v>188</v>
      </c>
      <c r="AQ235" s="11" t="s">
        <v>188</v>
      </c>
      <c r="AR235" s="11">
        <v>2.0195099999999999</v>
      </c>
      <c r="AS235" s="11" t="s">
        <v>188</v>
      </c>
      <c r="AT235" s="11" t="s">
        <v>188</v>
      </c>
      <c r="AU235" s="11" t="s">
        <v>188</v>
      </c>
      <c r="AV235" s="11" t="s">
        <v>188</v>
      </c>
      <c r="AW235" s="11" t="s">
        <v>188</v>
      </c>
      <c r="AX235" s="11" t="s">
        <v>188</v>
      </c>
      <c r="AY235" s="11" t="s">
        <v>188</v>
      </c>
      <c r="AZ235" s="11" t="s">
        <v>188</v>
      </c>
      <c r="BA235" s="11" t="s">
        <v>188</v>
      </c>
      <c r="BB235" s="11" t="s">
        <v>188</v>
      </c>
      <c r="BC235" s="11" t="s">
        <v>188</v>
      </c>
      <c r="BD235" s="11" t="s">
        <v>188</v>
      </c>
    </row>
    <row r="236" spans="1:56" ht="30" x14ac:dyDescent="0.25">
      <c r="A236" s="29" t="s">
        <v>788</v>
      </c>
      <c r="B236" s="16" t="s">
        <v>789</v>
      </c>
      <c r="C236" s="5" t="s">
        <v>188</v>
      </c>
      <c r="D236" s="5" t="s">
        <v>188</v>
      </c>
      <c r="E236" s="5" t="s">
        <v>188</v>
      </c>
      <c r="F236" s="5" t="s">
        <v>188</v>
      </c>
      <c r="G236" s="5" t="s">
        <v>188</v>
      </c>
      <c r="H236" s="5" t="s">
        <v>188</v>
      </c>
      <c r="I236" s="5" t="s">
        <v>188</v>
      </c>
      <c r="J236" s="5" t="s">
        <v>188</v>
      </c>
      <c r="K236" s="5" t="s">
        <v>188</v>
      </c>
      <c r="L236" s="5" t="s">
        <v>188</v>
      </c>
      <c r="M236" s="5" t="s">
        <v>188</v>
      </c>
      <c r="N236" s="5" t="s">
        <v>188</v>
      </c>
      <c r="O236" s="5" t="s">
        <v>188</v>
      </c>
      <c r="P236" s="5" t="s">
        <v>188</v>
      </c>
      <c r="Q236" s="5" t="s">
        <v>188</v>
      </c>
      <c r="R236" s="5" t="s">
        <v>188</v>
      </c>
      <c r="S236" s="5" t="s">
        <v>188</v>
      </c>
      <c r="T236" s="5" t="s">
        <v>188</v>
      </c>
      <c r="U236" s="5" t="s">
        <v>188</v>
      </c>
      <c r="V236" s="5" t="s">
        <v>188</v>
      </c>
      <c r="W236" s="5" t="s">
        <v>188</v>
      </c>
      <c r="X236" s="5" t="s">
        <v>188</v>
      </c>
      <c r="Y236" s="5" t="s">
        <v>188</v>
      </c>
      <c r="Z236" s="5" t="s">
        <v>188</v>
      </c>
      <c r="AA236" s="5" t="s">
        <v>188</v>
      </c>
      <c r="AB236" s="5" t="s">
        <v>188</v>
      </c>
      <c r="AC236" s="5" t="s">
        <v>188</v>
      </c>
      <c r="AD236" s="5" t="s">
        <v>188</v>
      </c>
      <c r="AE236" s="5" t="s">
        <v>188</v>
      </c>
      <c r="AF236" s="5" t="s">
        <v>188</v>
      </c>
      <c r="AG236" s="5" t="s">
        <v>188</v>
      </c>
      <c r="AH236" s="5" t="s">
        <v>188</v>
      </c>
      <c r="AI236" s="5" t="s">
        <v>188</v>
      </c>
      <c r="AJ236" s="5" t="s">
        <v>188</v>
      </c>
      <c r="AK236" s="5" t="s">
        <v>188</v>
      </c>
      <c r="AL236" s="5" t="s">
        <v>188</v>
      </c>
      <c r="AM236" s="5" t="s">
        <v>188</v>
      </c>
      <c r="AN236" s="5" t="s">
        <v>188</v>
      </c>
      <c r="AO236" s="5" t="s">
        <v>188</v>
      </c>
      <c r="AP236" s="5" t="s">
        <v>188</v>
      </c>
      <c r="AQ236" s="5" t="s">
        <v>188</v>
      </c>
      <c r="AR236" s="5" t="s">
        <v>188</v>
      </c>
      <c r="AS236" s="5" t="s">
        <v>188</v>
      </c>
      <c r="AT236" s="5" t="s">
        <v>188</v>
      </c>
      <c r="AU236" s="5" t="s">
        <v>188</v>
      </c>
      <c r="AV236" s="5" t="s">
        <v>188</v>
      </c>
      <c r="AW236" s="5" t="s">
        <v>188</v>
      </c>
      <c r="AX236" s="5" t="s">
        <v>188</v>
      </c>
      <c r="AY236" s="5" t="s">
        <v>188</v>
      </c>
      <c r="AZ236" s="5" t="s">
        <v>188</v>
      </c>
      <c r="BA236" s="5" t="s">
        <v>188</v>
      </c>
      <c r="BB236" s="5" t="s">
        <v>188</v>
      </c>
      <c r="BC236" s="5" t="s">
        <v>188</v>
      </c>
      <c r="BD236" s="5" t="s">
        <v>188</v>
      </c>
    </row>
  </sheetData>
  <mergeCells count="1">
    <mergeCell ref="A1:XFD1"/>
  </mergeCells>
  <hyperlinks>
    <hyperlink ref="B52" r:id="rId1" xr:uid="{BBE0950C-7A13-4E7E-BFCA-C3FCEC0DBE84}"/>
    <hyperlink ref="B54" r:id="rId2" xr:uid="{82BCF6FD-95A1-4CE2-B92F-D3B8BC9F0620}"/>
    <hyperlink ref="B55" r:id="rId3" xr:uid="{EB602C50-9398-4119-A948-A6EB76437463}"/>
    <hyperlink ref="B56" r:id="rId4" xr:uid="{3D18FF3E-B301-44FE-80AF-AA8DCB4B8E41}"/>
    <hyperlink ref="B57" r:id="rId5" xr:uid="{76099D56-F299-4FC2-BC93-F1461620CFBF}"/>
    <hyperlink ref="B233" r:id="rId6" display="https://rpubs.com/Konstantin_Xo/RHMR" xr:uid="{0DC872D1-5AB6-4115-A6B6-68A0D47FCC48}"/>
    <hyperlink ref="B235" r:id="rId7" display="https://dataverse.shinyapps.io/socialhousing/" xr:uid="{AAFE7B01-C57D-45E2-96F2-0FF51D143CCA}"/>
    <hyperlink ref="B234" r:id="rId8" xr:uid="{FC135680-4F00-491C-A443-A9DFA07CF53E}"/>
    <hyperlink ref="B27" r:id="rId9" xr:uid="{A229DA52-D9AE-4B15-ADFE-EF39DD0C59DB}"/>
  </hyperlinks>
  <pageMargins left="0.7" right="0.7" top="0.78740157499999996" bottom="0.78740157499999996" header="0.3" footer="0.3"/>
  <pageSetup paperSize="9" orientation="portrait" r:id="rId10"/>
  <drawing r:id="rId1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51737B"/>
  </sheetPr>
  <dimension ref="A1:BE235"/>
  <sheetViews>
    <sheetView workbookViewId="0">
      <pane xSplit="1" topLeftCell="B1" activePane="topRight" state="frozen"/>
      <selection pane="topRight" activeCell="A25" sqref="A25"/>
    </sheetView>
  </sheetViews>
  <sheetFormatPr baseColWidth="10" defaultColWidth="9.140625" defaultRowHeight="15" outlineLevelRow="1" x14ac:dyDescent="0.25"/>
  <cols>
    <col min="1" max="1" width="83.42578125" style="23" customWidth="1"/>
    <col min="2" max="2" width="42.28515625" style="5" customWidth="1"/>
    <col min="3" max="56" width="10.28515625" style="5" bestFit="1" customWidth="1"/>
    <col min="57" max="16384" width="9.140625" style="5"/>
  </cols>
  <sheetData>
    <row r="1" spans="1:57" s="92" customFormat="1" ht="90" customHeight="1" x14ac:dyDescent="0.25"/>
    <row r="3" spans="1:57" ht="18.75" x14ac:dyDescent="0.3">
      <c r="A3" s="66" t="s">
        <v>850</v>
      </c>
      <c r="B3" s="4"/>
    </row>
    <row r="5" spans="1:57" s="23" customFormat="1" x14ac:dyDescent="0.25">
      <c r="B5" s="23" t="s">
        <v>512</v>
      </c>
      <c r="C5" s="20">
        <v>1970</v>
      </c>
      <c r="D5" s="20">
        <v>1971</v>
      </c>
      <c r="E5" s="20">
        <v>1972</v>
      </c>
      <c r="F5" s="20">
        <v>1973</v>
      </c>
      <c r="G5" s="20">
        <v>1974</v>
      </c>
      <c r="H5" s="20">
        <v>1975</v>
      </c>
      <c r="I5" s="20">
        <v>1976</v>
      </c>
      <c r="J5" s="20">
        <v>1977</v>
      </c>
      <c r="K5" s="20">
        <v>1978</v>
      </c>
      <c r="L5" s="20">
        <v>1979</v>
      </c>
      <c r="M5" s="20">
        <v>1980</v>
      </c>
      <c r="N5" s="20">
        <v>1981</v>
      </c>
      <c r="O5" s="20">
        <v>1982</v>
      </c>
      <c r="P5" s="20">
        <v>1983</v>
      </c>
      <c r="Q5" s="20">
        <v>1984</v>
      </c>
      <c r="R5" s="20">
        <v>1985</v>
      </c>
      <c r="S5" s="20">
        <v>1986</v>
      </c>
      <c r="T5" s="20">
        <v>1987</v>
      </c>
      <c r="U5" s="20">
        <v>1988</v>
      </c>
      <c r="V5" s="20">
        <v>1989</v>
      </c>
      <c r="W5" s="20">
        <v>1990</v>
      </c>
      <c r="X5" s="20">
        <v>1991</v>
      </c>
      <c r="Y5" s="20">
        <v>1992</v>
      </c>
      <c r="Z5" s="20">
        <v>1993</v>
      </c>
      <c r="AA5" s="20">
        <v>1994</v>
      </c>
      <c r="AB5" s="20">
        <v>1995</v>
      </c>
      <c r="AC5" s="20">
        <v>1996</v>
      </c>
      <c r="AD5" s="20">
        <v>1997</v>
      </c>
      <c r="AE5" s="20">
        <v>1998</v>
      </c>
      <c r="AF5" s="20">
        <v>1999</v>
      </c>
      <c r="AG5" s="20">
        <v>2000</v>
      </c>
      <c r="AH5" s="20">
        <v>2001</v>
      </c>
      <c r="AI5" s="20">
        <v>2002</v>
      </c>
      <c r="AJ5" s="20">
        <v>2003</v>
      </c>
      <c r="AK5" s="20">
        <v>2004</v>
      </c>
      <c r="AL5" s="20">
        <v>2005</v>
      </c>
      <c r="AM5" s="20">
        <v>2006</v>
      </c>
      <c r="AN5" s="20">
        <v>2007</v>
      </c>
      <c r="AO5" s="20">
        <v>2008</v>
      </c>
      <c r="AP5" s="20">
        <v>2009</v>
      </c>
      <c r="AQ5" s="20">
        <v>2010</v>
      </c>
      <c r="AR5" s="20">
        <v>2011</v>
      </c>
      <c r="AS5" s="20">
        <v>2012</v>
      </c>
      <c r="AT5" s="20">
        <v>2013</v>
      </c>
      <c r="AU5" s="20">
        <v>2014</v>
      </c>
      <c r="AV5" s="20">
        <v>2015</v>
      </c>
      <c r="AW5" s="20">
        <v>2016</v>
      </c>
      <c r="AX5" s="20">
        <v>2017</v>
      </c>
      <c r="AY5" s="20">
        <v>2018</v>
      </c>
      <c r="AZ5" s="20">
        <v>2019</v>
      </c>
      <c r="BA5" s="20">
        <v>2020</v>
      </c>
      <c r="BB5" s="20">
        <v>2021</v>
      </c>
      <c r="BC5" s="20">
        <v>2022</v>
      </c>
      <c r="BD5" s="20">
        <v>2023</v>
      </c>
      <c r="BE5" s="20">
        <v>2024</v>
      </c>
    </row>
    <row r="6" spans="1:57" x14ac:dyDescent="0.25">
      <c r="A6" s="21" t="s">
        <v>513</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row>
    <row r="7" spans="1:57" x14ac:dyDescent="0.25">
      <c r="A7" s="23" t="s">
        <v>514</v>
      </c>
      <c r="B7" s="5" t="s">
        <v>791</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5" t="s">
        <v>188</v>
      </c>
      <c r="AL7" s="5" t="s">
        <v>188</v>
      </c>
      <c r="AM7" s="5" t="s">
        <v>188</v>
      </c>
      <c r="AN7" s="7">
        <v>94.8</v>
      </c>
      <c r="AO7" s="7">
        <v>96.4</v>
      </c>
      <c r="AP7" s="7">
        <v>96.7</v>
      </c>
      <c r="AQ7" s="7">
        <v>97.1</v>
      </c>
      <c r="AR7" s="7">
        <v>96.3</v>
      </c>
      <c r="AS7" s="7">
        <v>96.2</v>
      </c>
      <c r="AT7" s="7">
        <v>94.7</v>
      </c>
      <c r="AU7" s="7">
        <v>95.6</v>
      </c>
      <c r="AV7" s="7">
        <v>97.7</v>
      </c>
      <c r="AW7" s="7">
        <v>96.2</v>
      </c>
      <c r="AX7" s="7">
        <v>96</v>
      </c>
      <c r="AY7" s="7">
        <v>94.7</v>
      </c>
      <c r="AZ7" s="7">
        <v>93.4</v>
      </c>
      <c r="BA7" s="7">
        <v>94.7</v>
      </c>
      <c r="BB7" s="7">
        <v>93</v>
      </c>
      <c r="BC7" s="7">
        <v>94.4</v>
      </c>
      <c r="BD7" s="7">
        <v>94.3</v>
      </c>
    </row>
    <row r="8" spans="1:57" x14ac:dyDescent="0.25">
      <c r="A8" s="23" t="s">
        <v>516</v>
      </c>
      <c r="B8" s="5" t="s">
        <v>791</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5" t="s">
        <v>188</v>
      </c>
      <c r="AL8" s="5" t="s">
        <v>188</v>
      </c>
      <c r="AM8" s="5" t="s">
        <v>188</v>
      </c>
      <c r="AN8" s="7">
        <v>96.3</v>
      </c>
      <c r="AO8" s="7">
        <v>96.3</v>
      </c>
      <c r="AP8" s="7">
        <v>95.9</v>
      </c>
      <c r="AQ8" s="7">
        <v>97</v>
      </c>
      <c r="AR8" s="7">
        <v>95</v>
      </c>
      <c r="AS8" s="7">
        <v>94.9</v>
      </c>
      <c r="AT8" s="7">
        <v>95.2</v>
      </c>
      <c r="AU8" s="7">
        <v>94.9</v>
      </c>
      <c r="AV8" s="7">
        <v>94.7</v>
      </c>
      <c r="AW8" s="7">
        <v>95</v>
      </c>
      <c r="AX8" s="7">
        <v>97</v>
      </c>
      <c r="AY8" s="7">
        <v>95.5</v>
      </c>
      <c r="AZ8" s="7">
        <v>94.5</v>
      </c>
      <c r="BA8" s="7">
        <v>96</v>
      </c>
      <c r="BB8" s="7">
        <v>93.7</v>
      </c>
      <c r="BC8" s="7">
        <v>93.1</v>
      </c>
      <c r="BD8" s="7">
        <v>93.3</v>
      </c>
    </row>
    <row r="9" spans="1:57" x14ac:dyDescent="0.25">
      <c r="A9" s="20" t="s">
        <v>517</v>
      </c>
      <c r="B9" s="5" t="s">
        <v>791</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5" t="s">
        <v>188</v>
      </c>
      <c r="AL9" s="5" t="s">
        <v>188</v>
      </c>
      <c r="AM9" s="5" t="s">
        <v>188</v>
      </c>
      <c r="AN9" s="7">
        <v>0.98</v>
      </c>
      <c r="AO9" s="7">
        <v>1</v>
      </c>
      <c r="AP9" s="7">
        <v>1.01</v>
      </c>
      <c r="AQ9" s="7">
        <v>1</v>
      </c>
      <c r="AR9" s="7">
        <v>1.01</v>
      </c>
      <c r="AS9" s="7">
        <v>1.01</v>
      </c>
      <c r="AT9" s="7">
        <v>0.99</v>
      </c>
      <c r="AU9" s="7">
        <v>1.01</v>
      </c>
      <c r="AV9" s="7">
        <v>1.03</v>
      </c>
      <c r="AW9" s="7">
        <v>1.01</v>
      </c>
      <c r="AX9" s="7">
        <v>0.99</v>
      </c>
      <c r="AY9" s="7">
        <v>0.99</v>
      </c>
      <c r="AZ9" s="7">
        <v>0.99</v>
      </c>
      <c r="BA9" s="7">
        <v>0.99</v>
      </c>
      <c r="BB9" s="7">
        <v>0.99</v>
      </c>
      <c r="BC9" s="7">
        <v>1.01</v>
      </c>
      <c r="BD9" s="7">
        <f>BD7/BD8</f>
        <v>1.0107181136120043</v>
      </c>
    </row>
    <row r="10" spans="1:57" x14ac:dyDescent="0.25">
      <c r="A10" s="20" t="s">
        <v>518</v>
      </c>
      <c r="B10" s="5" t="s">
        <v>791</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5" t="s">
        <v>188</v>
      </c>
      <c r="AL10" s="5" t="s">
        <v>188</v>
      </c>
      <c r="AM10" s="5" t="s">
        <v>188</v>
      </c>
      <c r="AN10" s="7">
        <v>42.367601246105998</v>
      </c>
      <c r="AO10" s="7">
        <v>40.763640039746903</v>
      </c>
      <c r="AP10" s="7">
        <v>34.909999999999997</v>
      </c>
      <c r="AQ10" s="7">
        <v>33.81</v>
      </c>
      <c r="AR10" s="7" t="s">
        <v>188</v>
      </c>
      <c r="AS10" s="7">
        <v>36.79</v>
      </c>
      <c r="AT10" s="7">
        <v>35.28</v>
      </c>
      <c r="AU10" s="7">
        <v>33.520000000000003</v>
      </c>
      <c r="AV10" s="7">
        <v>32.270000000000003</v>
      </c>
      <c r="AW10" s="7">
        <v>30.2</v>
      </c>
      <c r="AX10" s="7">
        <v>28.4</v>
      </c>
      <c r="AY10" s="7">
        <v>23.91</v>
      </c>
      <c r="AZ10" s="7">
        <v>20.97</v>
      </c>
      <c r="BA10" s="7">
        <v>17.399999999999999</v>
      </c>
      <c r="BB10" s="7">
        <v>17.114112700807901</v>
      </c>
      <c r="BC10" s="7">
        <v>18.440000000000001</v>
      </c>
      <c r="BD10" s="7">
        <v>18.420000000000002</v>
      </c>
    </row>
    <row r="11" spans="1:57" x14ac:dyDescent="0.25">
      <c r="A11" s="20" t="s">
        <v>519</v>
      </c>
      <c r="B11" s="5" t="s">
        <v>791</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5" t="s">
        <v>188</v>
      </c>
      <c r="AL11" s="5" t="s">
        <v>188</v>
      </c>
      <c r="AM11" s="5" t="s">
        <v>188</v>
      </c>
      <c r="AN11" s="7">
        <v>34.006230529594902</v>
      </c>
      <c r="AO11" s="7">
        <v>31.955154931702399</v>
      </c>
      <c r="AP11" s="7">
        <v>26.56</v>
      </c>
      <c r="AQ11" s="7">
        <v>25.7</v>
      </c>
      <c r="AR11" s="7" t="s">
        <v>188</v>
      </c>
      <c r="AS11" s="7">
        <v>29.38</v>
      </c>
      <c r="AT11" s="7">
        <v>28.2</v>
      </c>
      <c r="AU11" s="7">
        <v>26.46</v>
      </c>
      <c r="AV11" s="7">
        <v>25.68</v>
      </c>
      <c r="AW11" s="7">
        <v>23.91</v>
      </c>
      <c r="AX11" s="7">
        <v>22.06</v>
      </c>
      <c r="AY11" s="7">
        <v>18.440000000000001</v>
      </c>
      <c r="AZ11" s="7">
        <v>15.84</v>
      </c>
      <c r="BA11" s="7">
        <v>12.99</v>
      </c>
      <c r="BB11" s="7">
        <v>13.4185082841616</v>
      </c>
      <c r="BC11" s="7">
        <v>14.05</v>
      </c>
      <c r="BD11" s="7">
        <v>14.29</v>
      </c>
    </row>
    <row r="12" spans="1:57" x14ac:dyDescent="0.25">
      <c r="A12" s="20" t="s">
        <v>520</v>
      </c>
      <c r="B12" s="5" t="s">
        <v>791</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5" t="s">
        <v>188</v>
      </c>
      <c r="AL12" s="5" t="s">
        <v>188</v>
      </c>
      <c r="AM12" s="5" t="s">
        <v>188</v>
      </c>
      <c r="AN12" s="7">
        <v>27.7133956386294</v>
      </c>
      <c r="AO12" s="7">
        <v>25.414837761973999</v>
      </c>
      <c r="AP12" s="7">
        <v>20.170000000000002</v>
      </c>
      <c r="AQ12" s="7">
        <v>20.190000000000001</v>
      </c>
      <c r="AR12" s="7" t="s">
        <v>188</v>
      </c>
      <c r="AS12" s="7">
        <v>22.98</v>
      </c>
      <c r="AT12" s="7">
        <v>21.31</v>
      </c>
      <c r="AU12" s="7">
        <v>20.25</v>
      </c>
      <c r="AV12" s="7">
        <v>20.05</v>
      </c>
      <c r="AW12" s="7">
        <v>18.73</v>
      </c>
      <c r="AX12" s="7">
        <v>16.91</v>
      </c>
      <c r="AY12" s="7">
        <v>13.83</v>
      </c>
      <c r="AZ12" s="7">
        <v>11.84</v>
      </c>
      <c r="BA12" s="7">
        <v>9.59</v>
      </c>
      <c r="BB12" s="7">
        <v>10.0512167807192</v>
      </c>
      <c r="BC12" s="7">
        <v>11.8</v>
      </c>
      <c r="BD12" s="7">
        <v>12.06</v>
      </c>
    </row>
    <row r="13" spans="1:57" x14ac:dyDescent="0.25">
      <c r="A13" s="23" t="s">
        <v>792</v>
      </c>
      <c r="B13" s="5" t="s">
        <v>791</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5" t="s">
        <v>188</v>
      </c>
      <c r="AL13" s="5" t="s">
        <v>188</v>
      </c>
      <c r="AM13" s="5" t="s">
        <v>188</v>
      </c>
      <c r="AN13" s="7">
        <v>32.525973025102097</v>
      </c>
      <c r="AO13" s="7">
        <v>31.889819745053401</v>
      </c>
      <c r="AP13" s="7">
        <v>19.441341000000001</v>
      </c>
      <c r="AQ13" s="7">
        <v>19.414314000000001</v>
      </c>
      <c r="AR13" s="7" t="s">
        <v>188</v>
      </c>
      <c r="AS13" s="7">
        <v>22.069747</v>
      </c>
      <c r="AT13" s="7">
        <v>20.451874</v>
      </c>
      <c r="AU13" s="7">
        <v>19.855571999999999</v>
      </c>
      <c r="AV13" s="7">
        <v>19.615559999999999</v>
      </c>
      <c r="AW13" s="7">
        <v>18.053446000000001</v>
      </c>
      <c r="AX13" s="7">
        <v>16.167638</v>
      </c>
      <c r="AY13" s="7">
        <v>13.070643</v>
      </c>
      <c r="AZ13" s="7">
        <v>11.167721999999999</v>
      </c>
      <c r="BA13" s="7">
        <v>8.9103759999999994</v>
      </c>
      <c r="BB13" s="7">
        <v>9.2670220078714092</v>
      </c>
      <c r="BC13" s="7">
        <v>10.569825</v>
      </c>
      <c r="BD13" s="7">
        <v>10.004315999999999</v>
      </c>
    </row>
    <row r="14" spans="1:57" x14ac:dyDescent="0.25">
      <c r="A14" s="23" t="s">
        <v>793</v>
      </c>
      <c r="B14" s="5" t="s">
        <v>791</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5" t="s">
        <v>188</v>
      </c>
      <c r="AL14" s="5" t="s">
        <v>188</v>
      </c>
      <c r="AM14" s="5" t="s">
        <v>188</v>
      </c>
      <c r="AN14" s="7">
        <v>41.713716370373398</v>
      </c>
      <c r="AO14" s="7">
        <v>44.156753347700104</v>
      </c>
      <c r="AP14" s="7">
        <v>42.421537000000001</v>
      </c>
      <c r="AQ14" s="7">
        <v>49.849544999999999</v>
      </c>
      <c r="AR14" s="7" t="s">
        <v>188</v>
      </c>
      <c r="AS14" s="7">
        <v>46.267662999999999</v>
      </c>
      <c r="AT14" s="7">
        <v>40.109515999999999</v>
      </c>
      <c r="AU14" s="7">
        <v>30.80977</v>
      </c>
      <c r="AV14" s="7">
        <v>54.010089000000001</v>
      </c>
      <c r="AW14" s="7">
        <v>35.115015999999997</v>
      </c>
      <c r="AX14" s="7">
        <v>38.546821999999999</v>
      </c>
      <c r="AY14" s="7">
        <v>33.013196999999998</v>
      </c>
      <c r="AZ14" s="7">
        <v>26.712738000000002</v>
      </c>
      <c r="BA14" s="7">
        <v>26.223275000000001</v>
      </c>
      <c r="BB14" s="7">
        <v>24.090618248677401</v>
      </c>
      <c r="BC14" s="7">
        <v>33.679302999999997</v>
      </c>
      <c r="BD14" s="7">
        <v>50.140599999999999</v>
      </c>
    </row>
    <row r="15" spans="1:57" x14ac:dyDescent="0.25">
      <c r="A15" s="20" t="s">
        <v>523</v>
      </c>
      <c r="B15" s="5" t="s">
        <v>791</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5" t="s">
        <v>188</v>
      </c>
      <c r="AL15" s="5" t="s">
        <v>188</v>
      </c>
      <c r="AM15" s="5" t="s">
        <v>188</v>
      </c>
      <c r="AN15" s="7">
        <v>0.72826555818414995</v>
      </c>
      <c r="AO15" s="7">
        <v>0.70965503718534095</v>
      </c>
      <c r="AP15" s="7">
        <v>0.71</v>
      </c>
      <c r="AQ15" s="7">
        <v>0.72</v>
      </c>
      <c r="AR15" s="7">
        <v>1.31</v>
      </c>
      <c r="AS15" s="7">
        <v>0.74</v>
      </c>
      <c r="AT15" s="7">
        <v>0.75</v>
      </c>
      <c r="AU15" s="7">
        <v>0.77</v>
      </c>
      <c r="AV15" s="7">
        <v>0.79</v>
      </c>
      <c r="AW15" s="7">
        <v>0.82</v>
      </c>
      <c r="AX15" s="7">
        <v>0.82</v>
      </c>
      <c r="AY15" s="7">
        <v>0.87</v>
      </c>
      <c r="AZ15" s="7">
        <v>0.87</v>
      </c>
      <c r="BA15" s="7">
        <v>0.89</v>
      </c>
      <c r="BB15" s="7">
        <v>0.66</v>
      </c>
      <c r="BC15" s="7">
        <v>0.98</v>
      </c>
      <c r="BD15" s="7">
        <v>0.93</v>
      </c>
    </row>
    <row r="16" spans="1:57" outlineLevel="1" x14ac:dyDescent="0.25">
      <c r="A16" s="25" t="s">
        <v>524</v>
      </c>
      <c r="B16" s="5" t="s">
        <v>525</v>
      </c>
      <c r="AK16" s="5" t="s">
        <v>188</v>
      </c>
      <c r="AL16" s="5" t="s">
        <v>188</v>
      </c>
      <c r="AM16" s="5" t="s">
        <v>188</v>
      </c>
      <c r="AN16" s="7">
        <v>19.7</v>
      </c>
      <c r="AO16" s="7">
        <v>19</v>
      </c>
      <c r="AP16" s="7">
        <v>15.3</v>
      </c>
      <c r="AQ16" s="7">
        <v>15.8</v>
      </c>
      <c r="AR16" s="7">
        <v>10.5</v>
      </c>
      <c r="AS16" s="7">
        <v>18.399999999999999</v>
      </c>
      <c r="AT16" s="7">
        <v>16.899999999999999</v>
      </c>
      <c r="AU16" s="7">
        <v>16.2</v>
      </c>
      <c r="AV16" s="7">
        <v>15.9</v>
      </c>
      <c r="AW16" s="7">
        <v>14.4</v>
      </c>
      <c r="AX16" s="7">
        <v>12.3</v>
      </c>
      <c r="AY16" s="7">
        <v>10.3</v>
      </c>
      <c r="AZ16" s="7">
        <v>8.6</v>
      </c>
      <c r="BA16" s="7">
        <v>7.1</v>
      </c>
      <c r="BB16" s="7">
        <v>7.5</v>
      </c>
      <c r="BC16" s="7">
        <v>8.5</v>
      </c>
      <c r="BD16" s="7">
        <v>9.1999999999999993</v>
      </c>
    </row>
    <row r="17" spans="1:56" outlineLevel="1" x14ac:dyDescent="0.25">
      <c r="A17" s="20" t="s">
        <v>526</v>
      </c>
      <c r="B17" s="5" t="s">
        <v>515</v>
      </c>
      <c r="AK17" s="5" t="s">
        <v>188</v>
      </c>
      <c r="AL17" s="5" t="s">
        <v>188</v>
      </c>
      <c r="AM17" s="5" t="s">
        <v>188</v>
      </c>
      <c r="AN17" s="7">
        <v>42.307692307692299</v>
      </c>
      <c r="AO17" s="7">
        <v>42.724256112183099</v>
      </c>
      <c r="AP17" s="7">
        <v>46.96</v>
      </c>
      <c r="AQ17" s="7">
        <v>62.53</v>
      </c>
      <c r="AR17" s="7">
        <v>61.47</v>
      </c>
      <c r="AS17" s="7">
        <v>61.12</v>
      </c>
      <c r="AT17" s="7">
        <v>59.73</v>
      </c>
      <c r="AU17" s="7">
        <v>49.65</v>
      </c>
      <c r="AV17" s="7">
        <v>47.31</v>
      </c>
      <c r="AW17" s="7">
        <v>59.08</v>
      </c>
      <c r="AX17" s="7">
        <v>57.55</v>
      </c>
      <c r="AY17" s="7">
        <v>52.03</v>
      </c>
      <c r="AZ17" s="7">
        <v>45.97</v>
      </c>
      <c r="BA17" s="7">
        <v>45.02</v>
      </c>
      <c r="BB17" s="7">
        <v>46.809412675116498</v>
      </c>
      <c r="BC17" s="7">
        <v>56.03</v>
      </c>
      <c r="BD17" s="7">
        <v>54.03</v>
      </c>
    </row>
    <row r="18" spans="1:56" outlineLevel="1" x14ac:dyDescent="0.25">
      <c r="A18" s="20" t="s">
        <v>527</v>
      </c>
      <c r="B18" s="5" t="s">
        <v>515</v>
      </c>
      <c r="AK18" s="5" t="s">
        <v>188</v>
      </c>
      <c r="AL18" s="5" t="s">
        <v>188</v>
      </c>
      <c r="AM18" s="5" t="s">
        <v>188</v>
      </c>
      <c r="AN18" s="7">
        <v>35.164835164835203</v>
      </c>
      <c r="AO18" s="7">
        <v>34.859080562826101</v>
      </c>
      <c r="AP18" s="7">
        <v>35.68</v>
      </c>
      <c r="AQ18" s="7">
        <v>51.66</v>
      </c>
      <c r="AR18" s="7">
        <v>49.86</v>
      </c>
      <c r="AS18" s="7">
        <v>51.58</v>
      </c>
      <c r="AT18" s="7">
        <v>50.31</v>
      </c>
      <c r="AU18" s="7">
        <v>34.619999999999997</v>
      </c>
      <c r="AV18" s="7">
        <v>40.72</v>
      </c>
      <c r="AW18" s="7">
        <v>48.42</v>
      </c>
      <c r="AX18" s="7">
        <v>49.27</v>
      </c>
      <c r="AY18" s="7">
        <v>28.42</v>
      </c>
      <c r="AZ18" s="7">
        <v>31.41</v>
      </c>
      <c r="BA18" s="7">
        <v>25.41</v>
      </c>
      <c r="BB18" s="7">
        <v>36.731300749133403</v>
      </c>
      <c r="BC18" s="7">
        <v>36.76</v>
      </c>
      <c r="BD18" s="7">
        <v>32.78</v>
      </c>
    </row>
    <row r="19" spans="1:56" outlineLevel="1" x14ac:dyDescent="0.25">
      <c r="A19" s="20" t="s">
        <v>528</v>
      </c>
      <c r="B19" s="5" t="s">
        <v>515</v>
      </c>
      <c r="AK19" s="5" t="s">
        <v>188</v>
      </c>
      <c r="AL19" s="5" t="s">
        <v>188</v>
      </c>
      <c r="AM19" s="5" t="s">
        <v>188</v>
      </c>
      <c r="AN19" s="7">
        <v>29.6703296703297</v>
      </c>
      <c r="AO19" s="7">
        <v>28.683032876845001</v>
      </c>
      <c r="AP19" s="7">
        <v>24.88</v>
      </c>
      <c r="AQ19" s="7">
        <v>39.770000000000003</v>
      </c>
      <c r="AR19" s="7">
        <v>42.25</v>
      </c>
      <c r="AS19" s="7">
        <v>45.33</v>
      </c>
      <c r="AT19" s="7">
        <v>37.549999999999997</v>
      </c>
      <c r="AU19" s="7">
        <v>30.65</v>
      </c>
      <c r="AV19" s="7">
        <v>29.65</v>
      </c>
      <c r="AW19" s="7">
        <v>35.28</v>
      </c>
      <c r="AX19" s="7">
        <v>29.03</v>
      </c>
      <c r="AY19" s="7">
        <v>23.4</v>
      </c>
      <c r="AZ19" s="7">
        <v>23.53</v>
      </c>
      <c r="BA19" s="7">
        <v>18.43</v>
      </c>
      <c r="BB19" s="7">
        <v>23.309737336816699</v>
      </c>
      <c r="BC19" s="7">
        <v>20.149999999999999</v>
      </c>
      <c r="BD19" s="7">
        <v>29</v>
      </c>
    </row>
    <row r="20" spans="1:56" outlineLevel="1" x14ac:dyDescent="0.25">
      <c r="A20" s="20" t="s">
        <v>794</v>
      </c>
      <c r="B20" s="5" t="s">
        <v>515</v>
      </c>
      <c r="AK20" s="5" t="s">
        <v>188</v>
      </c>
      <c r="AL20" s="5" t="s">
        <v>188</v>
      </c>
      <c r="AM20" s="5" t="s">
        <v>188</v>
      </c>
      <c r="AN20" s="7">
        <v>10.3</v>
      </c>
      <c r="AO20" s="7">
        <v>8.4600000000000009</v>
      </c>
      <c r="AP20" s="7">
        <v>7.98</v>
      </c>
      <c r="AQ20" s="7">
        <v>6.92</v>
      </c>
      <c r="AR20" s="7">
        <v>5.86</v>
      </c>
      <c r="AS20" s="7">
        <v>6.54</v>
      </c>
      <c r="AT20" s="7">
        <v>6.48</v>
      </c>
      <c r="AU20" s="7">
        <v>6.37</v>
      </c>
      <c r="AV20" s="7">
        <v>7.91</v>
      </c>
      <c r="AW20" s="7">
        <v>7</v>
      </c>
      <c r="AX20" s="7">
        <v>6.73</v>
      </c>
      <c r="AY20" s="7">
        <v>7.81</v>
      </c>
      <c r="AZ20" s="7">
        <v>7.96</v>
      </c>
      <c r="BA20" s="7">
        <v>7.56</v>
      </c>
      <c r="BB20" s="7">
        <v>7.44</v>
      </c>
      <c r="BC20" s="7">
        <v>6.38</v>
      </c>
      <c r="BD20" s="7">
        <v>5.62</v>
      </c>
    </row>
    <row r="21" spans="1:56" outlineLevel="1" x14ac:dyDescent="0.25">
      <c r="A21" s="23" t="s">
        <v>530</v>
      </c>
      <c r="B21" s="5" t="s">
        <v>531</v>
      </c>
      <c r="AK21" s="5" t="s">
        <v>188</v>
      </c>
      <c r="AL21" s="5" t="s">
        <v>188</v>
      </c>
      <c r="AM21" s="5" t="s">
        <v>188</v>
      </c>
      <c r="AN21" s="5" t="s">
        <v>188</v>
      </c>
      <c r="AO21" s="5" t="s">
        <v>188</v>
      </c>
      <c r="AP21" s="5">
        <v>8.6</v>
      </c>
      <c r="AQ21" s="5">
        <v>7.5</v>
      </c>
      <c r="AR21" s="5">
        <v>6.5</v>
      </c>
      <c r="AS21" s="5">
        <v>6.3</v>
      </c>
      <c r="AT21" s="5">
        <v>6</v>
      </c>
      <c r="AU21" s="5">
        <v>5.7</v>
      </c>
      <c r="AV21" s="5">
        <v>5.3</v>
      </c>
      <c r="AW21" s="5">
        <v>5.5</v>
      </c>
      <c r="AX21" s="5">
        <v>5.2</v>
      </c>
      <c r="AY21" s="5">
        <v>4.4000000000000004</v>
      </c>
      <c r="AZ21" s="5">
        <v>3.9</v>
      </c>
      <c r="BA21" s="5">
        <v>3.6</v>
      </c>
      <c r="BB21" s="5">
        <v>3.3</v>
      </c>
      <c r="BC21" s="5">
        <v>3.1</v>
      </c>
      <c r="BD21" s="5">
        <v>2.8</v>
      </c>
    </row>
    <row r="22" spans="1:56" outlineLevel="1" x14ac:dyDescent="0.25">
      <c r="A22" s="20" t="s">
        <v>532</v>
      </c>
      <c r="B22" s="5" t="s">
        <v>515</v>
      </c>
      <c r="AK22" s="5" t="s">
        <v>188</v>
      </c>
      <c r="AL22" s="5" t="s">
        <v>188</v>
      </c>
      <c r="AM22" s="5" t="s">
        <v>188</v>
      </c>
      <c r="AN22" s="5" t="s">
        <v>188</v>
      </c>
      <c r="AO22" s="5" t="s">
        <v>188</v>
      </c>
      <c r="AP22" s="5" t="s">
        <v>188</v>
      </c>
      <c r="AQ22" s="5" t="s">
        <v>188</v>
      </c>
      <c r="AR22" s="5" t="s">
        <v>188</v>
      </c>
      <c r="AS22" s="5" t="s">
        <v>188</v>
      </c>
      <c r="AT22" s="5" t="s">
        <v>188</v>
      </c>
      <c r="AU22" s="5" t="s">
        <v>188</v>
      </c>
      <c r="AV22" s="5" t="s">
        <v>188</v>
      </c>
      <c r="AW22" s="5" t="s">
        <v>188</v>
      </c>
      <c r="AX22" s="5" t="s">
        <v>188</v>
      </c>
      <c r="AY22" s="5" t="s">
        <v>188</v>
      </c>
      <c r="AZ22" s="5" t="s">
        <v>188</v>
      </c>
      <c r="BA22" s="5">
        <v>1.96</v>
      </c>
      <c r="BB22" s="5" t="s">
        <v>188</v>
      </c>
      <c r="BC22" s="5" t="s">
        <v>188</v>
      </c>
      <c r="BD22" s="5" t="s">
        <v>188</v>
      </c>
    </row>
    <row r="23" spans="1:56" outlineLevel="1" x14ac:dyDescent="0.25">
      <c r="A23" s="20" t="s">
        <v>533</v>
      </c>
      <c r="B23" s="5" t="s">
        <v>515</v>
      </c>
      <c r="AK23" s="11" t="s">
        <v>188</v>
      </c>
      <c r="AL23" s="11" t="s">
        <v>188</v>
      </c>
      <c r="AM23" s="11" t="s">
        <v>188</v>
      </c>
      <c r="AN23" s="11">
        <v>41.3</v>
      </c>
      <c r="AO23" s="11">
        <v>38.1</v>
      </c>
      <c r="AP23" s="11">
        <v>36.6</v>
      </c>
      <c r="AQ23" s="11">
        <v>39.299999999999997</v>
      </c>
      <c r="AR23" s="11">
        <v>44</v>
      </c>
      <c r="AS23" s="11">
        <v>39.1</v>
      </c>
      <c r="AT23" s="11">
        <v>40.299999999999997</v>
      </c>
      <c r="AU23" s="11">
        <v>38.200000000000003</v>
      </c>
      <c r="AV23" s="11">
        <v>35.700000000000003</v>
      </c>
      <c r="AW23" s="11">
        <v>32.6</v>
      </c>
      <c r="AX23" s="11">
        <v>29.6</v>
      </c>
      <c r="AY23" s="11">
        <v>28.7</v>
      </c>
      <c r="AZ23" s="11">
        <v>28.5</v>
      </c>
      <c r="BA23" s="11">
        <v>26.9</v>
      </c>
      <c r="BB23" s="11" t="s">
        <v>188</v>
      </c>
      <c r="BC23" s="11" t="s">
        <v>188</v>
      </c>
      <c r="BD23" s="11">
        <v>39.299999999999997</v>
      </c>
    </row>
    <row r="24" spans="1:56" outlineLevel="1" x14ac:dyDescent="0.25">
      <c r="A24" s="20" t="s">
        <v>534</v>
      </c>
      <c r="B24" s="5" t="s">
        <v>515</v>
      </c>
      <c r="AK24" s="11" t="s">
        <v>188</v>
      </c>
      <c r="AL24" s="11" t="s">
        <v>188</v>
      </c>
      <c r="AM24" s="11" t="s">
        <v>188</v>
      </c>
      <c r="AN24" s="11">
        <v>16.3</v>
      </c>
      <c r="AO24" s="11" t="s">
        <v>188</v>
      </c>
      <c r="AP24" s="11" t="s">
        <v>188</v>
      </c>
      <c r="AQ24" s="11" t="s">
        <v>188</v>
      </c>
      <c r="AR24" s="11" t="s">
        <v>188</v>
      </c>
      <c r="AS24" s="11">
        <v>16.399999999999999</v>
      </c>
      <c r="AT24" s="11" t="s">
        <v>188</v>
      </c>
      <c r="AU24" s="11" t="s">
        <v>188</v>
      </c>
      <c r="AV24" s="11" t="s">
        <v>188</v>
      </c>
      <c r="AW24" s="11" t="s">
        <v>188</v>
      </c>
      <c r="AX24" s="11" t="s">
        <v>188</v>
      </c>
      <c r="AY24" s="11" t="s">
        <v>188</v>
      </c>
      <c r="AZ24" s="11" t="s">
        <v>188</v>
      </c>
      <c r="BA24" s="11" t="s">
        <v>188</v>
      </c>
      <c r="BB24" s="11" t="s">
        <v>188</v>
      </c>
      <c r="BC24" s="11" t="s">
        <v>188</v>
      </c>
      <c r="BD24" s="11" t="s">
        <v>188</v>
      </c>
    </row>
    <row r="25" spans="1:56" outlineLevel="1" x14ac:dyDescent="0.25">
      <c r="A25" s="23" t="s">
        <v>535</v>
      </c>
      <c r="B25" s="5" t="s">
        <v>804</v>
      </c>
      <c r="AK25" s="5" t="s">
        <v>188</v>
      </c>
      <c r="AL25" s="5" t="s">
        <v>188</v>
      </c>
      <c r="AM25" s="5" t="s">
        <v>188</v>
      </c>
      <c r="AN25" s="5" t="s">
        <v>188</v>
      </c>
      <c r="AO25" s="5" t="s">
        <v>188</v>
      </c>
      <c r="AP25" s="5">
        <v>82.5</v>
      </c>
      <c r="AQ25" s="5">
        <v>61.5</v>
      </c>
      <c r="AR25" s="5">
        <v>56.1</v>
      </c>
      <c r="AS25" s="5">
        <v>50.3</v>
      </c>
      <c r="AT25" s="5">
        <v>47.2</v>
      </c>
      <c r="AU25" s="5">
        <v>45.6</v>
      </c>
      <c r="AV25" s="5">
        <v>38.799999999999997</v>
      </c>
      <c r="AW25" s="5">
        <v>38.5</v>
      </c>
      <c r="AX25" s="5">
        <v>37.6</v>
      </c>
      <c r="AY25" s="5">
        <v>35.700000000000003</v>
      </c>
      <c r="AZ25" s="5">
        <v>32.4</v>
      </c>
      <c r="BA25" s="13">
        <v>29.5</v>
      </c>
      <c r="BB25" s="11">
        <v>24.9</v>
      </c>
      <c r="BC25" s="11">
        <v>25.6</v>
      </c>
      <c r="BD25" s="11">
        <v>27.4</v>
      </c>
    </row>
    <row r="26" spans="1:56" outlineLevel="1" x14ac:dyDescent="0.25">
      <c r="A26" s="20" t="s">
        <v>536</v>
      </c>
      <c r="B26" s="11" t="s">
        <v>515</v>
      </c>
      <c r="AK26" s="5" t="s">
        <v>188</v>
      </c>
      <c r="AL26" s="5" t="s">
        <v>188</v>
      </c>
      <c r="AM26" s="5" t="s">
        <v>188</v>
      </c>
      <c r="AN26" s="5" t="s">
        <v>188</v>
      </c>
      <c r="AO26" s="5" t="s">
        <v>188</v>
      </c>
      <c r="AP26" s="5" t="s">
        <v>188</v>
      </c>
      <c r="AQ26" s="5" t="s">
        <v>188</v>
      </c>
      <c r="AR26" s="5" t="s">
        <v>188</v>
      </c>
      <c r="AS26" s="5" t="s">
        <v>188</v>
      </c>
      <c r="AT26" s="5" t="s">
        <v>188</v>
      </c>
      <c r="AU26" s="5" t="s">
        <v>188</v>
      </c>
      <c r="AV26" s="5" t="s">
        <v>188</v>
      </c>
      <c r="AW26" s="5" t="s">
        <v>188</v>
      </c>
      <c r="AX26" s="5" t="s">
        <v>188</v>
      </c>
      <c r="AY26" s="5" t="s">
        <v>188</v>
      </c>
      <c r="AZ26" s="5" t="s">
        <v>188</v>
      </c>
      <c r="BA26" s="11">
        <v>1.96</v>
      </c>
      <c r="BB26" s="11" t="s">
        <v>188</v>
      </c>
      <c r="BC26" s="11" t="s">
        <v>188</v>
      </c>
      <c r="BD26" s="11" t="s">
        <v>188</v>
      </c>
    </row>
    <row r="27" spans="1:56" outlineLevel="1" x14ac:dyDescent="0.25">
      <c r="A27" s="23" t="s">
        <v>537</v>
      </c>
      <c r="B27" s="12" t="s">
        <v>538</v>
      </c>
      <c r="AK27" s="11" t="s">
        <v>188</v>
      </c>
      <c r="AL27" s="11" t="s">
        <v>188</v>
      </c>
      <c r="AM27" s="11" t="s">
        <v>188</v>
      </c>
      <c r="AN27" s="11" t="s">
        <v>188</v>
      </c>
      <c r="AO27" s="11" t="s">
        <v>188</v>
      </c>
      <c r="AP27" s="11" t="s">
        <v>188</v>
      </c>
      <c r="AQ27" s="11" t="s">
        <v>188</v>
      </c>
      <c r="AR27" s="11" t="s">
        <v>188</v>
      </c>
      <c r="AS27" s="11" t="s">
        <v>188</v>
      </c>
      <c r="AT27" s="11" t="s">
        <v>188</v>
      </c>
      <c r="AU27" s="11" t="s">
        <v>188</v>
      </c>
      <c r="AV27" s="11" t="s">
        <v>188</v>
      </c>
      <c r="AW27" s="11" t="s">
        <v>188</v>
      </c>
      <c r="AX27" s="11" t="s">
        <v>188</v>
      </c>
      <c r="AY27" s="11" t="s">
        <v>188</v>
      </c>
      <c r="AZ27" s="11" t="s">
        <v>188</v>
      </c>
      <c r="BA27" s="11" t="s">
        <v>188</v>
      </c>
      <c r="BB27" s="11" t="s">
        <v>188</v>
      </c>
      <c r="BC27" s="11" t="s">
        <v>188</v>
      </c>
      <c r="BD27" s="11" t="s">
        <v>188</v>
      </c>
    </row>
    <row r="28" spans="1:56" outlineLevel="1" x14ac:dyDescent="0.25">
      <c r="A28" s="20" t="s">
        <v>539</v>
      </c>
      <c r="B28" s="5" t="s">
        <v>187</v>
      </c>
      <c r="AK28" s="11" t="s">
        <v>188</v>
      </c>
      <c r="AL28" s="11" t="s">
        <v>188</v>
      </c>
      <c r="AM28" s="11" t="s">
        <v>188</v>
      </c>
      <c r="AN28" s="11" t="s">
        <v>188</v>
      </c>
      <c r="AO28" s="11" t="s">
        <v>188</v>
      </c>
      <c r="AP28" s="11" t="s">
        <v>188</v>
      </c>
      <c r="AQ28" s="5" t="s">
        <v>188</v>
      </c>
      <c r="AR28" s="5" t="s">
        <v>188</v>
      </c>
      <c r="AS28" s="5" t="s">
        <v>188</v>
      </c>
      <c r="AT28" s="5" t="s">
        <v>188</v>
      </c>
      <c r="AU28" s="5" t="s">
        <v>188</v>
      </c>
      <c r="AV28" s="5" t="s">
        <v>188</v>
      </c>
      <c r="AW28" s="5" t="s">
        <v>188</v>
      </c>
      <c r="AX28" s="5" t="s">
        <v>188</v>
      </c>
      <c r="AY28" s="5" t="s">
        <v>188</v>
      </c>
      <c r="AZ28" s="5" t="s">
        <v>188</v>
      </c>
      <c r="BA28" s="5" t="s">
        <v>188</v>
      </c>
      <c r="BB28" s="5" t="s">
        <v>188</v>
      </c>
      <c r="BC28" s="5" t="s">
        <v>188</v>
      </c>
      <c r="BD28" s="5" t="s">
        <v>188</v>
      </c>
    </row>
    <row r="29" spans="1:56" outlineLevel="1" x14ac:dyDescent="0.25">
      <c r="A29" s="20" t="s">
        <v>540</v>
      </c>
      <c r="B29" s="5" t="s">
        <v>515</v>
      </c>
      <c r="AK29" s="11" t="s">
        <v>188</v>
      </c>
      <c r="AL29" s="11" t="s">
        <v>188</v>
      </c>
      <c r="AM29" s="11" t="s">
        <v>188</v>
      </c>
      <c r="AN29" s="11" t="s">
        <v>188</v>
      </c>
      <c r="AO29" s="8">
        <v>19.157732800000002</v>
      </c>
      <c r="AP29" s="8">
        <v>20.834019300000001</v>
      </c>
      <c r="AQ29" s="8">
        <v>22.569306699999999</v>
      </c>
      <c r="AR29" s="8">
        <v>26.156293900000001</v>
      </c>
      <c r="AS29" s="8">
        <v>23.9256034</v>
      </c>
      <c r="AT29" s="8">
        <v>24.636099000000002</v>
      </c>
      <c r="AU29" s="8">
        <v>28.4337321</v>
      </c>
      <c r="AV29" s="8">
        <v>30.361125000000001</v>
      </c>
      <c r="AW29" s="8">
        <v>31.4749263</v>
      </c>
      <c r="AX29" s="8">
        <v>33.929734099999997</v>
      </c>
      <c r="AY29" s="8">
        <v>35.0416624</v>
      </c>
      <c r="AZ29" s="8">
        <v>36.760332900000002</v>
      </c>
      <c r="BA29" s="8">
        <v>40.8080687</v>
      </c>
      <c r="BB29" s="5" t="s">
        <v>188</v>
      </c>
      <c r="BC29" s="5" t="s">
        <v>188</v>
      </c>
      <c r="BD29" s="8">
        <v>41.638404199999997</v>
      </c>
    </row>
    <row r="30" spans="1:56" outlineLevel="1" x14ac:dyDescent="0.25">
      <c r="A30" s="20" t="s">
        <v>541</v>
      </c>
      <c r="B30" s="5" t="s">
        <v>515</v>
      </c>
      <c r="AK30" s="11" t="s">
        <v>188</v>
      </c>
      <c r="AL30" s="11" t="s">
        <v>188</v>
      </c>
      <c r="AM30" s="11" t="s">
        <v>188</v>
      </c>
      <c r="AN30" s="11" t="s">
        <v>188</v>
      </c>
      <c r="AO30" s="8">
        <v>37.810380199999997</v>
      </c>
      <c r="AP30" s="8">
        <v>37.515990700000003</v>
      </c>
      <c r="AQ30" s="8">
        <v>37.489480899999997</v>
      </c>
      <c r="AR30" s="8">
        <v>38.190051599999997</v>
      </c>
      <c r="AS30" s="8">
        <v>38.006882900000001</v>
      </c>
      <c r="AT30" s="8">
        <v>37.583026199999999</v>
      </c>
      <c r="AU30" s="8">
        <v>38.938046</v>
      </c>
      <c r="AV30" s="8">
        <v>39.804606900000003</v>
      </c>
      <c r="AW30" s="8">
        <v>40.922857100000002</v>
      </c>
      <c r="AX30" s="8">
        <v>41.2570829</v>
      </c>
      <c r="AY30" s="8">
        <v>41.681646700000002</v>
      </c>
      <c r="AZ30" s="8">
        <v>43.254103600000001</v>
      </c>
      <c r="BA30" s="8">
        <v>41.3472802</v>
      </c>
      <c r="BB30" s="5" t="s">
        <v>188</v>
      </c>
      <c r="BC30" s="5" t="s">
        <v>188</v>
      </c>
      <c r="BD30" s="8">
        <v>38.005393900000001</v>
      </c>
    </row>
    <row r="31" spans="1:56" outlineLevel="1" x14ac:dyDescent="0.25">
      <c r="A31" s="20" t="s">
        <v>542</v>
      </c>
      <c r="B31" s="5" t="s">
        <v>515</v>
      </c>
      <c r="AK31" s="11" t="s">
        <v>188</v>
      </c>
      <c r="AL31" s="11" t="s">
        <v>188</v>
      </c>
      <c r="AM31" s="11" t="s">
        <v>188</v>
      </c>
      <c r="AN31" s="11" t="s">
        <v>188</v>
      </c>
      <c r="AO31" s="8">
        <v>29.372198399999998</v>
      </c>
      <c r="AP31" s="8">
        <v>27.578455600000002</v>
      </c>
      <c r="AQ31" s="8">
        <v>26.19604</v>
      </c>
      <c r="AR31" s="8">
        <v>24.503881400000001</v>
      </c>
      <c r="AS31" s="8">
        <v>24.871430499999999</v>
      </c>
      <c r="AT31" s="8">
        <v>25.223415200000002</v>
      </c>
      <c r="AU31" s="8">
        <v>23.672980299999999</v>
      </c>
      <c r="AV31" s="8">
        <v>22.218135499999999</v>
      </c>
      <c r="AW31" s="8">
        <v>20.111577199999999</v>
      </c>
      <c r="AX31" s="8">
        <v>18.745587799999999</v>
      </c>
      <c r="AY31" s="8">
        <v>18.198233900000002</v>
      </c>
      <c r="AZ31" s="8">
        <v>15.9086888</v>
      </c>
      <c r="BA31" s="8">
        <v>14.289793899999999</v>
      </c>
      <c r="BB31" s="5" t="s">
        <v>188</v>
      </c>
      <c r="BC31" s="5" t="s">
        <v>188</v>
      </c>
      <c r="BD31" s="8">
        <v>14.8474632</v>
      </c>
    </row>
    <row r="32" spans="1:56" outlineLevel="1" x14ac:dyDescent="0.25">
      <c r="A32" s="20" t="s">
        <v>543</v>
      </c>
      <c r="B32" s="5" t="s">
        <v>515</v>
      </c>
      <c r="AK32" s="11" t="s">
        <v>188</v>
      </c>
      <c r="AL32" s="11" t="s">
        <v>188</v>
      </c>
      <c r="AM32" s="11" t="s">
        <v>188</v>
      </c>
      <c r="AN32" s="11" t="s">
        <v>188</v>
      </c>
      <c r="AO32" s="8">
        <v>11.599013100000001</v>
      </c>
      <c r="AP32" s="8">
        <v>12.177057400000001</v>
      </c>
      <c r="AQ32" s="8">
        <v>11.8224131</v>
      </c>
      <c r="AR32" s="8">
        <v>9.75048928</v>
      </c>
      <c r="AS32" s="8">
        <v>11.1778534</v>
      </c>
      <c r="AT32" s="8">
        <v>10.5291345</v>
      </c>
      <c r="AU32" s="8">
        <v>7.7180292799999997</v>
      </c>
      <c r="AV32" s="8">
        <v>6.8083426600000001</v>
      </c>
      <c r="AW32" s="8">
        <v>6.4494329600000002</v>
      </c>
      <c r="AX32" s="8">
        <v>5.5820657699999998</v>
      </c>
      <c r="AY32" s="8">
        <v>4.5312136499999998</v>
      </c>
      <c r="AZ32" s="8">
        <v>3.4432373900000002</v>
      </c>
      <c r="BA32" s="8">
        <v>3.22380478</v>
      </c>
      <c r="BB32" s="5" t="s">
        <v>188</v>
      </c>
      <c r="BC32" s="5" t="s">
        <v>188</v>
      </c>
      <c r="BD32" s="8">
        <v>4.6937212199999996</v>
      </c>
    </row>
    <row r="33" spans="1:56" outlineLevel="1" x14ac:dyDescent="0.25">
      <c r="A33" s="20" t="s">
        <v>544</v>
      </c>
      <c r="B33" s="5" t="s">
        <v>515</v>
      </c>
      <c r="AK33" s="11" t="s">
        <v>188</v>
      </c>
      <c r="AL33" s="11" t="s">
        <v>188</v>
      </c>
      <c r="AM33" s="11" t="s">
        <v>188</v>
      </c>
      <c r="AN33" s="11" t="s">
        <v>188</v>
      </c>
      <c r="AO33" s="8">
        <v>2.0606754899999999</v>
      </c>
      <c r="AP33" s="8">
        <v>1.89447699</v>
      </c>
      <c r="AQ33" s="8">
        <v>1.9227592600000001</v>
      </c>
      <c r="AR33" s="8">
        <v>1.3992838700000001</v>
      </c>
      <c r="AS33" s="8">
        <v>2.0182297500000002</v>
      </c>
      <c r="AT33" s="8">
        <v>2.0283252300000001</v>
      </c>
      <c r="AU33" s="8">
        <v>1.23721237</v>
      </c>
      <c r="AV33" s="8">
        <v>0.80778989999999995</v>
      </c>
      <c r="AW33" s="8">
        <v>1.0412064400000001</v>
      </c>
      <c r="AX33" s="8">
        <v>0.48552942999999998</v>
      </c>
      <c r="AY33" s="8">
        <v>0.54724335999999996</v>
      </c>
      <c r="AZ33" s="8">
        <v>0.63363727000000003</v>
      </c>
      <c r="BA33" s="8">
        <v>0.33105245</v>
      </c>
      <c r="BB33" s="5" t="s">
        <v>188</v>
      </c>
      <c r="BC33" s="5" t="s">
        <v>188</v>
      </c>
      <c r="BD33" s="8">
        <v>0.81501743000000004</v>
      </c>
    </row>
    <row r="34" spans="1:56" outlineLevel="1" x14ac:dyDescent="0.25">
      <c r="A34" s="23" t="s">
        <v>545</v>
      </c>
      <c r="B34" s="5" t="s">
        <v>515</v>
      </c>
      <c r="AK34" s="11" t="s">
        <v>188</v>
      </c>
      <c r="AL34" s="11" t="s">
        <v>188</v>
      </c>
      <c r="AM34" s="11" t="s">
        <v>188</v>
      </c>
      <c r="AN34" s="11" t="s">
        <v>188</v>
      </c>
      <c r="AO34" s="8">
        <v>27.6407524</v>
      </c>
      <c r="AP34" s="8">
        <v>33.1094236</v>
      </c>
      <c r="AQ34" s="8">
        <v>33.207237900000003</v>
      </c>
      <c r="AR34" s="8">
        <v>37.6053104</v>
      </c>
      <c r="AS34" s="8">
        <v>34.336692900000003</v>
      </c>
      <c r="AT34" s="8">
        <v>35.300051799999999</v>
      </c>
      <c r="AU34" s="8">
        <v>39.263509900000003</v>
      </c>
      <c r="AV34" s="8">
        <v>40.390296300000003</v>
      </c>
      <c r="AW34" s="8">
        <v>41.487359400000003</v>
      </c>
      <c r="AX34" s="8">
        <v>43.8036484</v>
      </c>
      <c r="AY34" s="8">
        <v>46.071742800000003</v>
      </c>
      <c r="AZ34" s="8">
        <v>47.784691500000001</v>
      </c>
      <c r="BA34" s="8">
        <v>51.122367599999997</v>
      </c>
      <c r="BB34" s="8">
        <v>55.325844600000003</v>
      </c>
      <c r="BC34" s="8">
        <v>50.058900299999998</v>
      </c>
      <c r="BD34" s="8">
        <v>51.641828599999997</v>
      </c>
    </row>
    <row r="35" spans="1:56" outlineLevel="1" x14ac:dyDescent="0.25">
      <c r="A35" s="23" t="s">
        <v>546</v>
      </c>
      <c r="B35" s="5" t="s">
        <v>515</v>
      </c>
      <c r="AK35" s="11" t="s">
        <v>188</v>
      </c>
      <c r="AL35" s="11" t="s">
        <v>188</v>
      </c>
      <c r="AM35" s="11" t="s">
        <v>188</v>
      </c>
      <c r="AN35" s="11" t="s">
        <v>188</v>
      </c>
      <c r="AO35" s="8">
        <v>45.676319499999998</v>
      </c>
      <c r="AP35" s="8">
        <v>42.2884879</v>
      </c>
      <c r="AQ35" s="8">
        <v>41.586517899999997</v>
      </c>
      <c r="AR35" s="8">
        <v>40.7842907</v>
      </c>
      <c r="AS35" s="8">
        <v>39.540978500000001</v>
      </c>
      <c r="AT35" s="8">
        <v>39.886850899999999</v>
      </c>
      <c r="AU35" s="8">
        <v>41.139483200000001</v>
      </c>
      <c r="AV35" s="8">
        <v>42.284886999999998</v>
      </c>
      <c r="AW35" s="8">
        <v>41.635157599999999</v>
      </c>
      <c r="AX35" s="8">
        <v>41.3372563</v>
      </c>
      <c r="AY35" s="8">
        <v>41.013308100000003</v>
      </c>
      <c r="AZ35" s="8">
        <v>41.327587399999999</v>
      </c>
      <c r="BA35" s="8">
        <v>38.5317802</v>
      </c>
      <c r="BB35" s="8">
        <v>37.3963076</v>
      </c>
      <c r="BC35" s="8">
        <v>36.040374900000003</v>
      </c>
      <c r="BD35" s="8">
        <v>36.084137499999997</v>
      </c>
    </row>
    <row r="36" spans="1:56" outlineLevel="1" x14ac:dyDescent="0.25">
      <c r="A36" s="23" t="s">
        <v>547</v>
      </c>
      <c r="B36" s="5" t="s">
        <v>515</v>
      </c>
      <c r="AK36" s="11" t="s">
        <v>188</v>
      </c>
      <c r="AL36" s="11" t="s">
        <v>188</v>
      </c>
      <c r="AM36" s="11" t="s">
        <v>188</v>
      </c>
      <c r="AN36" s="11" t="s">
        <v>188</v>
      </c>
      <c r="AO36" s="8">
        <v>22.0281676</v>
      </c>
      <c r="AP36" s="8">
        <v>20.623384399999999</v>
      </c>
      <c r="AQ36" s="8">
        <v>20.917493700000001</v>
      </c>
      <c r="AR36" s="8">
        <v>18.818393</v>
      </c>
      <c r="AS36" s="8">
        <v>21.6479347</v>
      </c>
      <c r="AT36" s="8">
        <v>20.1876371</v>
      </c>
      <c r="AU36" s="8">
        <v>16.5135738</v>
      </c>
      <c r="AV36" s="8">
        <v>14.7603276</v>
      </c>
      <c r="AW36" s="8">
        <v>14.307198</v>
      </c>
      <c r="AX36" s="8">
        <v>13.1071513</v>
      </c>
      <c r="AY36" s="8">
        <v>11.347122600000001</v>
      </c>
      <c r="AZ36" s="8">
        <v>9.5443756400000002</v>
      </c>
      <c r="BA36" s="8">
        <v>9.4382219700000007</v>
      </c>
      <c r="BB36" s="8">
        <v>6.5358638899999999</v>
      </c>
      <c r="BC36" s="8">
        <v>11.800797599999999</v>
      </c>
      <c r="BD36" s="8">
        <v>10.370491299999999</v>
      </c>
    </row>
    <row r="37" spans="1:56" outlineLevel="1" x14ac:dyDescent="0.25">
      <c r="A37" s="23" t="s">
        <v>548</v>
      </c>
      <c r="B37" s="5" t="s">
        <v>515</v>
      </c>
      <c r="AK37" s="11" t="s">
        <v>188</v>
      </c>
      <c r="AL37" s="11" t="s">
        <v>188</v>
      </c>
      <c r="AM37" s="11" t="s">
        <v>188</v>
      </c>
      <c r="AN37" s="11" t="s">
        <v>188</v>
      </c>
      <c r="AO37" s="8">
        <v>4.6547605699999997</v>
      </c>
      <c r="AP37" s="8">
        <v>3.97870415</v>
      </c>
      <c r="AQ37" s="8">
        <v>4.2887504200000004</v>
      </c>
      <c r="AR37" s="8">
        <v>2.79200589</v>
      </c>
      <c r="AS37" s="8">
        <v>4.4743939399999997</v>
      </c>
      <c r="AT37" s="8">
        <v>4.6254601400000004</v>
      </c>
      <c r="AU37" s="8">
        <v>3.0834330599999999</v>
      </c>
      <c r="AV37" s="8">
        <v>2.5644890999999999</v>
      </c>
      <c r="AW37" s="8">
        <v>2.5702851099999999</v>
      </c>
      <c r="AX37" s="8">
        <v>1.75194399</v>
      </c>
      <c r="AY37" s="8">
        <v>1.56782651</v>
      </c>
      <c r="AZ37" s="8">
        <v>1.3433454499999999</v>
      </c>
      <c r="BA37" s="8">
        <v>0.90763022999999998</v>
      </c>
      <c r="BB37" s="8">
        <v>0.74198392999999996</v>
      </c>
      <c r="BC37" s="8">
        <v>2.0999271799999999</v>
      </c>
      <c r="BD37" s="8">
        <v>1.90354263</v>
      </c>
    </row>
    <row r="38" spans="1:56" outlineLevel="1" x14ac:dyDescent="0.25">
      <c r="A38" s="23" t="s">
        <v>549</v>
      </c>
      <c r="B38" s="5" t="s">
        <v>515</v>
      </c>
      <c r="AK38" s="11" t="s">
        <v>188</v>
      </c>
      <c r="AL38" s="11" t="s">
        <v>188</v>
      </c>
      <c r="AM38" s="11" t="s">
        <v>188</v>
      </c>
      <c r="AN38" s="11" t="s">
        <v>188</v>
      </c>
      <c r="AO38" s="8">
        <v>0.58952137000000004</v>
      </c>
      <c r="AP38" s="8">
        <v>0.73543897000000003</v>
      </c>
      <c r="AQ38" s="8">
        <v>0.49581884999999998</v>
      </c>
      <c r="AR38" s="8">
        <v>0.59141706999999999</v>
      </c>
      <c r="AS38" s="8">
        <v>0.68538096000000004</v>
      </c>
      <c r="AT38" s="8">
        <v>0.84259450999999996</v>
      </c>
      <c r="AU38" s="8">
        <v>0.53216353000000005</v>
      </c>
      <c r="AV38" s="8">
        <v>0.39283895000000002</v>
      </c>
      <c r="AW38" s="8">
        <v>0.63411150999999999</v>
      </c>
      <c r="AX38" s="8">
        <v>0.28469029000000001</v>
      </c>
      <c r="AY38" s="8">
        <v>0.38126717999999998</v>
      </c>
      <c r="AZ38" s="8">
        <v>0.47952982</v>
      </c>
      <c r="BA38" s="8">
        <v>0.2876995</v>
      </c>
      <c r="BB38" s="8">
        <v>1.0019858699999999</v>
      </c>
      <c r="BC38" s="8">
        <v>0.68320804999999996</v>
      </c>
      <c r="BD38" s="8">
        <v>0.45234870999999999</v>
      </c>
    </row>
    <row r="39" spans="1:56" outlineLevel="1" x14ac:dyDescent="0.25">
      <c r="A39" s="23" t="s">
        <v>550</v>
      </c>
      <c r="B39" s="5" t="s">
        <v>515</v>
      </c>
      <c r="AK39" s="11" t="s">
        <v>188</v>
      </c>
      <c r="AL39" s="11" t="s">
        <v>188</v>
      </c>
      <c r="AM39" s="11" t="s">
        <v>188</v>
      </c>
      <c r="AN39" s="11" t="s">
        <v>188</v>
      </c>
      <c r="AO39" s="8">
        <v>22.475459000000001</v>
      </c>
      <c r="AP39" s="8">
        <v>23.6324191</v>
      </c>
      <c r="AQ39" s="8">
        <v>25.426967999999999</v>
      </c>
      <c r="AR39" s="8">
        <v>26.2999899</v>
      </c>
      <c r="AS39" s="8">
        <v>27.516707</v>
      </c>
      <c r="AT39" s="8">
        <v>28.125281699999999</v>
      </c>
      <c r="AU39" s="8">
        <v>20.3882531</v>
      </c>
      <c r="AV39" s="8">
        <v>17.1296313</v>
      </c>
      <c r="AW39" s="8">
        <v>17.8653762</v>
      </c>
      <c r="AX39" s="8">
        <v>15.855721600000001</v>
      </c>
      <c r="AY39" s="8">
        <v>14.998162799999999</v>
      </c>
      <c r="AZ39" s="8">
        <v>14.033315699999999</v>
      </c>
      <c r="BA39" s="8">
        <v>13.302209700000001</v>
      </c>
      <c r="BB39" s="8">
        <v>6.7670021499999997</v>
      </c>
      <c r="BC39" s="8">
        <v>17.0341998</v>
      </c>
      <c r="BD39" s="8">
        <v>13.5726035</v>
      </c>
    </row>
    <row r="40" spans="1:56" outlineLevel="1" x14ac:dyDescent="0.25">
      <c r="A40" s="20" t="s">
        <v>551</v>
      </c>
      <c r="B40" s="5" t="s">
        <v>515</v>
      </c>
      <c r="AK40" s="11" t="s">
        <v>188</v>
      </c>
      <c r="AL40" s="11" t="s">
        <v>188</v>
      </c>
      <c r="AM40" s="11" t="s">
        <v>188</v>
      </c>
      <c r="AN40" s="11">
        <v>33.9</v>
      </c>
      <c r="AO40" s="8">
        <v>25.584794599999999</v>
      </c>
      <c r="AP40" s="8">
        <v>22.356663999999999</v>
      </c>
      <c r="AQ40" s="8">
        <v>20.8892387</v>
      </c>
      <c r="AR40" s="8">
        <v>16.017166</v>
      </c>
      <c r="AS40" s="8">
        <v>15.0314464</v>
      </c>
      <c r="AT40" s="8">
        <v>14.7128424</v>
      </c>
      <c r="AU40" s="8">
        <v>13.165816899999999</v>
      </c>
      <c r="AV40" s="8">
        <v>13.090461100000001</v>
      </c>
      <c r="AW40" s="8">
        <v>13.6590656</v>
      </c>
      <c r="AX40" s="8">
        <v>12.040618500000001</v>
      </c>
      <c r="AY40" s="8">
        <v>10.6649612</v>
      </c>
      <c r="AZ40" s="8">
        <v>10.078329699999999</v>
      </c>
      <c r="BA40" s="8">
        <v>9.7014140799999993</v>
      </c>
      <c r="BB40" s="8">
        <v>10.811489</v>
      </c>
      <c r="BC40" s="8">
        <v>14.033341500000001</v>
      </c>
      <c r="BD40" s="8">
        <v>13.3616826</v>
      </c>
    </row>
    <row r="41" spans="1:56" outlineLevel="1" x14ac:dyDescent="0.25">
      <c r="A41" s="23" t="s">
        <v>552</v>
      </c>
      <c r="B41" s="5" t="s">
        <v>515</v>
      </c>
      <c r="AK41" s="11" t="s">
        <v>188</v>
      </c>
      <c r="AL41" s="11" t="s">
        <v>188</v>
      </c>
      <c r="AM41" s="11" t="s">
        <v>188</v>
      </c>
      <c r="AN41" s="11">
        <v>42.3</v>
      </c>
      <c r="AO41" s="8">
        <v>40.893304800000003</v>
      </c>
      <c r="AP41" s="8">
        <v>39.118145599999998</v>
      </c>
      <c r="AQ41" s="8">
        <v>38.381531699999996</v>
      </c>
      <c r="AR41" s="8">
        <v>38.119947500000002</v>
      </c>
      <c r="AS41" s="8">
        <v>37.732628400000003</v>
      </c>
      <c r="AT41" s="8">
        <v>36.686542899999999</v>
      </c>
      <c r="AU41" s="8">
        <v>35.878412099999998</v>
      </c>
      <c r="AV41" s="8">
        <v>35.821103800000003</v>
      </c>
      <c r="AW41" s="8">
        <v>33.779561000000001</v>
      </c>
      <c r="AX41" s="8">
        <v>32.678155400000001</v>
      </c>
      <c r="AY41" s="8">
        <v>32.4398385</v>
      </c>
      <c r="AZ41" s="8">
        <v>32.009058000000003</v>
      </c>
      <c r="BA41" s="8">
        <v>31.399127199999999</v>
      </c>
      <c r="BB41" s="8">
        <v>28.709396000000002</v>
      </c>
      <c r="BC41" s="8">
        <v>27.945628500000002</v>
      </c>
      <c r="BD41" s="8">
        <v>27.137390700000001</v>
      </c>
    </row>
    <row r="42" spans="1:56" outlineLevel="1" x14ac:dyDescent="0.25">
      <c r="A42" s="20" t="s">
        <v>553</v>
      </c>
      <c r="B42" s="5" t="s">
        <v>515</v>
      </c>
      <c r="AK42" s="11" t="s">
        <v>188</v>
      </c>
      <c r="AL42" s="11" t="s">
        <v>188</v>
      </c>
      <c r="AM42" s="11" t="s">
        <v>188</v>
      </c>
      <c r="AN42" s="11">
        <v>30.3</v>
      </c>
      <c r="AO42" s="8">
        <v>24.654178300000002</v>
      </c>
      <c r="AP42" s="8">
        <v>22.0996104</v>
      </c>
      <c r="AQ42" s="8">
        <v>19.311584799999999</v>
      </c>
      <c r="AR42" s="8">
        <v>18.7818206</v>
      </c>
      <c r="AS42" s="8">
        <v>16.655866</v>
      </c>
      <c r="AT42" s="8">
        <v>16.4465559</v>
      </c>
      <c r="AU42" s="8">
        <v>13.6564526</v>
      </c>
      <c r="AV42" s="8">
        <v>12.425973600000001</v>
      </c>
      <c r="AW42" s="8">
        <v>12.6867488</v>
      </c>
      <c r="AX42" s="8">
        <v>10.996319700000001</v>
      </c>
      <c r="AY42" s="8">
        <v>10.5148843</v>
      </c>
      <c r="AZ42" s="8">
        <v>9.7910302799999993</v>
      </c>
      <c r="BA42" s="8">
        <v>9.6027224400000009</v>
      </c>
      <c r="BB42" s="5" t="s">
        <v>188</v>
      </c>
      <c r="BC42" s="5" t="s">
        <v>188</v>
      </c>
      <c r="BD42" s="8">
        <v>8.3118219799999995</v>
      </c>
    </row>
    <row r="43" spans="1:56" outlineLevel="1" x14ac:dyDescent="0.25">
      <c r="A43" s="23" t="s">
        <v>554</v>
      </c>
      <c r="B43" s="5" t="s">
        <v>515</v>
      </c>
      <c r="AK43" s="11" t="s">
        <v>188</v>
      </c>
      <c r="AL43" s="11" t="s">
        <v>188</v>
      </c>
      <c r="AM43" s="11" t="s">
        <v>188</v>
      </c>
      <c r="AN43" s="11" t="s">
        <v>188</v>
      </c>
      <c r="AO43" s="8">
        <v>42.538274199999996</v>
      </c>
      <c r="AP43" s="8">
        <v>42.279709699999998</v>
      </c>
      <c r="AQ43" s="8">
        <v>41.562936299999997</v>
      </c>
      <c r="AR43" s="8">
        <v>39.168263799999998</v>
      </c>
      <c r="AS43" s="8">
        <v>37.217650200000001</v>
      </c>
      <c r="AT43" s="8">
        <v>36.549752400000003</v>
      </c>
      <c r="AU43" s="8">
        <v>34.909031400000003</v>
      </c>
      <c r="AV43" s="8">
        <v>33.096544999999999</v>
      </c>
      <c r="AW43" s="8">
        <v>32.6991084</v>
      </c>
      <c r="AX43" s="8">
        <v>30.403419100000001</v>
      </c>
      <c r="AY43" s="8">
        <v>27.9462835</v>
      </c>
      <c r="AZ43" s="8">
        <v>24.957941900000002</v>
      </c>
      <c r="BA43" s="8">
        <v>23.032675300000001</v>
      </c>
      <c r="BB43" s="5" t="s">
        <v>188</v>
      </c>
      <c r="BC43" s="5" t="s">
        <v>188</v>
      </c>
      <c r="BD43" s="8">
        <v>16.7569175</v>
      </c>
    </row>
    <row r="44" spans="1:56" outlineLevel="1" x14ac:dyDescent="0.25">
      <c r="A44" s="23" t="s">
        <v>555</v>
      </c>
      <c r="B44" s="5" t="s">
        <v>515</v>
      </c>
      <c r="AK44" s="11" t="s">
        <v>188</v>
      </c>
      <c r="AL44" s="11" t="s">
        <v>188</v>
      </c>
      <c r="AM44" s="11" t="s">
        <v>188</v>
      </c>
      <c r="AN44" s="11" t="s">
        <v>188</v>
      </c>
      <c r="AO44" s="8">
        <v>42.529091399999999</v>
      </c>
      <c r="AP44" s="8">
        <v>41.035072800000002</v>
      </c>
      <c r="AQ44" s="8">
        <v>39.795946800000003</v>
      </c>
      <c r="AR44" s="8">
        <v>37.5246493</v>
      </c>
      <c r="AS44" s="8">
        <v>35.953174300000001</v>
      </c>
      <c r="AT44" s="8">
        <v>35.257387100000003</v>
      </c>
      <c r="AU44" s="8">
        <v>33.4205702</v>
      </c>
      <c r="AV44" s="8">
        <v>31.529654300000001</v>
      </c>
      <c r="AW44" s="8">
        <v>31.027576199999999</v>
      </c>
      <c r="AX44" s="8">
        <v>28.849534200000001</v>
      </c>
      <c r="AY44" s="8">
        <v>26.491388499999999</v>
      </c>
      <c r="AZ44" s="8">
        <v>23.631579200000001</v>
      </c>
      <c r="BA44" s="8">
        <v>22.094900599999999</v>
      </c>
      <c r="BB44" s="5" t="s">
        <v>188</v>
      </c>
      <c r="BC44" s="5" t="s">
        <v>188</v>
      </c>
      <c r="BD44" s="8">
        <v>15.488942400000001</v>
      </c>
    </row>
    <row r="45" spans="1:56" outlineLevel="1" x14ac:dyDescent="0.25">
      <c r="A45" s="23" t="s">
        <v>556</v>
      </c>
      <c r="B45" s="5" t="s">
        <v>515</v>
      </c>
      <c r="AK45" s="11" t="s">
        <v>188</v>
      </c>
      <c r="AL45" s="11" t="s">
        <v>188</v>
      </c>
      <c r="AM45" s="11" t="s">
        <v>188</v>
      </c>
      <c r="AN45" s="11">
        <v>15.4</v>
      </c>
      <c r="AO45" s="8">
        <v>13.153013100000001</v>
      </c>
      <c r="AP45" s="8">
        <v>15.9773809</v>
      </c>
      <c r="AQ45" s="8">
        <v>15.4614861</v>
      </c>
      <c r="AR45" s="8">
        <v>16.582896900000001</v>
      </c>
      <c r="AS45" s="8">
        <v>14.4431566</v>
      </c>
      <c r="AT45" s="8">
        <v>15.8572486</v>
      </c>
      <c r="AU45" s="8">
        <v>14.4457878</v>
      </c>
      <c r="AV45" s="8">
        <v>12.7369734</v>
      </c>
      <c r="AW45" s="8">
        <v>13.643365599999999</v>
      </c>
      <c r="AX45" s="8">
        <v>11.3661554</v>
      </c>
      <c r="AY45" s="8">
        <v>11.916828900000001</v>
      </c>
      <c r="AZ45" s="8">
        <v>10.384956799999999</v>
      </c>
      <c r="BA45" s="8">
        <v>9.0726720000000007</v>
      </c>
      <c r="BB45" s="5" t="s">
        <v>188</v>
      </c>
      <c r="BC45" s="5" t="s">
        <v>188</v>
      </c>
      <c r="BD45" s="8">
        <v>6.0452063699999998</v>
      </c>
    </row>
    <row r="46" spans="1:56" outlineLevel="1" x14ac:dyDescent="0.25">
      <c r="A46" s="23" t="s">
        <v>557</v>
      </c>
      <c r="B46" s="5" t="s">
        <v>515</v>
      </c>
      <c r="AK46" s="11" t="s">
        <v>188</v>
      </c>
      <c r="AL46" s="11" t="s">
        <v>188</v>
      </c>
      <c r="AM46" s="11" t="s">
        <v>188</v>
      </c>
      <c r="AN46" s="11">
        <v>18.100000000000001</v>
      </c>
      <c r="AO46" s="8">
        <v>16.6502412</v>
      </c>
      <c r="AP46" s="8">
        <v>24.882985099999999</v>
      </c>
      <c r="AQ46" s="8">
        <v>19.353924200000002</v>
      </c>
      <c r="AR46" s="8">
        <v>18.817074999999999</v>
      </c>
      <c r="AS46" s="8">
        <v>17.362410499999999</v>
      </c>
      <c r="AT46" s="8">
        <v>17.0477572</v>
      </c>
      <c r="AU46" s="8">
        <v>15.446835200000001</v>
      </c>
      <c r="AV46" s="8">
        <v>14.705742300000001</v>
      </c>
      <c r="AW46" s="8">
        <v>14.1325574</v>
      </c>
      <c r="AX46" s="8">
        <v>14.365594099999999</v>
      </c>
      <c r="AY46" s="8">
        <v>15.3457306</v>
      </c>
      <c r="AZ46" s="8">
        <v>13.712033999999999</v>
      </c>
      <c r="BA46" s="8">
        <v>12.3532872</v>
      </c>
      <c r="BB46" s="5" t="s">
        <v>188</v>
      </c>
      <c r="BC46" s="5" t="s">
        <v>188</v>
      </c>
      <c r="BD46" s="8">
        <v>11.469951</v>
      </c>
    </row>
    <row r="47" spans="1:56" outlineLevel="1" x14ac:dyDescent="0.25">
      <c r="A47" s="23" t="s">
        <v>558</v>
      </c>
      <c r="B47" s="5" t="s">
        <v>515</v>
      </c>
      <c r="AK47" s="11" t="s">
        <v>188</v>
      </c>
      <c r="AL47" s="11" t="s">
        <v>188</v>
      </c>
      <c r="AM47" s="11" t="s">
        <v>188</v>
      </c>
      <c r="AN47" s="11">
        <v>34.299999999999997</v>
      </c>
      <c r="AO47" s="8">
        <v>30.859429299999999</v>
      </c>
      <c r="AP47" s="8">
        <v>35.152986900000002</v>
      </c>
      <c r="AQ47" s="8">
        <v>31.0307903</v>
      </c>
      <c r="AR47" s="8">
        <v>28.296241800000001</v>
      </c>
      <c r="AS47" s="8">
        <v>26.7732609</v>
      </c>
      <c r="AT47" s="8">
        <v>26.536597100000002</v>
      </c>
      <c r="AU47" s="8">
        <v>23.7452124</v>
      </c>
      <c r="AV47" s="8">
        <v>21.840896999999998</v>
      </c>
      <c r="AW47" s="8">
        <v>19.899797299999999</v>
      </c>
      <c r="AX47" s="8">
        <v>19.325403099999999</v>
      </c>
      <c r="AY47" s="8">
        <v>20.527479799999998</v>
      </c>
      <c r="AZ47" s="8">
        <v>18.8051301</v>
      </c>
      <c r="BA47" s="8">
        <v>16.847456999999999</v>
      </c>
      <c r="BB47" s="5" t="s">
        <v>188</v>
      </c>
      <c r="BC47" s="5" t="s">
        <v>188</v>
      </c>
      <c r="BD47" s="8">
        <v>19.2902296</v>
      </c>
    </row>
    <row r="48" spans="1:56" x14ac:dyDescent="0.25">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row>
    <row r="49" spans="1:56" x14ac:dyDescent="0.25">
      <c r="A49" s="21" t="s">
        <v>559</v>
      </c>
    </row>
    <row r="50" spans="1:56" outlineLevel="1" x14ac:dyDescent="0.25">
      <c r="A50" s="23" t="s">
        <v>101</v>
      </c>
      <c r="B50" s="5" t="s">
        <v>102</v>
      </c>
      <c r="AN50" s="5">
        <v>95.5</v>
      </c>
      <c r="AO50" s="5">
        <v>96.3</v>
      </c>
      <c r="AP50" s="5">
        <v>96.7</v>
      </c>
      <c r="AQ50" s="5">
        <v>97.6</v>
      </c>
      <c r="AR50" s="5">
        <v>96.4</v>
      </c>
      <c r="AS50" s="5">
        <v>96.3</v>
      </c>
      <c r="AT50" s="5">
        <v>95.6</v>
      </c>
      <c r="AU50" s="5">
        <v>96.2</v>
      </c>
      <c r="AV50" s="5">
        <v>96.4</v>
      </c>
      <c r="AW50" s="5">
        <v>96</v>
      </c>
      <c r="AX50" s="5">
        <v>96.8</v>
      </c>
      <c r="AY50" s="5">
        <v>96.4</v>
      </c>
      <c r="AZ50" s="5">
        <v>95.8</v>
      </c>
      <c r="BA50" s="5">
        <v>96.1</v>
      </c>
      <c r="BB50" s="5">
        <v>95.3</v>
      </c>
      <c r="BC50" s="5">
        <v>94.8</v>
      </c>
      <c r="BD50" s="5">
        <v>95.6</v>
      </c>
    </row>
    <row r="51" spans="1:56" outlineLevel="1" x14ac:dyDescent="0.25">
      <c r="A51" s="23" t="s">
        <v>106</v>
      </c>
      <c r="B51" s="5" t="s">
        <v>102</v>
      </c>
      <c r="AN51" s="5">
        <v>0.5</v>
      </c>
      <c r="AO51" s="5">
        <v>1.1000000000000001</v>
      </c>
      <c r="AP51" s="5">
        <v>1.2</v>
      </c>
      <c r="AQ51" s="5">
        <v>0.6</v>
      </c>
      <c r="AR51" s="5">
        <v>0.6</v>
      </c>
      <c r="AS51" s="5">
        <v>0.9</v>
      </c>
      <c r="AT51" s="5">
        <v>0.9</v>
      </c>
      <c r="AU51" s="5">
        <v>0.7</v>
      </c>
      <c r="AV51" s="5">
        <v>0.9</v>
      </c>
      <c r="AW51" s="5">
        <v>0.9</v>
      </c>
      <c r="AX51" s="5">
        <v>1.1000000000000001</v>
      </c>
      <c r="AY51" s="5">
        <v>1.1000000000000001</v>
      </c>
      <c r="AZ51" s="5">
        <v>1.1000000000000001</v>
      </c>
      <c r="BA51" s="5">
        <v>1.1000000000000001</v>
      </c>
      <c r="BB51" s="5">
        <v>1.4</v>
      </c>
      <c r="BC51" s="5">
        <v>1.2</v>
      </c>
      <c r="BD51" s="5">
        <v>1.3</v>
      </c>
    </row>
    <row r="52" spans="1:56" outlineLevel="1" x14ac:dyDescent="0.25">
      <c r="A52" s="23" t="s">
        <v>560</v>
      </c>
      <c r="B52" s="12" t="s">
        <v>352</v>
      </c>
      <c r="BB52" s="5">
        <v>9587153</v>
      </c>
    </row>
    <row r="53" spans="1:56" outlineLevel="1" x14ac:dyDescent="0.25">
      <c r="A53" s="23" t="s">
        <v>113</v>
      </c>
    </row>
    <row r="54" spans="1:56" outlineLevel="1" x14ac:dyDescent="0.25">
      <c r="A54" s="23" t="s">
        <v>562</v>
      </c>
      <c r="B54" s="12" t="s">
        <v>563</v>
      </c>
      <c r="AQ54" s="5">
        <v>412</v>
      </c>
      <c r="AR54" s="5">
        <v>465</v>
      </c>
      <c r="AS54" s="5">
        <v>539</v>
      </c>
      <c r="AT54" s="5">
        <v>570</v>
      </c>
      <c r="AU54" s="5">
        <v>624</v>
      </c>
      <c r="AV54" s="5">
        <v>714</v>
      </c>
      <c r="AW54" s="5">
        <v>804</v>
      </c>
      <c r="AX54" s="5">
        <v>895</v>
      </c>
      <c r="AY54" s="5">
        <v>996</v>
      </c>
      <c r="AZ54" s="5">
        <v>1079</v>
      </c>
      <c r="BA54" s="5">
        <v>1170</v>
      </c>
      <c r="BB54" s="5">
        <v>1308</v>
      </c>
    </row>
    <row r="55" spans="1:56" outlineLevel="1" x14ac:dyDescent="0.25">
      <c r="A55" s="23" t="s">
        <v>564</v>
      </c>
      <c r="B55" s="12" t="s">
        <v>563</v>
      </c>
      <c r="AQ55" s="5">
        <v>5.4</v>
      </c>
      <c r="AR55" s="5">
        <v>5.8</v>
      </c>
      <c r="AS55" s="5">
        <v>6.6</v>
      </c>
      <c r="AT55" s="5">
        <v>6.4</v>
      </c>
      <c r="AU55" s="5">
        <v>6.7</v>
      </c>
      <c r="AV55" s="5">
        <v>7.2</v>
      </c>
      <c r="AW55" s="5">
        <v>7.6</v>
      </c>
      <c r="AX55" s="5">
        <v>7.6</v>
      </c>
      <c r="AY55" s="5">
        <v>7.7</v>
      </c>
      <c r="AZ55" s="5">
        <v>7.6</v>
      </c>
      <c r="BA55" s="5">
        <v>8.4</v>
      </c>
      <c r="BB55" s="5">
        <v>8.5</v>
      </c>
    </row>
    <row r="56" spans="1:56" outlineLevel="1" x14ac:dyDescent="0.25">
      <c r="A56" s="23" t="s">
        <v>565</v>
      </c>
      <c r="B56" s="12" t="s">
        <v>563</v>
      </c>
      <c r="AQ56" s="5">
        <v>5.31</v>
      </c>
      <c r="AR56" s="5">
        <v>5.84</v>
      </c>
      <c r="AS56" s="5">
        <v>5.03</v>
      </c>
      <c r="AT56" s="5">
        <v>4.7300000000000004</v>
      </c>
      <c r="AU56" s="5">
        <v>5.0599999999999996</v>
      </c>
      <c r="AV56" s="5">
        <v>3.99</v>
      </c>
      <c r="AW56" s="5">
        <v>3.46</v>
      </c>
      <c r="AX56" s="5">
        <v>3.7</v>
      </c>
      <c r="AY56" s="5">
        <v>5.16</v>
      </c>
      <c r="AZ56" s="5">
        <v>5.45</v>
      </c>
      <c r="BA56" s="5">
        <v>5.12</v>
      </c>
      <c r="BB56" s="5">
        <v>4.12</v>
      </c>
    </row>
    <row r="57" spans="1:56" outlineLevel="1" x14ac:dyDescent="0.25">
      <c r="A57" s="26" t="s">
        <v>566</v>
      </c>
      <c r="B57" s="12" t="s">
        <v>563</v>
      </c>
      <c r="AQ57" s="5">
        <v>9.3000000000000007</v>
      </c>
      <c r="AR57" s="5">
        <v>10.5</v>
      </c>
      <c r="AS57" s="5">
        <v>12.5</v>
      </c>
      <c r="AT57" s="5">
        <v>12</v>
      </c>
      <c r="AU57" s="5">
        <v>13</v>
      </c>
      <c r="AV57" s="5">
        <v>13.8</v>
      </c>
      <c r="AW57" s="5">
        <v>14.1</v>
      </c>
      <c r="AX57" s="5">
        <v>13.7</v>
      </c>
      <c r="AY57" s="5">
        <v>14</v>
      </c>
      <c r="AZ57" s="5">
        <v>13.8</v>
      </c>
      <c r="BA57" s="5">
        <v>14.3</v>
      </c>
      <c r="BB57" s="5">
        <v>14.9</v>
      </c>
    </row>
    <row r="58" spans="1:56" outlineLevel="1" x14ac:dyDescent="0.25"/>
    <row r="59" spans="1:56" x14ac:dyDescent="0.25">
      <c r="A59" s="21" t="s">
        <v>567</v>
      </c>
    </row>
    <row r="60" spans="1:56" outlineLevel="1" x14ac:dyDescent="0.25">
      <c r="A60" s="23" t="s">
        <v>76</v>
      </c>
      <c r="B60" s="5" t="s">
        <v>806</v>
      </c>
      <c r="AP60" s="11">
        <v>129.2775</v>
      </c>
      <c r="AQ60" s="11">
        <v>119.5425</v>
      </c>
      <c r="AR60" s="11">
        <v>104.8275</v>
      </c>
      <c r="AS60" s="11">
        <v>99.51</v>
      </c>
      <c r="AT60" s="11">
        <v>99.26</v>
      </c>
      <c r="AU60" s="11">
        <v>97.22</v>
      </c>
      <c r="AV60" s="11">
        <v>100</v>
      </c>
      <c r="AW60" s="11">
        <v>105.95</v>
      </c>
      <c r="AX60" s="11">
        <v>112.355</v>
      </c>
      <c r="AY60" s="11">
        <v>118.61750000000001</v>
      </c>
      <c r="AZ60" s="11">
        <v>122.69</v>
      </c>
      <c r="BA60" s="11">
        <v>128.435</v>
      </c>
      <c r="BB60" s="11">
        <v>134.08750000000001</v>
      </c>
      <c r="BC60" s="11">
        <v>143.69749999999999</v>
      </c>
      <c r="BD60" s="11">
        <v>148.43</v>
      </c>
    </row>
    <row r="61" spans="1:56" outlineLevel="1" x14ac:dyDescent="0.25">
      <c r="A61" s="23" t="s">
        <v>81</v>
      </c>
      <c r="B61" s="5" t="s">
        <v>570</v>
      </c>
      <c r="AR61" s="5" t="s">
        <v>188</v>
      </c>
      <c r="AS61" s="5" t="s">
        <v>188</v>
      </c>
      <c r="AT61" s="5" t="s">
        <v>188</v>
      </c>
      <c r="AU61" s="5" t="s">
        <v>188</v>
      </c>
      <c r="AV61" s="5" t="s">
        <v>188</v>
      </c>
      <c r="AW61" s="5" t="s">
        <v>188</v>
      </c>
      <c r="AX61" s="5" t="s">
        <v>188</v>
      </c>
      <c r="AY61" s="5" t="s">
        <v>188</v>
      </c>
      <c r="AZ61" s="5" t="s">
        <v>188</v>
      </c>
      <c r="BA61" s="5" t="s">
        <v>188</v>
      </c>
      <c r="BB61" s="5" t="s">
        <v>188</v>
      </c>
      <c r="BC61" s="5" t="s">
        <v>188</v>
      </c>
    </row>
    <row r="62" spans="1:56" outlineLevel="1" x14ac:dyDescent="0.25">
      <c r="A62" s="23" t="s">
        <v>86</v>
      </c>
    </row>
    <row r="63" spans="1:56" outlineLevel="1" x14ac:dyDescent="0.25">
      <c r="A63" s="23" t="s">
        <v>90</v>
      </c>
      <c r="B63" s="5" t="s">
        <v>572</v>
      </c>
      <c r="AP63" s="5">
        <v>173.60687350000001</v>
      </c>
      <c r="AQ63" s="5">
        <v>152.97628789999999</v>
      </c>
      <c r="AR63" s="5">
        <v>131.65320800000001</v>
      </c>
      <c r="AS63" s="5">
        <v>119.9572478</v>
      </c>
      <c r="AT63" s="5">
        <v>111.857883</v>
      </c>
      <c r="AU63" s="5">
        <v>105.8705715</v>
      </c>
      <c r="AV63" s="5">
        <v>100</v>
      </c>
      <c r="AW63" s="5">
        <v>96.777680649999994</v>
      </c>
      <c r="AX63" s="5">
        <v>89.182893019999995</v>
      </c>
      <c r="AY63" s="5">
        <v>85.359550139999996</v>
      </c>
      <c r="AZ63" s="5">
        <v>76.888033269999994</v>
      </c>
      <c r="BA63" s="5">
        <v>77.425828800000005</v>
      </c>
      <c r="BB63" s="5">
        <v>74.465348160000005</v>
      </c>
      <c r="BC63" s="5">
        <v>70.042579590000003</v>
      </c>
      <c r="BD63" s="5">
        <v>62.325397449999997</v>
      </c>
    </row>
    <row r="64" spans="1:56" outlineLevel="1" x14ac:dyDescent="0.25">
      <c r="A64" s="23" t="s">
        <v>94</v>
      </c>
      <c r="B64" s="5" t="s">
        <v>95</v>
      </c>
      <c r="AP64" s="5">
        <v>125.8934155</v>
      </c>
      <c r="AQ64" s="5">
        <v>119.779082</v>
      </c>
      <c r="AR64" s="5">
        <v>118.3217404</v>
      </c>
      <c r="AS64" s="5">
        <v>116.2867072</v>
      </c>
      <c r="AT64" s="5">
        <v>109.31084319999999</v>
      </c>
      <c r="AU64" s="5">
        <v>107.81195339999999</v>
      </c>
      <c r="AV64" s="5">
        <v>100</v>
      </c>
      <c r="AW64" s="5">
        <v>92.141543749999997</v>
      </c>
      <c r="AX64" s="5">
        <v>81.306164480000007</v>
      </c>
      <c r="AY64" s="5">
        <v>75.517866499999997</v>
      </c>
      <c r="AZ64" s="5">
        <v>67.496912780000002</v>
      </c>
      <c r="BA64" s="5">
        <v>66.38436591</v>
      </c>
      <c r="BB64" s="5">
        <v>62.71839851</v>
      </c>
      <c r="BC64" s="5">
        <v>57.747020509999999</v>
      </c>
      <c r="BD64" s="5">
        <v>54.640404369999999</v>
      </c>
    </row>
    <row r="65" spans="1:56" outlineLevel="1" x14ac:dyDescent="0.25"/>
    <row r="66" spans="1:56" outlineLevel="1" x14ac:dyDescent="0.25"/>
    <row r="67" spans="1:56" x14ac:dyDescent="0.25">
      <c r="A67" s="21" t="s">
        <v>574</v>
      </c>
    </row>
    <row r="68" spans="1:56" outlineLevel="1" x14ac:dyDescent="0.25">
      <c r="A68" s="23" t="s">
        <v>575</v>
      </c>
      <c r="C68" s="5">
        <v>230340</v>
      </c>
      <c r="D68" s="5">
        <v>230340</v>
      </c>
      <c r="E68" s="5">
        <v>230340</v>
      </c>
      <c r="F68" s="5">
        <v>230340</v>
      </c>
      <c r="G68" s="5">
        <v>230340</v>
      </c>
      <c r="H68" s="5">
        <v>230340</v>
      </c>
      <c r="I68" s="5">
        <v>230340</v>
      </c>
      <c r="J68" s="5">
        <v>230340</v>
      </c>
      <c r="K68" s="5">
        <v>230340</v>
      </c>
      <c r="L68" s="5">
        <v>230340</v>
      </c>
      <c r="M68" s="5">
        <v>230340</v>
      </c>
      <c r="N68" s="5">
        <v>230340</v>
      </c>
      <c r="O68" s="5">
        <v>230340</v>
      </c>
      <c r="P68" s="5">
        <v>230340</v>
      </c>
      <c r="Q68" s="5">
        <v>230340</v>
      </c>
      <c r="R68" s="5">
        <v>230340</v>
      </c>
      <c r="S68" s="5">
        <v>230340</v>
      </c>
      <c r="T68" s="5">
        <v>230340</v>
      </c>
      <c r="U68" s="5">
        <v>230340</v>
      </c>
      <c r="V68" s="5">
        <v>229350</v>
      </c>
      <c r="W68" s="5">
        <v>229350</v>
      </c>
      <c r="X68" s="5">
        <v>229460</v>
      </c>
      <c r="Y68" s="5">
        <v>229460</v>
      </c>
      <c r="Z68" s="5">
        <v>229460</v>
      </c>
      <c r="AA68" s="5">
        <v>229510</v>
      </c>
      <c r="AB68" s="5">
        <v>229490</v>
      </c>
      <c r="AC68" s="5">
        <v>229520</v>
      </c>
      <c r="AD68" s="5">
        <v>229530</v>
      </c>
      <c r="AE68" s="5">
        <v>229590</v>
      </c>
      <c r="AF68" s="5">
        <v>229600</v>
      </c>
      <c r="AG68" s="5">
        <v>229710</v>
      </c>
      <c r="AH68" s="5">
        <v>229710</v>
      </c>
      <c r="AI68" s="5">
        <v>229870</v>
      </c>
      <c r="AJ68" s="5">
        <v>229950</v>
      </c>
      <c r="AK68" s="5">
        <v>230000</v>
      </c>
      <c r="AL68" s="5">
        <v>229980</v>
      </c>
      <c r="AM68" s="5">
        <v>229980</v>
      </c>
      <c r="AN68" s="5">
        <v>229890</v>
      </c>
      <c r="AO68" s="5">
        <v>229900</v>
      </c>
      <c r="AP68" s="5">
        <v>230060</v>
      </c>
      <c r="AQ68" s="5">
        <v>230050</v>
      </c>
      <c r="AR68" s="5">
        <v>230170</v>
      </c>
      <c r="AS68" s="5">
        <v>230020</v>
      </c>
      <c r="AT68" s="5">
        <v>230030</v>
      </c>
      <c r="AU68" s="5">
        <v>230080</v>
      </c>
      <c r="AV68" s="5">
        <v>230080</v>
      </c>
      <c r="AW68" s="5">
        <v>230080</v>
      </c>
      <c r="AX68" s="5">
        <v>230080</v>
      </c>
      <c r="AY68" s="5">
        <v>230080</v>
      </c>
      <c r="AZ68" s="5">
        <v>230080</v>
      </c>
      <c r="BA68" s="5">
        <v>230080</v>
      </c>
      <c r="BB68" s="5">
        <v>230080</v>
      </c>
      <c r="BC68" s="5" t="s">
        <v>188</v>
      </c>
      <c r="BD68" s="5" t="s">
        <v>188</v>
      </c>
    </row>
    <row r="69" spans="1:56" outlineLevel="1" x14ac:dyDescent="0.25">
      <c r="A69" s="23" t="s">
        <v>577</v>
      </c>
      <c r="C69" s="5">
        <v>414</v>
      </c>
      <c r="D69" s="5">
        <v>414</v>
      </c>
      <c r="E69" s="5">
        <v>414</v>
      </c>
      <c r="F69" s="5">
        <v>414</v>
      </c>
      <c r="G69" s="5">
        <v>414</v>
      </c>
      <c r="H69" s="5">
        <v>414</v>
      </c>
      <c r="I69" s="5">
        <v>414</v>
      </c>
      <c r="J69" s="5">
        <v>414</v>
      </c>
      <c r="K69" s="5">
        <v>414</v>
      </c>
      <c r="L69" s="5">
        <v>414</v>
      </c>
      <c r="M69" s="5">
        <v>414</v>
      </c>
      <c r="N69" s="5">
        <v>414</v>
      </c>
      <c r="O69" s="5">
        <v>414</v>
      </c>
      <c r="P69" s="5">
        <v>414</v>
      </c>
      <c r="Q69" s="5">
        <v>414</v>
      </c>
      <c r="R69" s="5">
        <v>414</v>
      </c>
      <c r="S69" s="5">
        <v>414</v>
      </c>
      <c r="T69" s="5">
        <v>414</v>
      </c>
      <c r="U69" s="5">
        <v>414</v>
      </c>
      <c r="V69" s="5">
        <v>414</v>
      </c>
      <c r="W69" s="5">
        <v>414</v>
      </c>
      <c r="X69" s="5">
        <v>414</v>
      </c>
      <c r="Y69" s="5">
        <v>414</v>
      </c>
      <c r="Z69" s="5">
        <v>414</v>
      </c>
      <c r="AA69" s="5">
        <v>414</v>
      </c>
      <c r="AB69" s="5">
        <v>414</v>
      </c>
      <c r="AC69" s="5">
        <v>414</v>
      </c>
      <c r="AD69" s="5">
        <v>414</v>
      </c>
      <c r="AE69" s="5">
        <v>414</v>
      </c>
      <c r="AF69" s="5">
        <v>414</v>
      </c>
      <c r="AG69" s="5">
        <v>414</v>
      </c>
      <c r="AH69" s="5">
        <v>414</v>
      </c>
      <c r="AI69" s="5">
        <v>414</v>
      </c>
      <c r="AJ69" s="5">
        <v>414</v>
      </c>
      <c r="AK69" s="5">
        <v>414</v>
      </c>
      <c r="AL69" s="5">
        <v>414</v>
      </c>
      <c r="AM69" s="5">
        <v>414</v>
      </c>
      <c r="AN69" s="5">
        <v>414</v>
      </c>
      <c r="AO69" s="5">
        <v>414</v>
      </c>
      <c r="AP69" s="5">
        <v>414</v>
      </c>
      <c r="AQ69" s="5">
        <v>414</v>
      </c>
      <c r="AR69" s="5">
        <v>414</v>
      </c>
      <c r="AS69" s="5">
        <v>414</v>
      </c>
      <c r="AT69" s="5">
        <v>414</v>
      </c>
      <c r="AU69" s="5">
        <v>414</v>
      </c>
      <c r="AV69" s="5">
        <v>414</v>
      </c>
      <c r="AW69" s="5">
        <v>414</v>
      </c>
      <c r="AX69" s="5">
        <v>414</v>
      </c>
      <c r="AY69" s="5">
        <v>414</v>
      </c>
      <c r="AZ69" s="5">
        <v>414</v>
      </c>
      <c r="BA69" s="5">
        <v>414</v>
      </c>
      <c r="BB69" s="5">
        <v>414</v>
      </c>
      <c r="BC69" s="5">
        <v>414</v>
      </c>
      <c r="BD69" s="5">
        <v>414</v>
      </c>
    </row>
    <row r="70" spans="1:56" outlineLevel="1" x14ac:dyDescent="0.25">
      <c r="A70" s="23" t="s">
        <v>579</v>
      </c>
      <c r="C70" s="5">
        <v>18.88</v>
      </c>
      <c r="D70" s="5">
        <v>18.670000000000002</v>
      </c>
      <c r="E70" s="5">
        <v>19.5</v>
      </c>
      <c r="F70" s="5">
        <v>18.399999999999999</v>
      </c>
      <c r="G70" s="5">
        <v>18.48</v>
      </c>
      <c r="H70" s="5">
        <v>18.989999999999998</v>
      </c>
      <c r="I70" s="5">
        <v>17.14</v>
      </c>
      <c r="J70" s="5">
        <v>18.489999999999998</v>
      </c>
      <c r="K70" s="5">
        <v>17.72</v>
      </c>
      <c r="L70" s="5">
        <v>18.5</v>
      </c>
      <c r="M70" s="5">
        <v>18.010000000000002</v>
      </c>
      <c r="N70" s="5">
        <v>18.95</v>
      </c>
      <c r="O70" s="5">
        <v>18.79</v>
      </c>
      <c r="P70" s="5">
        <v>18.73</v>
      </c>
      <c r="Q70" s="5">
        <v>17.45</v>
      </c>
      <c r="R70" s="5">
        <v>18.63</v>
      </c>
      <c r="S70" s="5">
        <v>19.2</v>
      </c>
      <c r="T70" s="5">
        <v>19.53</v>
      </c>
      <c r="U70" s="5">
        <v>19.95</v>
      </c>
      <c r="V70" s="5">
        <v>18.82</v>
      </c>
      <c r="W70" s="5">
        <v>19.11</v>
      </c>
      <c r="X70" s="5">
        <v>19.100000000000001</v>
      </c>
      <c r="Y70" s="5">
        <v>20.36</v>
      </c>
      <c r="Z70" s="5">
        <v>19.14</v>
      </c>
      <c r="AA70" s="5">
        <v>20.13</v>
      </c>
      <c r="AB70" s="5">
        <v>19.899999999999999</v>
      </c>
      <c r="AC70" s="5">
        <v>19.48</v>
      </c>
      <c r="AD70" s="5">
        <v>18.78</v>
      </c>
      <c r="AE70" s="5">
        <v>20.079999999999998</v>
      </c>
      <c r="AF70" s="5">
        <v>20.51</v>
      </c>
      <c r="AG70" s="5">
        <v>20.5</v>
      </c>
      <c r="AH70" s="5">
        <v>20.05</v>
      </c>
      <c r="AI70" s="5">
        <v>20.38</v>
      </c>
      <c r="AJ70" s="5">
        <v>20.95</v>
      </c>
      <c r="AK70" s="5">
        <v>19.27</v>
      </c>
      <c r="AL70" s="5">
        <v>19.010000000000002</v>
      </c>
      <c r="AM70" s="5">
        <v>19.54</v>
      </c>
      <c r="AN70" s="5">
        <v>21.72</v>
      </c>
      <c r="AO70" s="5">
        <v>20.5</v>
      </c>
      <c r="AP70" s="5">
        <v>20.46</v>
      </c>
      <c r="AQ70" s="5">
        <v>20.9</v>
      </c>
      <c r="AR70" s="5">
        <v>20.260000000000002</v>
      </c>
      <c r="AS70" s="5">
        <v>22.41</v>
      </c>
      <c r="AT70" s="5">
        <v>20.49</v>
      </c>
      <c r="AU70" s="5">
        <v>19.760000000000002</v>
      </c>
      <c r="AV70" s="5">
        <v>21.31</v>
      </c>
      <c r="AW70" s="5">
        <v>20.69</v>
      </c>
      <c r="AX70" s="5">
        <v>21.08</v>
      </c>
      <c r="AY70" s="5">
        <v>20.71</v>
      </c>
      <c r="AZ70" s="5">
        <v>21.21</v>
      </c>
      <c r="BA70" s="5">
        <v>20.61</v>
      </c>
      <c r="BB70" s="5">
        <v>20.88</v>
      </c>
      <c r="BC70" s="5">
        <v>21.63</v>
      </c>
      <c r="BD70" s="5">
        <v>21.27</v>
      </c>
    </row>
    <row r="71" spans="1:56" outlineLevel="1" x14ac:dyDescent="0.25">
      <c r="A71" s="23" t="s">
        <v>581</v>
      </c>
      <c r="C71" s="5">
        <v>-0.88</v>
      </c>
      <c r="D71" s="5">
        <v>0.27</v>
      </c>
      <c r="E71" s="5">
        <v>-1.37</v>
      </c>
      <c r="F71" s="5">
        <v>-1.3</v>
      </c>
      <c r="G71" s="5">
        <v>-0.02</v>
      </c>
      <c r="H71" s="5">
        <v>-0.71</v>
      </c>
      <c r="I71" s="5">
        <v>-2.38</v>
      </c>
      <c r="J71" s="5">
        <v>-0.6</v>
      </c>
      <c r="K71" s="5">
        <v>-1.58</v>
      </c>
      <c r="L71" s="5">
        <v>-0.79</v>
      </c>
      <c r="M71" s="5">
        <v>-2.48</v>
      </c>
      <c r="N71" s="5">
        <v>-1.62</v>
      </c>
      <c r="O71" s="5">
        <v>-1.62</v>
      </c>
      <c r="P71" s="5">
        <v>-0.49</v>
      </c>
      <c r="Q71" s="5">
        <v>-1.23</v>
      </c>
      <c r="R71" s="5">
        <v>-4.79</v>
      </c>
      <c r="S71" s="5">
        <v>-2.34</v>
      </c>
      <c r="T71" s="5">
        <v>-2.41</v>
      </c>
      <c r="U71" s="5">
        <v>0.04</v>
      </c>
      <c r="V71" s="5">
        <v>0.28000000000000003</v>
      </c>
      <c r="W71" s="5">
        <v>0.23</v>
      </c>
      <c r="X71" s="5">
        <v>-2.72</v>
      </c>
      <c r="Y71" s="5">
        <v>-1.91</v>
      </c>
      <c r="Z71" s="5">
        <v>-1.34</v>
      </c>
      <c r="AA71" s="5">
        <v>0.5</v>
      </c>
      <c r="AB71" s="5">
        <v>-0.45</v>
      </c>
      <c r="AC71" s="5">
        <v>-2.87</v>
      </c>
      <c r="AD71" s="5">
        <v>-0.73</v>
      </c>
      <c r="AE71" s="5">
        <v>-1.1399999999999999</v>
      </c>
      <c r="AF71" s="5">
        <v>-0.28999999999999998</v>
      </c>
      <c r="AG71" s="5">
        <v>-0.59</v>
      </c>
      <c r="AH71" s="5">
        <v>-1.45</v>
      </c>
      <c r="AI71" s="5">
        <v>-0.46</v>
      </c>
      <c r="AJ71" s="5">
        <v>-2.8</v>
      </c>
      <c r="AK71" s="5">
        <v>-1.1100000000000001</v>
      </c>
      <c r="AL71" s="5">
        <v>-1.17</v>
      </c>
      <c r="AM71" s="5">
        <v>-1.91</v>
      </c>
      <c r="AN71" s="5">
        <v>1.51</v>
      </c>
      <c r="AO71" s="5">
        <v>0.53</v>
      </c>
      <c r="AP71" s="5">
        <v>-0.19</v>
      </c>
      <c r="AQ71" s="5">
        <v>-1.64</v>
      </c>
      <c r="AR71" s="5">
        <v>-0.89</v>
      </c>
      <c r="AS71" s="5">
        <v>-3.58</v>
      </c>
      <c r="AT71" s="5">
        <v>-0.23</v>
      </c>
      <c r="AU71" s="5">
        <v>0.98</v>
      </c>
      <c r="AV71" s="5">
        <v>0.93</v>
      </c>
      <c r="AW71" s="5">
        <v>0.28999999999999998</v>
      </c>
      <c r="AX71" s="5">
        <v>-0.93</v>
      </c>
      <c r="AY71" s="5">
        <v>-0.27</v>
      </c>
      <c r="AZ71" s="5">
        <v>0.83</v>
      </c>
      <c r="BA71" s="5">
        <v>1.99</v>
      </c>
      <c r="BB71" s="5">
        <v>1.06</v>
      </c>
      <c r="BC71" s="5">
        <v>1.58</v>
      </c>
      <c r="BD71" s="5">
        <v>2.38</v>
      </c>
    </row>
    <row r="72" spans="1:56" outlineLevel="1" x14ac:dyDescent="0.25">
      <c r="A72" s="23" t="s">
        <v>582</v>
      </c>
      <c r="C72" s="5">
        <f t="shared" ref="C72:AH72" si="0">C92/C68</f>
        <v>87.915247026135276</v>
      </c>
      <c r="D72" s="5">
        <f t="shared" si="0"/>
        <v>88.832017886602415</v>
      </c>
      <c r="E72" s="5">
        <f t="shared" si="0"/>
        <v>89.684627073022483</v>
      </c>
      <c r="F72" s="5">
        <f t="shared" si="0"/>
        <v>90.456199531127893</v>
      </c>
      <c r="G72" s="5">
        <f t="shared" si="0"/>
        <v>91.29733871667969</v>
      </c>
      <c r="H72" s="5">
        <f t="shared" si="0"/>
        <v>92.444139098723625</v>
      </c>
      <c r="I72" s="5">
        <f t="shared" si="0"/>
        <v>93.564443865589993</v>
      </c>
      <c r="J72" s="5">
        <f t="shared" si="0"/>
        <v>94.452096900234437</v>
      </c>
      <c r="K72" s="5">
        <f t="shared" si="0"/>
        <v>95.300269167317879</v>
      </c>
      <c r="L72" s="5">
        <f t="shared" si="0"/>
        <v>95.903829122167238</v>
      </c>
      <c r="M72" s="5">
        <f t="shared" si="0"/>
        <v>96.410879569332295</v>
      </c>
      <c r="N72" s="5">
        <f t="shared" si="0"/>
        <v>97.043804810280449</v>
      </c>
      <c r="O72" s="5">
        <f t="shared" si="0"/>
        <v>97.576369714335328</v>
      </c>
      <c r="P72" s="5">
        <f t="shared" si="0"/>
        <v>97.944247633932449</v>
      </c>
      <c r="Q72" s="5">
        <f t="shared" si="0"/>
        <v>98.291859859338373</v>
      </c>
      <c r="R72" s="5">
        <f t="shared" si="0"/>
        <v>98.693231744377883</v>
      </c>
      <c r="S72" s="5">
        <f t="shared" si="0"/>
        <v>99.144052270556571</v>
      </c>
      <c r="T72" s="5">
        <f t="shared" si="0"/>
        <v>99.63284709559781</v>
      </c>
      <c r="U72" s="5">
        <f t="shared" si="0"/>
        <v>100.1027264044456</v>
      </c>
      <c r="V72" s="5">
        <f t="shared" si="0"/>
        <v>100.98739045127535</v>
      </c>
      <c r="W72" s="5">
        <f t="shared" si="0"/>
        <v>101.16344015696534</v>
      </c>
      <c r="X72" s="5">
        <f t="shared" si="0"/>
        <v>100.24036869171097</v>
      </c>
      <c r="Y72" s="5">
        <f t="shared" si="0"/>
        <v>99.338812864987361</v>
      </c>
      <c r="Z72" s="5">
        <f t="shared" si="0"/>
        <v>99.203695633225834</v>
      </c>
      <c r="AA72" s="5">
        <f t="shared" si="0"/>
        <v>99.037998344298728</v>
      </c>
      <c r="AB72" s="5">
        <f t="shared" si="0"/>
        <v>98.846442110767356</v>
      </c>
      <c r="AC72" s="5">
        <f t="shared" si="0"/>
        <v>98.549163471592891</v>
      </c>
      <c r="AD72" s="5">
        <f t="shared" si="0"/>
        <v>98.26156929377423</v>
      </c>
      <c r="AE72" s="5">
        <f t="shared" si="0"/>
        <v>98.032771462171695</v>
      </c>
      <c r="AF72" s="5">
        <f t="shared" si="0"/>
        <v>97.874738675958184</v>
      </c>
      <c r="AG72" s="5">
        <f t="shared" si="0"/>
        <v>97.701323407775021</v>
      </c>
      <c r="AH72" s="5">
        <f t="shared" si="0"/>
        <v>96.347438074093418</v>
      </c>
      <c r="AI72" s="5">
        <f t="shared" ref="AI72:BB72" si="1">AI92/AI68</f>
        <v>94.533849567146646</v>
      </c>
      <c r="AJ72" s="5">
        <f t="shared" si="1"/>
        <v>93.821813437703852</v>
      </c>
      <c r="AK72" s="5">
        <f t="shared" si="1"/>
        <v>93.268469565217387</v>
      </c>
      <c r="AL72" s="5">
        <f t="shared" si="1"/>
        <v>92.702343682059308</v>
      </c>
      <c r="AM72" s="5">
        <f t="shared" si="1"/>
        <v>92.154796069223408</v>
      </c>
      <c r="AN72" s="5">
        <f t="shared" si="1"/>
        <v>90.839018661098791</v>
      </c>
      <c r="AO72" s="5">
        <f t="shared" si="1"/>
        <v>89.333949543279687</v>
      </c>
      <c r="AP72" s="5">
        <f t="shared" si="1"/>
        <v>88.531196209684424</v>
      </c>
      <c r="AQ72" s="5">
        <f t="shared" si="1"/>
        <v>88.010741143229737</v>
      </c>
      <c r="AR72" s="5">
        <f t="shared" si="1"/>
        <v>87.533249337446236</v>
      </c>
      <c r="AS72" s="5">
        <f t="shared" si="1"/>
        <v>87.201265107381971</v>
      </c>
      <c r="AT72" s="5">
        <f t="shared" si="1"/>
        <v>86.874290309959576</v>
      </c>
      <c r="AU72" s="5">
        <f t="shared" si="1"/>
        <v>86.530680632823362</v>
      </c>
      <c r="AV72" s="5">
        <f t="shared" si="1"/>
        <v>86.124895688456192</v>
      </c>
      <c r="AW72" s="5">
        <f t="shared" si="1"/>
        <v>85.632245305980533</v>
      </c>
      <c r="AX72" s="5">
        <f t="shared" si="1"/>
        <v>85.138712621696797</v>
      </c>
      <c r="AY72" s="5">
        <f t="shared" si="1"/>
        <v>84.639994784422811</v>
      </c>
      <c r="AZ72" s="5">
        <f t="shared" si="1"/>
        <v>84.195271210013914</v>
      </c>
      <c r="BA72" s="5">
        <f t="shared" si="1"/>
        <v>83.732832058414459</v>
      </c>
      <c r="BB72" s="5">
        <f t="shared" si="1"/>
        <v>83.110478963838659</v>
      </c>
      <c r="BC72" s="5" t="s">
        <v>188</v>
      </c>
      <c r="BD72" s="5" t="s">
        <v>188</v>
      </c>
    </row>
    <row r="73" spans="1:56" outlineLevel="1" x14ac:dyDescent="0.25">
      <c r="A73" s="23" t="s">
        <v>584</v>
      </c>
      <c r="C73" s="5">
        <v>637</v>
      </c>
      <c r="D73" s="5">
        <v>637</v>
      </c>
      <c r="E73" s="5">
        <v>637</v>
      </c>
      <c r="F73" s="5">
        <v>637</v>
      </c>
      <c r="G73" s="5">
        <v>637</v>
      </c>
      <c r="H73" s="5">
        <v>637</v>
      </c>
      <c r="I73" s="5">
        <v>637</v>
      </c>
      <c r="J73" s="5">
        <v>637</v>
      </c>
      <c r="K73" s="5">
        <v>637</v>
      </c>
      <c r="L73" s="5">
        <v>637</v>
      </c>
      <c r="M73" s="5">
        <v>637</v>
      </c>
      <c r="N73" s="5">
        <v>637</v>
      </c>
      <c r="O73" s="5">
        <v>637</v>
      </c>
      <c r="P73" s="5">
        <v>637</v>
      </c>
      <c r="Q73" s="5">
        <v>637</v>
      </c>
      <c r="R73" s="5">
        <v>637</v>
      </c>
      <c r="S73" s="5">
        <v>637</v>
      </c>
      <c r="T73" s="5">
        <v>637</v>
      </c>
      <c r="U73" s="5">
        <v>637</v>
      </c>
      <c r="V73" s="5">
        <v>637</v>
      </c>
      <c r="W73" s="5">
        <v>637</v>
      </c>
      <c r="X73" s="5">
        <v>637</v>
      </c>
      <c r="Y73" s="5">
        <v>637</v>
      </c>
      <c r="Z73" s="5">
        <v>637</v>
      </c>
      <c r="AA73" s="5">
        <v>637</v>
      </c>
      <c r="AB73" s="5">
        <v>637</v>
      </c>
      <c r="AC73" s="5">
        <v>637</v>
      </c>
      <c r="AD73" s="5">
        <v>637</v>
      </c>
      <c r="AE73" s="5">
        <v>637</v>
      </c>
      <c r="AF73" s="5">
        <v>637</v>
      </c>
      <c r="AG73" s="5">
        <v>637</v>
      </c>
      <c r="AH73" s="5">
        <v>637</v>
      </c>
      <c r="AI73" s="5">
        <v>637</v>
      </c>
      <c r="AJ73" s="5">
        <v>637</v>
      </c>
      <c r="AK73" s="5">
        <v>637</v>
      </c>
      <c r="AL73" s="5">
        <v>637</v>
      </c>
      <c r="AM73" s="5">
        <v>637</v>
      </c>
      <c r="AN73" s="5">
        <v>637</v>
      </c>
      <c r="AO73" s="5">
        <v>637</v>
      </c>
      <c r="AP73" s="5">
        <v>637</v>
      </c>
      <c r="AQ73" s="5">
        <v>637</v>
      </c>
      <c r="AR73" s="5">
        <v>637</v>
      </c>
      <c r="AS73" s="5">
        <v>637</v>
      </c>
      <c r="AT73" s="5">
        <v>637</v>
      </c>
      <c r="AU73" s="5">
        <v>637</v>
      </c>
      <c r="AV73" s="5">
        <v>637</v>
      </c>
      <c r="AW73" s="5">
        <v>637</v>
      </c>
      <c r="AX73" s="5">
        <v>637</v>
      </c>
      <c r="AY73" s="5">
        <v>637</v>
      </c>
      <c r="AZ73" s="5">
        <v>637</v>
      </c>
      <c r="BA73" s="5">
        <v>637</v>
      </c>
      <c r="BB73" s="5" t="s">
        <v>188</v>
      </c>
      <c r="BC73" s="5" t="s">
        <v>188</v>
      </c>
      <c r="BD73" s="5" t="s">
        <v>188</v>
      </c>
    </row>
    <row r="74" spans="1:56" outlineLevel="1" x14ac:dyDescent="0.25">
      <c r="A74" s="23" t="s">
        <v>586</v>
      </c>
      <c r="C74" s="5" t="s">
        <v>188</v>
      </c>
      <c r="D74" s="5" t="s">
        <v>188</v>
      </c>
      <c r="E74" s="5" t="s">
        <v>188</v>
      </c>
      <c r="F74" s="5" t="s">
        <v>188</v>
      </c>
      <c r="G74" s="5" t="s">
        <v>188</v>
      </c>
      <c r="H74" s="5" t="s">
        <v>188</v>
      </c>
      <c r="I74" s="5" t="s">
        <v>188</v>
      </c>
      <c r="J74" s="5" t="s">
        <v>188</v>
      </c>
      <c r="K74" s="5" t="s">
        <v>188</v>
      </c>
      <c r="L74" s="5" t="s">
        <v>188</v>
      </c>
      <c r="M74" s="5" t="s">
        <v>188</v>
      </c>
      <c r="N74" s="5" t="s">
        <v>188</v>
      </c>
      <c r="O74" s="5" t="s">
        <v>188</v>
      </c>
      <c r="P74" s="5" t="s">
        <v>188</v>
      </c>
      <c r="Q74" s="5" t="s">
        <v>188</v>
      </c>
      <c r="R74" s="5" t="s">
        <v>188</v>
      </c>
      <c r="S74" s="5" t="s">
        <v>188</v>
      </c>
      <c r="T74" s="5" t="s">
        <v>188</v>
      </c>
      <c r="U74" s="5" t="s">
        <v>188</v>
      </c>
      <c r="V74" s="5" t="s">
        <v>188</v>
      </c>
      <c r="W74" s="5">
        <v>22.1</v>
      </c>
      <c r="X74" s="5" t="s">
        <v>188</v>
      </c>
      <c r="Y74" s="5" t="s">
        <v>188</v>
      </c>
      <c r="Z74" s="5" t="s">
        <v>188</v>
      </c>
      <c r="AA74" s="5" t="s">
        <v>188</v>
      </c>
      <c r="AB74" s="5">
        <v>21.3</v>
      </c>
      <c r="AC74" s="5" t="s">
        <v>188</v>
      </c>
      <c r="AD74" s="5" t="s">
        <v>188</v>
      </c>
      <c r="AE74" s="5" t="s">
        <v>188</v>
      </c>
      <c r="AF74" s="5" t="s">
        <v>188</v>
      </c>
      <c r="AG74" s="5">
        <v>19.8</v>
      </c>
      <c r="AH74" s="5" t="s">
        <v>188</v>
      </c>
      <c r="AI74" s="5" t="s">
        <v>188</v>
      </c>
      <c r="AJ74" s="5" t="s">
        <v>188</v>
      </c>
      <c r="AK74" s="5" t="s">
        <v>188</v>
      </c>
      <c r="AL74" s="5">
        <v>18.7</v>
      </c>
      <c r="AM74" s="5" t="s">
        <v>188</v>
      </c>
      <c r="AN74" s="5" t="s">
        <v>188</v>
      </c>
      <c r="AO74" s="5" t="s">
        <v>188</v>
      </c>
      <c r="AP74" s="5" t="s">
        <v>188</v>
      </c>
      <c r="AQ74" s="5">
        <v>18.5</v>
      </c>
      <c r="AR74" s="5">
        <v>19.5</v>
      </c>
      <c r="AS74" s="5">
        <v>17.8</v>
      </c>
      <c r="AT74" s="5">
        <v>16.5</v>
      </c>
      <c r="AU74" s="5">
        <v>16.600000000000001</v>
      </c>
      <c r="AV74" s="5">
        <v>16.100000000000001</v>
      </c>
      <c r="AW74" s="5">
        <v>15.2</v>
      </c>
      <c r="AX74" s="5">
        <v>15.7</v>
      </c>
      <c r="AY74" s="5">
        <v>15.7</v>
      </c>
      <c r="AZ74" s="5">
        <v>15.7</v>
      </c>
      <c r="BA74" s="5" t="s">
        <v>188</v>
      </c>
      <c r="BB74" s="5" t="s">
        <v>188</v>
      </c>
      <c r="BC74" s="5" t="s">
        <v>188</v>
      </c>
      <c r="BD74" s="5" t="s">
        <v>188</v>
      </c>
    </row>
    <row r="75" spans="1:56" outlineLevel="1" x14ac:dyDescent="0.25"/>
    <row r="76" spans="1:56" outlineLevel="1" x14ac:dyDescent="0.25"/>
    <row r="77" spans="1:56" x14ac:dyDescent="0.25">
      <c r="A77" s="21" t="s">
        <v>600</v>
      </c>
    </row>
    <row r="78" spans="1:56" outlineLevel="1" x14ac:dyDescent="0.25">
      <c r="A78" s="23" t="s">
        <v>45</v>
      </c>
      <c r="C78" s="11"/>
      <c r="D78" s="11"/>
      <c r="E78" s="11"/>
      <c r="F78" s="11"/>
      <c r="G78" s="11"/>
      <c r="H78" s="11"/>
      <c r="I78" s="11"/>
      <c r="J78" s="11"/>
      <c r="K78" s="11"/>
      <c r="L78" s="11"/>
      <c r="M78" s="11"/>
      <c r="N78" s="11"/>
      <c r="O78" s="11"/>
      <c r="P78" s="11"/>
      <c r="Q78" s="11"/>
      <c r="R78" s="11"/>
      <c r="S78" s="11"/>
      <c r="T78" s="11"/>
      <c r="U78" s="11"/>
      <c r="V78" s="11"/>
      <c r="W78" s="11">
        <v>5276.7218499999999</v>
      </c>
      <c r="X78" s="11">
        <v>4791.9045999999998</v>
      </c>
      <c r="Y78" s="11">
        <v>4511.99712</v>
      </c>
      <c r="Z78" s="11">
        <v>4695.9500900000003</v>
      </c>
      <c r="AA78" s="11">
        <v>4992.0656300000001</v>
      </c>
      <c r="AB78" s="11">
        <v>5425.41597</v>
      </c>
      <c r="AC78" s="11">
        <v>5743.5306600000004</v>
      </c>
      <c r="AD78" s="11">
        <v>5563.0466999999999</v>
      </c>
      <c r="AE78" s="11">
        <v>5544.2780000000002</v>
      </c>
      <c r="AF78" s="11">
        <v>5596.4470600000004</v>
      </c>
      <c r="AG78" s="11">
        <v>5848.8293800000001</v>
      </c>
      <c r="AH78" s="11">
        <v>6520.6245399999998</v>
      </c>
      <c r="AI78" s="11">
        <v>7301.1986200000001</v>
      </c>
      <c r="AJ78" s="11">
        <v>7560.3570499999996</v>
      </c>
      <c r="AK78" s="11">
        <v>8990.5459900000005</v>
      </c>
      <c r="AL78" s="11">
        <v>9602.1047600000002</v>
      </c>
      <c r="AM78" s="11">
        <v>11556.6242</v>
      </c>
      <c r="AN78" s="11">
        <v>13703.1931</v>
      </c>
      <c r="AO78" s="11">
        <v>16782.240099999999</v>
      </c>
      <c r="AP78" s="11">
        <v>16631.321199999998</v>
      </c>
      <c r="AQ78" s="11">
        <v>17353.007799999999</v>
      </c>
      <c r="AR78" s="11">
        <v>18802.8619</v>
      </c>
      <c r="AS78" s="11">
        <v>19809.146700000001</v>
      </c>
      <c r="AT78" s="11">
        <v>19677.1613</v>
      </c>
      <c r="AU78" s="11">
        <v>20632.221300000001</v>
      </c>
      <c r="AV78" s="11">
        <v>21624.367900000001</v>
      </c>
      <c r="AW78" s="11">
        <v>23904.661899999999</v>
      </c>
      <c r="AX78" s="11">
        <v>26943.277399999999</v>
      </c>
      <c r="AY78" s="11">
        <v>29568.1067</v>
      </c>
      <c r="AZ78" s="11">
        <v>33550.590700000001</v>
      </c>
      <c r="BA78" s="11">
        <v>34294.660900000003</v>
      </c>
      <c r="BB78" s="11">
        <v>37971.054600000003</v>
      </c>
      <c r="BC78" s="11">
        <v>43239.642999999996</v>
      </c>
    </row>
    <row r="79" spans="1:56" outlineLevel="1" x14ac:dyDescent="0.25">
      <c r="A79" s="23" t="s">
        <v>55</v>
      </c>
      <c r="C79" s="11"/>
      <c r="D79" s="11"/>
      <c r="E79" s="11"/>
      <c r="F79" s="11"/>
      <c r="G79" s="11"/>
      <c r="H79" s="11"/>
      <c r="I79" s="11"/>
      <c r="J79" s="11"/>
      <c r="K79" s="11"/>
      <c r="L79" s="11"/>
      <c r="M79" s="11"/>
      <c r="N79" s="11"/>
      <c r="O79" s="11"/>
      <c r="P79" s="11"/>
      <c r="Q79" s="11"/>
      <c r="R79" s="11"/>
      <c r="S79" s="11"/>
      <c r="T79" s="11"/>
      <c r="U79" s="11"/>
      <c r="V79" s="11"/>
      <c r="W79" s="11"/>
      <c r="X79" s="11"/>
      <c r="Y79" s="11">
        <v>8.26</v>
      </c>
      <c r="Z79" s="11"/>
      <c r="AA79" s="11">
        <v>8.17</v>
      </c>
      <c r="AB79" s="11">
        <v>8.01</v>
      </c>
      <c r="AC79" s="11">
        <v>6.74</v>
      </c>
      <c r="AD79" s="11">
        <v>5.5149999999999997</v>
      </c>
      <c r="AE79" s="11">
        <v>5.63</v>
      </c>
      <c r="AF79" s="11">
        <v>6.2389999999999999</v>
      </c>
      <c r="AG79" s="11">
        <v>6.9690000000000003</v>
      </c>
      <c r="AH79" s="11">
        <v>6.5620000000000003</v>
      </c>
      <c r="AI79" s="11">
        <v>11.75</v>
      </c>
      <c r="AJ79" s="11">
        <v>6.95</v>
      </c>
      <c r="AK79" s="11">
        <v>7.7190000000000003</v>
      </c>
      <c r="AL79" s="11">
        <v>7.1740000000000004</v>
      </c>
      <c r="AM79" s="11">
        <v>7.27</v>
      </c>
      <c r="AN79" s="11">
        <v>6.4130000000000003</v>
      </c>
      <c r="AO79" s="11">
        <v>5.7880000000000003</v>
      </c>
      <c r="AP79" s="11">
        <v>6.859</v>
      </c>
      <c r="AQ79" s="11">
        <v>6.9589999999999996</v>
      </c>
      <c r="AR79" s="11">
        <v>7.1769999999999996</v>
      </c>
      <c r="AS79" s="11">
        <v>6.7939999999999996</v>
      </c>
      <c r="AT79" s="11">
        <v>7.0960000000000001</v>
      </c>
      <c r="AU79" s="11">
        <v>6.8019999999999996</v>
      </c>
      <c r="AV79" s="11">
        <v>6.8120000000000003</v>
      </c>
      <c r="AW79" s="11">
        <v>5.9009999999999998</v>
      </c>
      <c r="AX79" s="11">
        <v>4.9269999999999996</v>
      </c>
      <c r="AY79" s="11">
        <v>4.1870000000000003</v>
      </c>
      <c r="AZ79" s="11">
        <v>3.9119999999999999</v>
      </c>
      <c r="BA79" s="11">
        <v>5.0350000000000001</v>
      </c>
      <c r="BB79" s="11">
        <v>5.59</v>
      </c>
      <c r="BC79" s="11">
        <v>5.6139999999999999</v>
      </c>
    </row>
    <row r="80" spans="1:56" outlineLevel="1" x14ac:dyDescent="0.25">
      <c r="A80" s="23" t="s">
        <v>58</v>
      </c>
      <c r="C80" s="11"/>
      <c r="D80" s="11"/>
      <c r="E80" s="11"/>
      <c r="F80" s="11"/>
      <c r="G80" s="11"/>
      <c r="H80" s="11"/>
      <c r="I80" s="11"/>
      <c r="J80" s="11"/>
      <c r="K80" s="11"/>
      <c r="L80" s="11"/>
      <c r="M80" s="11"/>
      <c r="N80" s="11"/>
      <c r="O80" s="11"/>
      <c r="P80" s="11"/>
      <c r="Q80" s="11"/>
      <c r="R80" s="11"/>
      <c r="S80" s="11"/>
      <c r="T80" s="11"/>
      <c r="U80" s="11"/>
      <c r="V80" s="11"/>
      <c r="W80" s="11"/>
      <c r="X80" s="11">
        <v>-12.918210699999999</v>
      </c>
      <c r="Y80" s="11">
        <v>-8.7672284499999993</v>
      </c>
      <c r="Z80" s="11">
        <v>1.5288344970000001</v>
      </c>
      <c r="AA80" s="11">
        <v>3.9319427299999998</v>
      </c>
      <c r="AB80" s="11">
        <v>6.2335114840000001</v>
      </c>
      <c r="AC80" s="11">
        <v>3.9077020880000002</v>
      </c>
      <c r="AD80" s="11">
        <v>-4.8490627399999999</v>
      </c>
      <c r="AE80" s="11">
        <v>-2.02981291</v>
      </c>
      <c r="AF80" s="11">
        <v>-0.37666071000000001</v>
      </c>
      <c r="AG80" s="11">
        <v>2.461263459</v>
      </c>
      <c r="AH80" s="11">
        <v>5.2181362570000003</v>
      </c>
      <c r="AI80" s="11">
        <v>5.7029916500000004</v>
      </c>
      <c r="AJ80" s="11">
        <v>2.341147329</v>
      </c>
      <c r="AK80" s="11">
        <v>10.42811302</v>
      </c>
      <c r="AL80" s="11">
        <v>4.6681480510000002</v>
      </c>
      <c r="AM80" s="11">
        <v>8.0288110760000002</v>
      </c>
      <c r="AN80" s="11">
        <v>7.2338077439999999</v>
      </c>
      <c r="AO80" s="11">
        <v>9.3074671710000008</v>
      </c>
      <c r="AP80" s="11">
        <v>-5.5173944099999996</v>
      </c>
      <c r="AQ80" s="11">
        <v>-3.90123628</v>
      </c>
      <c r="AR80" s="11">
        <v>4.5170869639999998</v>
      </c>
      <c r="AS80" s="11">
        <v>1.9249932620000001</v>
      </c>
      <c r="AT80" s="11">
        <v>0.26996387900000002</v>
      </c>
      <c r="AU80" s="11">
        <v>4.1206749629999999</v>
      </c>
      <c r="AV80" s="11">
        <v>3.1605038699999999</v>
      </c>
      <c r="AW80" s="11">
        <v>2.857546057</v>
      </c>
      <c r="AX80" s="11">
        <v>8.1965065030000002</v>
      </c>
      <c r="AY80" s="11">
        <v>6.0290190409999997</v>
      </c>
      <c r="AZ80" s="11">
        <v>3.853163833</v>
      </c>
      <c r="BA80" s="11">
        <v>-3.6775107899999999</v>
      </c>
      <c r="BB80" s="11">
        <v>5.7088945579999999</v>
      </c>
      <c r="BC80" s="11">
        <v>4.5953609459999996</v>
      </c>
    </row>
    <row r="81" spans="1:57" outlineLevel="1" x14ac:dyDescent="0.25">
      <c r="A81" s="23" t="s">
        <v>60</v>
      </c>
      <c r="C81" s="11"/>
      <c r="D81" s="11"/>
      <c r="E81" s="11"/>
      <c r="F81" s="11"/>
      <c r="G81" s="11"/>
      <c r="H81" s="11"/>
      <c r="I81" s="11"/>
      <c r="J81" s="11"/>
      <c r="K81" s="11"/>
      <c r="L81" s="11"/>
      <c r="M81" s="11"/>
      <c r="N81" s="11"/>
      <c r="O81" s="11"/>
      <c r="P81" s="11"/>
      <c r="Q81" s="11"/>
      <c r="R81" s="11"/>
      <c r="S81" s="11"/>
      <c r="T81" s="11"/>
      <c r="U81" s="11"/>
      <c r="V81" s="11"/>
      <c r="W81" s="11"/>
      <c r="X81" s="11">
        <v>230.62249489999999</v>
      </c>
      <c r="Y81" s="11">
        <v>211.2055876</v>
      </c>
      <c r="Z81" s="11">
        <v>255.16686179999999</v>
      </c>
      <c r="AA81" s="11">
        <v>136.75939299999999</v>
      </c>
      <c r="AB81" s="11">
        <v>32.242484730000001</v>
      </c>
      <c r="AC81" s="11">
        <v>38.829301340000001</v>
      </c>
      <c r="AD81" s="11">
        <v>154.76348039999999</v>
      </c>
      <c r="AE81" s="11">
        <v>59.096582750000003</v>
      </c>
      <c r="AF81" s="11">
        <v>45.803781129999997</v>
      </c>
      <c r="AG81" s="11">
        <v>45.66659404</v>
      </c>
      <c r="AH81" s="11">
        <v>34.477012350000003</v>
      </c>
      <c r="AI81" s="11">
        <v>22.539886259999999</v>
      </c>
      <c r="AJ81" s="11">
        <v>15.273488990000001</v>
      </c>
      <c r="AK81" s="11">
        <v>11.87436359</v>
      </c>
      <c r="AL81" s="11">
        <v>9.0149128330000003</v>
      </c>
      <c r="AM81" s="11">
        <v>6.5585141230000001</v>
      </c>
      <c r="AN81" s="11">
        <v>4.8373292829999999</v>
      </c>
      <c r="AO81" s="11">
        <v>7.85080256</v>
      </c>
      <c r="AP81" s="11">
        <v>5.5874200429999998</v>
      </c>
      <c r="AQ81" s="11">
        <v>6.0914166859999996</v>
      </c>
      <c r="AR81" s="11">
        <v>5.7892532880000003</v>
      </c>
      <c r="AS81" s="11">
        <v>3.3349226769999998</v>
      </c>
      <c r="AT81" s="11">
        <v>3.9847123550000001</v>
      </c>
      <c r="AU81" s="11">
        <v>1.0683098769999999</v>
      </c>
      <c r="AV81" s="11">
        <v>-0.59415644000000001</v>
      </c>
      <c r="AW81" s="11">
        <v>-1.54479667</v>
      </c>
      <c r="AX81" s="11">
        <v>1.3390212109999999</v>
      </c>
      <c r="AY81" s="11">
        <v>4.6254844310000003</v>
      </c>
      <c r="AZ81" s="11">
        <v>3.8278543260000002</v>
      </c>
      <c r="BA81" s="11">
        <v>2.6310731120000002</v>
      </c>
      <c r="BB81" s="11">
        <v>5.0523287610000001</v>
      </c>
      <c r="BC81" s="11">
        <v>13.79548874</v>
      </c>
    </row>
    <row r="82" spans="1:57" outlineLevel="1" x14ac:dyDescent="0.25">
      <c r="A82" s="23" t="s">
        <v>62</v>
      </c>
      <c r="C82" s="11"/>
      <c r="D82" s="11"/>
      <c r="E82" s="11"/>
      <c r="F82" s="11"/>
      <c r="G82" s="11"/>
      <c r="H82" s="11"/>
      <c r="I82" s="11"/>
      <c r="J82" s="11"/>
      <c r="K82" s="11"/>
      <c r="L82" s="11"/>
      <c r="M82" s="11"/>
      <c r="N82" s="11"/>
      <c r="O82" s="11"/>
      <c r="P82" s="11"/>
      <c r="Q82" s="11"/>
      <c r="R82" s="11"/>
      <c r="S82" s="11"/>
      <c r="T82" s="11"/>
      <c r="U82" s="11"/>
      <c r="V82" s="11"/>
      <c r="W82" s="11">
        <v>13.323231099999999</v>
      </c>
      <c r="X82" s="11">
        <v>15.150415199999999</v>
      </c>
      <c r="Y82" s="11">
        <v>14.2821602</v>
      </c>
      <c r="Z82" s="11">
        <v>12.3439044</v>
      </c>
      <c r="AA82" s="11">
        <v>13.766043</v>
      </c>
      <c r="AB82" s="11">
        <v>12.2487058</v>
      </c>
      <c r="AC82" s="11">
        <v>11.673121</v>
      </c>
      <c r="AD82" s="11">
        <v>12.691714899999999</v>
      </c>
      <c r="AE82" s="11">
        <v>11.8926602</v>
      </c>
      <c r="AF82" s="11">
        <v>16.718487</v>
      </c>
      <c r="AG82" s="11">
        <v>16.859005</v>
      </c>
      <c r="AH82" s="11">
        <v>15.7967279</v>
      </c>
      <c r="AI82" s="11">
        <v>14.824310499999999</v>
      </c>
      <c r="AJ82" s="11">
        <v>16.044802600000001</v>
      </c>
      <c r="AK82" s="11">
        <v>14.7275942</v>
      </c>
      <c r="AL82" s="11">
        <v>16.239974700000001</v>
      </c>
      <c r="AM82" s="11">
        <v>15.923265799999999</v>
      </c>
      <c r="AN82" s="11">
        <v>15.3905496</v>
      </c>
      <c r="AO82" s="11">
        <v>15.881105099999999</v>
      </c>
      <c r="AP82" s="11">
        <v>16.104558600000001</v>
      </c>
      <c r="AQ82" s="11">
        <v>15.009134100000001</v>
      </c>
      <c r="AR82" s="11">
        <v>13.465166200000001</v>
      </c>
      <c r="AS82" s="11">
        <v>13.776712099999999</v>
      </c>
      <c r="AT82" s="11">
        <v>14.2588642</v>
      </c>
      <c r="AU82" s="11">
        <v>14.425146399999999</v>
      </c>
      <c r="AV82" s="11">
        <v>13.915288800000001</v>
      </c>
      <c r="AW82" s="11">
        <v>15.229836799999999</v>
      </c>
      <c r="AX82" s="11">
        <v>15.7491542</v>
      </c>
      <c r="AY82" s="11">
        <v>16.660587799999998</v>
      </c>
      <c r="AZ82" s="11">
        <v>17.5406136</v>
      </c>
      <c r="BA82" s="11">
        <v>18.666961000000001</v>
      </c>
      <c r="BB82" s="11">
        <v>17.880861500000002</v>
      </c>
      <c r="BC82" s="11">
        <v>16.761554700000001</v>
      </c>
    </row>
    <row r="83" spans="1:57" outlineLevel="1" x14ac:dyDescent="0.25">
      <c r="A83" s="23" t="s">
        <v>64</v>
      </c>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v>29.482675199999999</v>
      </c>
      <c r="AF83" s="11">
        <v>30.009686800000001</v>
      </c>
      <c r="AG83" s="11">
        <v>27.844734500000001</v>
      </c>
      <c r="AH83" s="11">
        <v>28.521390799999999</v>
      </c>
      <c r="AI83" s="11">
        <v>27.785783899999998</v>
      </c>
      <c r="AJ83" s="11">
        <v>25.056414799999999</v>
      </c>
      <c r="AK83" s="11">
        <v>21.658599899999999</v>
      </c>
      <c r="AL83" s="11">
        <v>19.353225399999999</v>
      </c>
      <c r="AM83" s="11">
        <v>16.291832899999999</v>
      </c>
      <c r="AN83" s="11">
        <v>17.613614699999999</v>
      </c>
      <c r="AO83" s="11">
        <v>18.3359551</v>
      </c>
      <c r="AP83" s="11">
        <v>28.231450500000001</v>
      </c>
      <c r="AQ83" s="11">
        <v>34.135837299999999</v>
      </c>
      <c r="AR83" s="11">
        <v>37.247733500000002</v>
      </c>
      <c r="AS83" s="11">
        <v>40.388242640000001</v>
      </c>
      <c r="AT83" s="11">
        <v>43.882700700000001</v>
      </c>
      <c r="AU83" s="11">
        <v>46.269343599999999</v>
      </c>
      <c r="AV83" s="11">
        <v>45.169915199999998</v>
      </c>
      <c r="AW83" s="11">
        <v>47.279933</v>
      </c>
      <c r="AX83" s="11">
        <v>44.327074600000003</v>
      </c>
      <c r="AY83" s="11">
        <v>42.562104099999999</v>
      </c>
      <c r="AZ83" s="11">
        <v>43.205296400000002</v>
      </c>
      <c r="BA83" s="11">
        <v>57.110622100000001</v>
      </c>
      <c r="BB83" s="11">
        <v>55.572241900000002</v>
      </c>
    </row>
    <row r="84" spans="1:57" outlineLevel="1" x14ac:dyDescent="0.25">
      <c r="A84" s="23" t="s">
        <v>67</v>
      </c>
      <c r="C84" s="11"/>
      <c r="D84" s="11"/>
      <c r="E84" s="11"/>
      <c r="F84" s="11"/>
      <c r="G84" s="11"/>
      <c r="H84" s="11"/>
      <c r="I84" s="11"/>
      <c r="J84" s="11"/>
      <c r="K84" s="11"/>
      <c r="L84" s="11"/>
      <c r="M84" s="11"/>
      <c r="N84" s="11"/>
      <c r="O84" s="11"/>
      <c r="P84" s="11"/>
      <c r="Q84" s="11"/>
      <c r="R84" s="11"/>
      <c r="S84" s="11"/>
      <c r="T84" s="11"/>
      <c r="U84" s="11"/>
      <c r="V84" s="11"/>
      <c r="W84" s="11">
        <v>20.794964449999998</v>
      </c>
      <c r="X84" s="11">
        <v>24.111801809999999</v>
      </c>
      <c r="Y84" s="11">
        <v>22.99807603</v>
      </c>
      <c r="Z84" s="11">
        <v>23.956617649999998</v>
      </c>
      <c r="AA84" s="11">
        <v>22.744770729999999</v>
      </c>
      <c r="AB84" s="11">
        <v>18.285023519999999</v>
      </c>
      <c r="AC84" s="11">
        <v>15.22871168</v>
      </c>
      <c r="AD84" s="11">
        <v>14.48778632</v>
      </c>
      <c r="AE84" s="11">
        <v>10.57509653</v>
      </c>
      <c r="AF84" s="11">
        <v>10.999267140000001</v>
      </c>
      <c r="AG84" s="11">
        <v>14.326024350000001</v>
      </c>
      <c r="AH84" s="11">
        <v>15.039346999999999</v>
      </c>
      <c r="AI84" s="11">
        <v>16.488509010000001</v>
      </c>
      <c r="AJ84" s="11">
        <v>15.441262289999999</v>
      </c>
      <c r="AK84" s="11">
        <v>15.077958369999999</v>
      </c>
      <c r="AL84" s="11">
        <v>12.64057723</v>
      </c>
      <c r="AM84" s="11">
        <v>15.32579692</v>
      </c>
      <c r="AN84" s="11">
        <v>17.253520219999999</v>
      </c>
      <c r="AO84" s="11">
        <v>20.22904793</v>
      </c>
      <c r="AP84" s="11">
        <v>20.770627829999999</v>
      </c>
      <c r="AQ84" s="11">
        <v>20.517259339999999</v>
      </c>
      <c r="AR84" s="11">
        <v>22.069222020000002</v>
      </c>
      <c r="AS84" s="11">
        <v>21.54367345</v>
      </c>
      <c r="AT84" s="11">
        <v>24.365594269999999</v>
      </c>
      <c r="AU84" s="11">
        <v>24.554416929999999</v>
      </c>
      <c r="AV84" s="11">
        <v>24.69949909</v>
      </c>
      <c r="AW84" s="11">
        <v>22.680957360000001</v>
      </c>
      <c r="AX84" s="11">
        <v>21.447554579999998</v>
      </c>
      <c r="AY84" s="11">
        <v>19.96276348</v>
      </c>
      <c r="AZ84" s="11">
        <v>20.186077269999998</v>
      </c>
      <c r="BA84" s="11">
        <v>20.228125649999999</v>
      </c>
      <c r="BB84" s="11">
        <v>20.64262935</v>
      </c>
      <c r="BC84" s="11">
        <v>19.882458580000002</v>
      </c>
    </row>
    <row r="85" spans="1:57" outlineLevel="1" x14ac:dyDescent="0.25">
      <c r="A85" s="23" t="s">
        <v>69</v>
      </c>
      <c r="C85" s="11"/>
      <c r="D85" s="11"/>
      <c r="E85" s="11"/>
      <c r="F85" s="11"/>
      <c r="G85" s="11"/>
      <c r="H85" s="11"/>
      <c r="I85" s="11"/>
      <c r="J85" s="11"/>
      <c r="K85" s="11"/>
      <c r="L85" s="11"/>
      <c r="M85" s="11"/>
      <c r="N85" s="11"/>
      <c r="O85" s="11"/>
      <c r="P85" s="11"/>
      <c r="Q85" s="11"/>
      <c r="R85" s="11"/>
      <c r="S85" s="11"/>
      <c r="T85" s="11">
        <v>5.3667731630000004</v>
      </c>
      <c r="U85" s="11">
        <v>9.7020303380000001</v>
      </c>
      <c r="V85" s="11">
        <v>6.0650250000000003</v>
      </c>
      <c r="W85" s="11">
        <v>-8.5076605700000005</v>
      </c>
      <c r="X85" s="11">
        <v>-3.5077217699999999</v>
      </c>
      <c r="Y85" s="11">
        <v>-5.9948251800000003</v>
      </c>
      <c r="Z85" s="11">
        <v>-4.4535216999999996</v>
      </c>
      <c r="AA85" s="11">
        <v>-1.42321276</v>
      </c>
      <c r="AB85" s="11">
        <v>-4.7394932299999999</v>
      </c>
      <c r="AC85" s="11">
        <v>-6.9604863100000003</v>
      </c>
      <c r="AD85" s="11">
        <v>-5.9142300499999996</v>
      </c>
      <c r="AE85" s="11">
        <v>-6.9958594700000001</v>
      </c>
      <c r="AF85" s="11">
        <v>-3.6074718200000002</v>
      </c>
      <c r="AG85" s="11">
        <v>-3.6372187500000002</v>
      </c>
      <c r="AH85" s="11">
        <v>-5.5179937299999997</v>
      </c>
      <c r="AI85" s="11">
        <v>-3.31050333</v>
      </c>
      <c r="AJ85" s="11">
        <v>-5.7277410599999996</v>
      </c>
      <c r="AK85" s="11">
        <v>-8.5123232200000007</v>
      </c>
      <c r="AL85" s="11">
        <v>-8.6746320499999996</v>
      </c>
      <c r="AM85" s="11">
        <v>-10.666103700000001</v>
      </c>
      <c r="AN85" s="11">
        <v>-13.7032326</v>
      </c>
      <c r="AO85" s="11">
        <v>-11.6584535</v>
      </c>
      <c r="AP85" s="11">
        <v>-4.7294814199999999</v>
      </c>
      <c r="AQ85" s="11">
        <v>-4.9864628700000004</v>
      </c>
      <c r="AR85" s="11">
        <v>-4.8161430000000003</v>
      </c>
      <c r="AS85" s="11">
        <v>-4.5776450100000003</v>
      </c>
      <c r="AT85" s="11">
        <v>-0.96342633</v>
      </c>
      <c r="AU85" s="11">
        <v>-0.28427214000000001</v>
      </c>
      <c r="AV85" s="11">
        <v>-0.78482651000000003</v>
      </c>
      <c r="AW85" s="11">
        <v>-1.6212775399999999</v>
      </c>
      <c r="AX85" s="11">
        <v>-3.1331200699999999</v>
      </c>
      <c r="AY85" s="11">
        <v>-4.5767887700000003</v>
      </c>
      <c r="AZ85" s="11">
        <v>-4.8539988899999997</v>
      </c>
      <c r="BA85" s="11">
        <v>-4.9866526999999996</v>
      </c>
      <c r="BB85" s="11">
        <v>-7.2170098600000001</v>
      </c>
      <c r="BC85" s="11">
        <v>-9.0876722599999997</v>
      </c>
    </row>
    <row r="86" spans="1:57" outlineLevel="1" x14ac:dyDescent="0.25">
      <c r="A86" s="23" t="s">
        <v>72</v>
      </c>
      <c r="B86" s="5" t="s">
        <v>807</v>
      </c>
    </row>
    <row r="87" spans="1:57" outlineLevel="1" x14ac:dyDescent="0.25">
      <c r="A87" s="23" t="s">
        <v>49</v>
      </c>
      <c r="AL87" s="5">
        <v>19.8</v>
      </c>
      <c r="AM87" s="5">
        <v>21.3</v>
      </c>
      <c r="AN87" s="5">
        <v>22.9</v>
      </c>
      <c r="AO87" s="5">
        <v>25.2</v>
      </c>
      <c r="AP87" s="5">
        <v>24.5</v>
      </c>
      <c r="AQ87" s="5">
        <v>23.6</v>
      </c>
      <c r="AR87" s="5">
        <v>25.2</v>
      </c>
      <c r="AS87" s="5">
        <v>25.6</v>
      </c>
      <c r="AT87" s="5">
        <v>25.9</v>
      </c>
      <c r="AU87" s="5">
        <v>26.8</v>
      </c>
      <c r="AV87" s="5">
        <v>28.2</v>
      </c>
      <c r="AW87" s="5">
        <v>29</v>
      </c>
      <c r="AX87" s="5">
        <v>30.6</v>
      </c>
      <c r="AY87" s="5">
        <v>32.5</v>
      </c>
      <c r="AZ87" s="5">
        <v>33.5</v>
      </c>
      <c r="BA87" s="5">
        <v>34.200000000000003</v>
      </c>
      <c r="BB87" s="5">
        <v>37.200000000000003</v>
      </c>
      <c r="BC87" s="5">
        <v>38</v>
      </c>
      <c r="BD87" s="5">
        <v>38.4</v>
      </c>
      <c r="BE87" s="5">
        <v>40.200000000000003</v>
      </c>
    </row>
    <row r="88" spans="1:57" outlineLevel="1" x14ac:dyDescent="0.25">
      <c r="A88" s="23" t="s">
        <v>52</v>
      </c>
      <c r="B88" s="5" t="s">
        <v>807</v>
      </c>
    </row>
    <row r="89" spans="1:57" outlineLevel="1" x14ac:dyDescent="0.25"/>
    <row r="90" spans="1:57" outlineLevel="1" x14ac:dyDescent="0.25"/>
    <row r="91" spans="1:57" x14ac:dyDescent="0.25">
      <c r="A91" s="21" t="s">
        <v>601</v>
      </c>
    </row>
    <row r="92" spans="1:57" outlineLevel="1" x14ac:dyDescent="0.25">
      <c r="A92" s="23" t="s">
        <v>33</v>
      </c>
      <c r="B92" s="5" t="s">
        <v>602</v>
      </c>
      <c r="C92" s="11">
        <v>20250398</v>
      </c>
      <c r="D92" s="11">
        <v>20461567</v>
      </c>
      <c r="E92" s="11">
        <v>20657957</v>
      </c>
      <c r="F92" s="11">
        <v>20835681</v>
      </c>
      <c r="G92" s="11">
        <v>21029429</v>
      </c>
      <c r="H92" s="11">
        <v>21293583</v>
      </c>
      <c r="I92" s="11">
        <v>21551634</v>
      </c>
      <c r="J92" s="11">
        <v>21756096</v>
      </c>
      <c r="K92" s="11">
        <v>21951464</v>
      </c>
      <c r="L92" s="11">
        <v>22090488</v>
      </c>
      <c r="M92" s="11">
        <v>22207282</v>
      </c>
      <c r="N92" s="11">
        <v>22353070</v>
      </c>
      <c r="O92" s="11">
        <v>22475741</v>
      </c>
      <c r="P92" s="11">
        <v>22560478</v>
      </c>
      <c r="Q92" s="11">
        <v>22640547</v>
      </c>
      <c r="R92" s="11">
        <v>22732999</v>
      </c>
      <c r="S92" s="11">
        <v>22836841</v>
      </c>
      <c r="T92" s="11">
        <v>22949430</v>
      </c>
      <c r="U92" s="11">
        <v>23057662</v>
      </c>
      <c r="V92" s="11">
        <v>23161458</v>
      </c>
      <c r="W92" s="11">
        <v>23201835</v>
      </c>
      <c r="X92" s="11">
        <v>23001155</v>
      </c>
      <c r="Y92" s="11">
        <v>22794284</v>
      </c>
      <c r="Z92" s="11">
        <v>22763280</v>
      </c>
      <c r="AA92" s="11">
        <v>22730211</v>
      </c>
      <c r="AB92" s="11">
        <v>22684270</v>
      </c>
      <c r="AC92" s="11">
        <v>22619004</v>
      </c>
      <c r="AD92" s="11">
        <v>22553978</v>
      </c>
      <c r="AE92" s="11">
        <v>22507344</v>
      </c>
      <c r="AF92" s="11">
        <v>22472040</v>
      </c>
      <c r="AG92" s="11">
        <v>22442971</v>
      </c>
      <c r="AH92" s="11">
        <v>22131970</v>
      </c>
      <c r="AI92" s="11">
        <v>21730496</v>
      </c>
      <c r="AJ92" s="11">
        <v>21574326</v>
      </c>
      <c r="AK92" s="11">
        <v>21451748</v>
      </c>
      <c r="AL92" s="11">
        <v>21319685</v>
      </c>
      <c r="AM92" s="11">
        <v>21193760</v>
      </c>
      <c r="AN92" s="11">
        <v>20882982</v>
      </c>
      <c r="AO92" s="11">
        <v>20537875</v>
      </c>
      <c r="AP92" s="11">
        <v>20367487</v>
      </c>
      <c r="AQ92" s="11">
        <v>20246871</v>
      </c>
      <c r="AR92" s="11">
        <v>20147528</v>
      </c>
      <c r="AS92" s="11">
        <v>20058035</v>
      </c>
      <c r="AT92" s="11">
        <v>19983693</v>
      </c>
      <c r="AU92" s="11">
        <v>19908979</v>
      </c>
      <c r="AV92" s="11">
        <v>19815616</v>
      </c>
      <c r="AW92" s="11">
        <v>19702267</v>
      </c>
      <c r="AX92" s="11">
        <v>19588715</v>
      </c>
      <c r="AY92" s="11">
        <v>19473970</v>
      </c>
      <c r="AZ92" s="11">
        <v>19371648</v>
      </c>
      <c r="BA92" s="11">
        <v>19265250</v>
      </c>
      <c r="BB92" s="11">
        <v>19122059</v>
      </c>
      <c r="BC92" s="11">
        <v>19047009</v>
      </c>
      <c r="BD92" s="11">
        <v>18714814</v>
      </c>
    </row>
    <row r="93" spans="1:57" outlineLevel="1" x14ac:dyDescent="0.25">
      <c r="A93" s="23" t="s">
        <v>42</v>
      </c>
      <c r="B93" s="5" t="s">
        <v>603</v>
      </c>
      <c r="AM93" s="11">
        <v>7373.2</v>
      </c>
      <c r="AN93" s="11">
        <v>7381.4</v>
      </c>
      <c r="AO93" s="11">
        <v>7383.9</v>
      </c>
      <c r="AP93" s="11">
        <v>7395.7</v>
      </c>
      <c r="AQ93" s="11">
        <v>7402.2</v>
      </c>
      <c r="AR93" s="11">
        <v>7426.8</v>
      </c>
      <c r="AS93" s="11">
        <v>7423.5</v>
      </c>
      <c r="AT93" s="11">
        <v>7451.7</v>
      </c>
      <c r="AU93" s="11">
        <v>7470.4</v>
      </c>
      <c r="AV93" s="11">
        <v>7470.4</v>
      </c>
      <c r="AW93" s="11">
        <v>7470.4</v>
      </c>
      <c r="AX93" s="11">
        <v>7482.4</v>
      </c>
      <c r="AY93" s="11">
        <v>7494.3</v>
      </c>
      <c r="AZ93" s="11">
        <v>7506.3</v>
      </c>
      <c r="BA93" s="11">
        <v>7518.2</v>
      </c>
      <c r="BB93" s="11">
        <v>7450.8</v>
      </c>
      <c r="BC93" s="11">
        <v>7542.1</v>
      </c>
    </row>
    <row r="94" spans="1:57" outlineLevel="1" x14ac:dyDescent="0.25">
      <c r="A94" s="27" t="s">
        <v>605</v>
      </c>
      <c r="B94" s="11" t="s">
        <v>844</v>
      </c>
      <c r="C94" s="11">
        <v>13.0756</v>
      </c>
      <c r="D94" s="11">
        <v>13.3286</v>
      </c>
      <c r="E94" s="11">
        <v>13.631679999999999</v>
      </c>
      <c r="F94" s="11">
        <v>13.976929999999999</v>
      </c>
      <c r="G94" s="11">
        <v>14.373089999999999</v>
      </c>
      <c r="H94" s="11">
        <v>14.840859999999999</v>
      </c>
      <c r="I94" s="11">
        <v>15.349069999999999</v>
      </c>
      <c r="J94" s="11">
        <v>15.91569</v>
      </c>
      <c r="K94" s="11">
        <v>16.437650000000001</v>
      </c>
      <c r="L94" s="11">
        <v>16.84517</v>
      </c>
      <c r="M94" s="11">
        <v>17.0488</v>
      </c>
      <c r="N94" s="11">
        <v>16.961580000000001</v>
      </c>
      <c r="O94" s="11">
        <v>16.443989999999999</v>
      </c>
      <c r="P94" s="11">
        <v>15.60106</v>
      </c>
      <c r="Q94" s="11">
        <v>15.149279999999999</v>
      </c>
      <c r="R94" s="11">
        <v>15.115180000000001</v>
      </c>
      <c r="S94" s="11">
        <v>15.189870000000001</v>
      </c>
      <c r="T94" s="11">
        <v>15.37679</v>
      </c>
      <c r="U94" s="11">
        <v>15.571859999999999</v>
      </c>
      <c r="V94" s="11">
        <v>15.773630000000001</v>
      </c>
      <c r="W94" s="11">
        <v>15.99051</v>
      </c>
      <c r="X94" s="11">
        <v>16.195</v>
      </c>
      <c r="Y94" s="11">
        <v>16.472850000000001</v>
      </c>
      <c r="Z94" s="11">
        <v>16.865390000000001</v>
      </c>
      <c r="AA94" s="11">
        <v>17.270579999999999</v>
      </c>
      <c r="AB94" s="11">
        <v>17.683669999999999</v>
      </c>
      <c r="AC94" s="11">
        <v>18.08089</v>
      </c>
      <c r="AD94" s="11">
        <v>18.486280000000001</v>
      </c>
      <c r="AE94" s="11">
        <v>18.897539999999999</v>
      </c>
      <c r="AF94" s="11">
        <v>19.265219999999999</v>
      </c>
      <c r="AG94" s="11">
        <v>19.633379999999999</v>
      </c>
      <c r="AH94" s="11">
        <v>20.027239999999999</v>
      </c>
      <c r="AI94" s="11">
        <v>20.423719999999999</v>
      </c>
      <c r="AJ94" s="11">
        <v>20.784300000000002</v>
      </c>
      <c r="AK94" s="11">
        <v>21.099260000000001</v>
      </c>
      <c r="AL94" s="11">
        <v>21.339829999999999</v>
      </c>
      <c r="AM94" s="11">
        <v>21.565159999999999</v>
      </c>
      <c r="AN94" s="11">
        <v>21.811319999999998</v>
      </c>
      <c r="AO94" s="11">
        <v>22.08483</v>
      </c>
      <c r="AP94" s="11">
        <v>22.458860000000001</v>
      </c>
      <c r="AQ94" s="11">
        <v>22.844930000000002</v>
      </c>
      <c r="AR94" s="11">
        <v>23.161449999999999</v>
      </c>
      <c r="AS94" s="11">
        <v>23.422789999999999</v>
      </c>
      <c r="AT94" s="11">
        <v>23.724969999999999</v>
      </c>
      <c r="AU94" s="11">
        <v>24.262149999999998</v>
      </c>
      <c r="AV94" s="11">
        <v>24.951750000000001</v>
      </c>
      <c r="AW94" s="11">
        <v>25.646270000000001</v>
      </c>
      <c r="AX94" s="11">
        <v>26.38325</v>
      </c>
      <c r="AY94" s="11">
        <v>27.15598</v>
      </c>
      <c r="AZ94" s="11">
        <v>27.91844</v>
      </c>
      <c r="BA94" s="11">
        <v>28.61722</v>
      </c>
      <c r="BB94" s="11">
        <v>29.091100000000001</v>
      </c>
      <c r="BC94" s="11">
        <v>28.487760000000002</v>
      </c>
      <c r="BD94" s="11">
        <v>28.09723</v>
      </c>
    </row>
    <row r="95" spans="1:57" outlineLevel="1" x14ac:dyDescent="0.25">
      <c r="A95" s="27" t="s">
        <v>607</v>
      </c>
      <c r="B95" s="5" t="s">
        <v>608</v>
      </c>
      <c r="C95" s="11">
        <v>40.319000000000003</v>
      </c>
      <c r="D95" s="11">
        <v>40.817999999999998</v>
      </c>
      <c r="E95" s="11">
        <v>41.319000000000003</v>
      </c>
      <c r="F95" s="11">
        <v>41.820999999999998</v>
      </c>
      <c r="G95" s="11">
        <v>42.325000000000003</v>
      </c>
      <c r="H95" s="11">
        <v>42.831000000000003</v>
      </c>
      <c r="I95" s="11">
        <v>43.338999999999999</v>
      </c>
      <c r="J95" s="11">
        <v>43.942</v>
      </c>
      <c r="K95" s="11">
        <v>44.649000000000001</v>
      </c>
      <c r="L95" s="11">
        <v>45.357999999999997</v>
      </c>
      <c r="M95" s="11">
        <v>46.07</v>
      </c>
      <c r="N95" s="11">
        <v>46.780999999999999</v>
      </c>
      <c r="O95" s="11">
        <v>47.494999999999997</v>
      </c>
      <c r="P95" s="11">
        <v>48.21</v>
      </c>
      <c r="Q95" s="11">
        <v>48.926000000000002</v>
      </c>
      <c r="R95" s="11">
        <v>49.640999999999998</v>
      </c>
      <c r="S95" s="11">
        <v>50.356999999999999</v>
      </c>
      <c r="T95" s="11">
        <v>51.073</v>
      </c>
      <c r="U95" s="11">
        <v>51.79</v>
      </c>
      <c r="V95" s="11">
        <v>52.503999999999998</v>
      </c>
      <c r="W95" s="11">
        <v>53.216999999999999</v>
      </c>
      <c r="X95" s="11">
        <v>53.93</v>
      </c>
      <c r="Y95" s="11">
        <v>54.226999999999997</v>
      </c>
      <c r="Z95" s="11">
        <v>54.073999999999998</v>
      </c>
      <c r="AA95" s="11">
        <v>53.921999999999997</v>
      </c>
      <c r="AB95" s="11">
        <v>53.768999999999998</v>
      </c>
      <c r="AC95" s="11">
        <v>53.616</v>
      </c>
      <c r="AD95" s="11">
        <v>53.463000000000001</v>
      </c>
      <c r="AE95" s="11">
        <v>53.311</v>
      </c>
      <c r="AF95" s="11">
        <v>53.158000000000001</v>
      </c>
      <c r="AG95" s="11">
        <v>53.003999999999998</v>
      </c>
      <c r="AH95" s="11">
        <v>52.851999999999997</v>
      </c>
      <c r="AI95" s="11">
        <v>52.78</v>
      </c>
      <c r="AJ95" s="11">
        <v>52.911999999999999</v>
      </c>
      <c r="AK95" s="11">
        <v>53.042999999999999</v>
      </c>
      <c r="AL95" s="11">
        <v>53.173999999999999</v>
      </c>
      <c r="AM95" s="11">
        <v>53.305</v>
      </c>
      <c r="AN95" s="11">
        <v>53.436</v>
      </c>
      <c r="AO95" s="11">
        <v>53.567</v>
      </c>
      <c r="AP95" s="11">
        <v>53.698</v>
      </c>
      <c r="AQ95" s="11">
        <v>53.829000000000001</v>
      </c>
      <c r="AR95" s="11">
        <v>53.96</v>
      </c>
      <c r="AS95" s="11">
        <v>53.973999999999997</v>
      </c>
      <c r="AT95" s="11">
        <v>53.936999999999998</v>
      </c>
      <c r="AU95" s="11">
        <v>53.9</v>
      </c>
      <c r="AV95" s="11">
        <v>53.887</v>
      </c>
      <c r="AW95" s="11">
        <v>53.9</v>
      </c>
      <c r="AX95" s="11">
        <v>53.936</v>
      </c>
      <c r="AY95" s="11">
        <v>53.997999999999998</v>
      </c>
      <c r="AZ95" s="11">
        <v>54.084000000000003</v>
      </c>
      <c r="BA95" s="11">
        <v>54.194000000000003</v>
      </c>
      <c r="BB95" s="11">
        <v>54.329000000000001</v>
      </c>
      <c r="BC95" s="11">
        <v>54.488999999999997</v>
      </c>
      <c r="BD95" s="11">
        <v>54.671999999999997</v>
      </c>
    </row>
    <row r="96" spans="1:57" outlineLevel="1" x14ac:dyDescent="0.25">
      <c r="A96" s="27" t="s">
        <v>609</v>
      </c>
    </row>
    <row r="97" spans="1:2" outlineLevel="1" x14ac:dyDescent="0.25">
      <c r="A97" s="27"/>
    </row>
    <row r="98" spans="1:2" outlineLevel="1" x14ac:dyDescent="0.25"/>
    <row r="99" spans="1:2" x14ac:dyDescent="0.25">
      <c r="A99" s="21" t="s">
        <v>611</v>
      </c>
      <c r="B99" s="15"/>
    </row>
    <row r="100" spans="1:2" x14ac:dyDescent="0.25">
      <c r="A100" s="22" t="s">
        <v>612</v>
      </c>
      <c r="B100" s="15"/>
    </row>
    <row r="101" spans="1:2" x14ac:dyDescent="0.25">
      <c r="A101" s="23" t="s">
        <v>395</v>
      </c>
      <c r="B101" s="15"/>
    </row>
    <row r="102" spans="1:2" x14ac:dyDescent="0.25">
      <c r="A102" s="23" t="s">
        <v>463</v>
      </c>
      <c r="B102" s="15"/>
    </row>
    <row r="103" spans="1:2" x14ac:dyDescent="0.25">
      <c r="A103" s="23" t="s">
        <v>465</v>
      </c>
      <c r="B103" s="15"/>
    </row>
    <row r="104" spans="1:2" x14ac:dyDescent="0.25">
      <c r="A104" s="23" t="s">
        <v>467</v>
      </c>
      <c r="B104" s="15"/>
    </row>
    <row r="105" spans="1:2" x14ac:dyDescent="0.25">
      <c r="A105" s="23" t="s">
        <v>469</v>
      </c>
      <c r="B105" s="15"/>
    </row>
    <row r="106" spans="1:2" x14ac:dyDescent="0.25">
      <c r="A106" s="23" t="s">
        <v>470</v>
      </c>
      <c r="B106" s="15"/>
    </row>
    <row r="107" spans="1:2" x14ac:dyDescent="0.25">
      <c r="A107" s="23" t="s">
        <v>471</v>
      </c>
      <c r="B107" s="15"/>
    </row>
    <row r="108" spans="1:2" x14ac:dyDescent="0.25">
      <c r="A108" s="23" t="s">
        <v>473</v>
      </c>
      <c r="B108" s="15"/>
    </row>
    <row r="109" spans="1:2" x14ac:dyDescent="0.25">
      <c r="A109" s="23" t="s">
        <v>474</v>
      </c>
      <c r="B109" s="15"/>
    </row>
    <row r="110" spans="1:2" x14ac:dyDescent="0.25">
      <c r="A110" s="23" t="s">
        <v>475</v>
      </c>
      <c r="B110" s="15"/>
    </row>
    <row r="111" spans="1:2" x14ac:dyDescent="0.25">
      <c r="A111" s="23" t="s">
        <v>476</v>
      </c>
      <c r="B111" s="15"/>
    </row>
    <row r="112" spans="1:2" x14ac:dyDescent="0.25">
      <c r="A112" s="23" t="s">
        <v>478</v>
      </c>
      <c r="B112" s="15"/>
    </row>
    <row r="113" spans="1:2" x14ac:dyDescent="0.25">
      <c r="A113" s="23" t="s">
        <v>480</v>
      </c>
      <c r="B113" s="15"/>
    </row>
    <row r="114" spans="1:2" x14ac:dyDescent="0.25">
      <c r="A114" s="23" t="s">
        <v>482</v>
      </c>
      <c r="B114" s="15"/>
    </row>
    <row r="115" spans="1:2" x14ac:dyDescent="0.25">
      <c r="A115" s="23" t="s">
        <v>484</v>
      </c>
      <c r="B115" s="15"/>
    </row>
    <row r="116" spans="1:2" x14ac:dyDescent="0.25">
      <c r="A116" s="23" t="s">
        <v>486</v>
      </c>
      <c r="B116" s="15"/>
    </row>
    <row r="117" spans="1:2" x14ac:dyDescent="0.25">
      <c r="A117" s="23" t="s">
        <v>487</v>
      </c>
      <c r="B117" s="15"/>
    </row>
    <row r="118" spans="1:2" x14ac:dyDescent="0.25">
      <c r="A118" s="23" t="s">
        <v>490</v>
      </c>
      <c r="B118" s="15"/>
    </row>
    <row r="119" spans="1:2" x14ac:dyDescent="0.25">
      <c r="A119" s="23" t="s">
        <v>493</v>
      </c>
      <c r="B119" s="15"/>
    </row>
    <row r="120" spans="1:2" x14ac:dyDescent="0.25">
      <c r="A120" s="23" t="s">
        <v>494</v>
      </c>
      <c r="B120" s="15"/>
    </row>
    <row r="121" spans="1:2" x14ac:dyDescent="0.25">
      <c r="A121" s="23" t="s">
        <v>496</v>
      </c>
      <c r="B121" s="15"/>
    </row>
    <row r="122" spans="1:2" x14ac:dyDescent="0.25">
      <c r="A122" s="23" t="s">
        <v>498</v>
      </c>
      <c r="B122" s="15"/>
    </row>
    <row r="123" spans="1:2" x14ac:dyDescent="0.25">
      <c r="A123" s="23" t="s">
        <v>500</v>
      </c>
      <c r="B123" s="15"/>
    </row>
    <row r="124" spans="1:2" x14ac:dyDescent="0.25">
      <c r="A124" s="23" t="s">
        <v>502</v>
      </c>
      <c r="B124" s="15"/>
    </row>
    <row r="125" spans="1:2" x14ac:dyDescent="0.25">
      <c r="A125" s="23" t="s">
        <v>503</v>
      </c>
      <c r="B125" s="15"/>
    </row>
    <row r="126" spans="1:2" x14ac:dyDescent="0.25">
      <c r="A126" s="23" t="s">
        <v>504</v>
      </c>
      <c r="B126" s="15"/>
    </row>
    <row r="127" spans="1:2" x14ac:dyDescent="0.25">
      <c r="A127" s="23" t="s">
        <v>506</v>
      </c>
      <c r="B127" s="15"/>
    </row>
    <row r="128" spans="1:2" x14ac:dyDescent="0.25">
      <c r="A128" s="23" t="s">
        <v>508</v>
      </c>
      <c r="B128" s="15"/>
    </row>
    <row r="129" spans="1:2" x14ac:dyDescent="0.25">
      <c r="A129" s="22"/>
      <c r="B129" s="15"/>
    </row>
    <row r="130" spans="1:2" x14ac:dyDescent="0.25">
      <c r="B130" s="15"/>
    </row>
    <row r="131" spans="1:2" x14ac:dyDescent="0.25">
      <c r="A131" s="22" t="s">
        <v>615</v>
      </c>
      <c r="B131" s="15"/>
    </row>
    <row r="132" spans="1:2" x14ac:dyDescent="0.25">
      <c r="A132" s="23" t="s">
        <v>616</v>
      </c>
      <c r="B132" s="15"/>
    </row>
    <row r="133" spans="1:2" x14ac:dyDescent="0.25">
      <c r="A133" s="23" t="s">
        <v>617</v>
      </c>
      <c r="B133" s="15"/>
    </row>
    <row r="134" spans="1:2" x14ac:dyDescent="0.25">
      <c r="A134" s="23" t="s">
        <v>618</v>
      </c>
      <c r="B134" s="15"/>
    </row>
    <row r="135" spans="1:2" x14ac:dyDescent="0.25">
      <c r="A135" s="23" t="s">
        <v>619</v>
      </c>
      <c r="B135" s="15"/>
    </row>
    <row r="136" spans="1:2" x14ac:dyDescent="0.25">
      <c r="A136" s="23" t="s">
        <v>620</v>
      </c>
      <c r="B136" s="15"/>
    </row>
    <row r="137" spans="1:2" x14ac:dyDescent="0.25">
      <c r="A137" s="23" t="s">
        <v>621</v>
      </c>
      <c r="B137" s="15"/>
    </row>
    <row r="138" spans="1:2" x14ac:dyDescent="0.25">
      <c r="A138" s="23" t="s">
        <v>623</v>
      </c>
      <c r="B138" s="15"/>
    </row>
    <row r="139" spans="1:2" x14ac:dyDescent="0.25">
      <c r="A139" s="23" t="s">
        <v>625</v>
      </c>
      <c r="B139" s="15"/>
    </row>
    <row r="140" spans="1:2" x14ac:dyDescent="0.25">
      <c r="A140" s="23" t="s">
        <v>627</v>
      </c>
      <c r="B140" s="15"/>
    </row>
    <row r="141" spans="1:2" x14ac:dyDescent="0.25">
      <c r="A141" s="23" t="s">
        <v>629</v>
      </c>
      <c r="B141" s="15"/>
    </row>
    <row r="142" spans="1:2" x14ac:dyDescent="0.25">
      <c r="A142" s="23" t="s">
        <v>631</v>
      </c>
      <c r="B142" s="15"/>
    </row>
    <row r="143" spans="1:2" x14ac:dyDescent="0.25">
      <c r="A143" s="23" t="s">
        <v>633</v>
      </c>
      <c r="B143" s="15"/>
    </row>
    <row r="144" spans="1:2" x14ac:dyDescent="0.25">
      <c r="A144" s="23" t="s">
        <v>635</v>
      </c>
      <c r="B144" s="15"/>
    </row>
    <row r="145" spans="1:2" x14ac:dyDescent="0.25">
      <c r="A145" s="23" t="s">
        <v>637</v>
      </c>
      <c r="B145" s="15"/>
    </row>
    <row r="146" spans="1:2" x14ac:dyDescent="0.25">
      <c r="A146" s="23" t="s">
        <v>639</v>
      </c>
      <c r="B146" s="15"/>
    </row>
    <row r="147" spans="1:2" x14ac:dyDescent="0.25">
      <c r="A147" s="23" t="s">
        <v>641</v>
      </c>
      <c r="B147" s="15"/>
    </row>
    <row r="148" spans="1:2" x14ac:dyDescent="0.25">
      <c r="A148" s="23" t="s">
        <v>643</v>
      </c>
      <c r="B148" s="15"/>
    </row>
    <row r="149" spans="1:2" x14ac:dyDescent="0.25">
      <c r="A149" s="23" t="s">
        <v>645</v>
      </c>
      <c r="B149" s="15"/>
    </row>
    <row r="150" spans="1:2" x14ac:dyDescent="0.25">
      <c r="A150" s="23" t="s">
        <v>647</v>
      </c>
      <c r="B150" s="15"/>
    </row>
    <row r="151" spans="1:2" x14ac:dyDescent="0.25">
      <c r="A151" s="23" t="s">
        <v>649</v>
      </c>
      <c r="B151" s="15"/>
    </row>
    <row r="152" spans="1:2" x14ac:dyDescent="0.25">
      <c r="A152" s="23" t="s">
        <v>651</v>
      </c>
      <c r="B152" s="15"/>
    </row>
    <row r="153" spans="1:2" x14ac:dyDescent="0.25">
      <c r="A153" s="23" t="s">
        <v>653</v>
      </c>
      <c r="B153" s="15"/>
    </row>
    <row r="154" spans="1:2" x14ac:dyDescent="0.25">
      <c r="A154" s="23" t="s">
        <v>655</v>
      </c>
      <c r="B154" s="15"/>
    </row>
    <row r="155" spans="1:2" x14ac:dyDescent="0.25">
      <c r="A155" s="23" t="s">
        <v>657</v>
      </c>
      <c r="B155" s="15"/>
    </row>
    <row r="156" spans="1:2" x14ac:dyDescent="0.25">
      <c r="A156" s="23" t="s">
        <v>659</v>
      </c>
      <c r="B156" s="15"/>
    </row>
    <row r="157" spans="1:2" x14ac:dyDescent="0.25">
      <c r="A157" s="23" t="s">
        <v>661</v>
      </c>
      <c r="B157" s="15"/>
    </row>
    <row r="158" spans="1:2" x14ac:dyDescent="0.25">
      <c r="A158" s="23" t="s">
        <v>663</v>
      </c>
      <c r="B158" s="15"/>
    </row>
    <row r="159" spans="1:2" x14ac:dyDescent="0.25">
      <c r="A159" s="23" t="s">
        <v>665</v>
      </c>
      <c r="B159" s="15"/>
    </row>
    <row r="160" spans="1:2" x14ac:dyDescent="0.25">
      <c r="A160" s="23" t="s">
        <v>667</v>
      </c>
      <c r="B160" s="15"/>
    </row>
    <row r="161" spans="1:2" x14ac:dyDescent="0.25">
      <c r="A161" s="23" t="s">
        <v>669</v>
      </c>
      <c r="B161" s="15"/>
    </row>
    <row r="162" spans="1:2" x14ac:dyDescent="0.25">
      <c r="A162" s="23" t="s">
        <v>671</v>
      </c>
      <c r="B162" s="15"/>
    </row>
    <row r="163" spans="1:2" x14ac:dyDescent="0.25">
      <c r="A163" s="23" t="s">
        <v>673</v>
      </c>
      <c r="B163" s="15"/>
    </row>
    <row r="164" spans="1:2" x14ac:dyDescent="0.25">
      <c r="A164" s="23" t="s">
        <v>675</v>
      </c>
      <c r="B164" s="15"/>
    </row>
    <row r="165" spans="1:2" x14ac:dyDescent="0.25">
      <c r="A165" s="23" t="s">
        <v>677</v>
      </c>
      <c r="B165" s="15"/>
    </row>
    <row r="166" spans="1:2" x14ac:dyDescent="0.25">
      <c r="A166" s="23" t="s">
        <v>679</v>
      </c>
      <c r="B166" s="15"/>
    </row>
    <row r="167" spans="1:2" x14ac:dyDescent="0.25">
      <c r="A167" s="23" t="s">
        <v>681</v>
      </c>
      <c r="B167" s="15"/>
    </row>
    <row r="168" spans="1:2" x14ac:dyDescent="0.25">
      <c r="A168" s="23" t="s">
        <v>683</v>
      </c>
      <c r="B168" s="15"/>
    </row>
    <row r="169" spans="1:2" x14ac:dyDescent="0.25">
      <c r="A169" s="23" t="s">
        <v>685</v>
      </c>
      <c r="B169" s="15"/>
    </row>
    <row r="170" spans="1:2" x14ac:dyDescent="0.25">
      <c r="A170" s="23" t="s">
        <v>687</v>
      </c>
      <c r="B170" s="15"/>
    </row>
    <row r="171" spans="1:2" x14ac:dyDescent="0.25">
      <c r="A171" s="23" t="s">
        <v>689</v>
      </c>
      <c r="B171" s="15"/>
    </row>
    <row r="172" spans="1:2" x14ac:dyDescent="0.25">
      <c r="A172" s="23" t="s">
        <v>691</v>
      </c>
      <c r="B172" s="15"/>
    </row>
    <row r="173" spans="1:2" x14ac:dyDescent="0.25">
      <c r="A173" s="23" t="s">
        <v>693</v>
      </c>
      <c r="B173" s="15"/>
    </row>
    <row r="174" spans="1:2" x14ac:dyDescent="0.25">
      <c r="A174" s="23" t="s">
        <v>695</v>
      </c>
      <c r="B174" s="15"/>
    </row>
    <row r="175" spans="1:2" x14ac:dyDescent="0.25">
      <c r="A175" s="23" t="s">
        <v>697</v>
      </c>
      <c r="B175" s="15"/>
    </row>
    <row r="176" spans="1:2" x14ac:dyDescent="0.25">
      <c r="A176" s="23" t="s">
        <v>699</v>
      </c>
      <c r="B176" s="15"/>
    </row>
    <row r="177" spans="1:2" x14ac:dyDescent="0.25">
      <c r="A177" s="23" t="s">
        <v>701</v>
      </c>
      <c r="B177" s="15"/>
    </row>
    <row r="178" spans="1:2" x14ac:dyDescent="0.25">
      <c r="A178" s="23" t="s">
        <v>703</v>
      </c>
      <c r="B178" s="15"/>
    </row>
    <row r="179" spans="1:2" x14ac:dyDescent="0.25">
      <c r="A179" s="23" t="s">
        <v>705</v>
      </c>
      <c r="B179" s="15"/>
    </row>
    <row r="180" spans="1:2" x14ac:dyDescent="0.25">
      <c r="A180" s="23" t="s">
        <v>707</v>
      </c>
      <c r="B180" s="15"/>
    </row>
    <row r="181" spans="1:2" x14ac:dyDescent="0.25">
      <c r="A181" s="23" t="s">
        <v>709</v>
      </c>
      <c r="B181" s="15"/>
    </row>
    <row r="182" spans="1:2" x14ac:dyDescent="0.25">
      <c r="A182" s="23" t="s">
        <v>711</v>
      </c>
      <c r="B182" s="15"/>
    </row>
    <row r="183" spans="1:2" x14ac:dyDescent="0.25">
      <c r="A183" s="23" t="s">
        <v>713</v>
      </c>
      <c r="B183" s="15"/>
    </row>
    <row r="184" spans="1:2" x14ac:dyDescent="0.25">
      <c r="A184" s="23" t="s">
        <v>715</v>
      </c>
      <c r="B184" s="15"/>
    </row>
    <row r="185" spans="1:2" x14ac:dyDescent="0.25">
      <c r="A185" s="23" t="s">
        <v>717</v>
      </c>
      <c r="B185" s="15"/>
    </row>
    <row r="186" spans="1:2" x14ac:dyDescent="0.25">
      <c r="A186" s="23" t="s">
        <v>719</v>
      </c>
      <c r="B186" s="15"/>
    </row>
    <row r="187" spans="1:2" x14ac:dyDescent="0.25">
      <c r="A187" s="23" t="s">
        <v>721</v>
      </c>
      <c r="B187" s="15"/>
    </row>
    <row r="188" spans="1:2" x14ac:dyDescent="0.25">
      <c r="A188" s="23" t="s">
        <v>723</v>
      </c>
      <c r="B188" s="15"/>
    </row>
    <row r="189" spans="1:2" x14ac:dyDescent="0.25">
      <c r="A189" s="23" t="s">
        <v>725</v>
      </c>
      <c r="B189" s="15"/>
    </row>
    <row r="190" spans="1:2" x14ac:dyDescent="0.25">
      <c r="A190" s="23" t="s">
        <v>727</v>
      </c>
      <c r="B190" s="15"/>
    </row>
    <row r="191" spans="1:2" x14ac:dyDescent="0.25">
      <c r="A191" s="23" t="s">
        <v>729</v>
      </c>
      <c r="B191" s="15"/>
    </row>
    <row r="192" spans="1:2" x14ac:dyDescent="0.25">
      <c r="A192" s="23" t="s">
        <v>731</v>
      </c>
      <c r="B192" s="15"/>
    </row>
    <row r="193" spans="1:2" x14ac:dyDescent="0.25">
      <c r="A193" s="23" t="s">
        <v>733</v>
      </c>
      <c r="B193" s="15"/>
    </row>
    <row r="194" spans="1:2" x14ac:dyDescent="0.25">
      <c r="A194" s="23" t="s">
        <v>735</v>
      </c>
      <c r="B194" s="15"/>
    </row>
    <row r="195" spans="1:2" x14ac:dyDescent="0.25">
      <c r="A195" s="23" t="s">
        <v>737</v>
      </c>
      <c r="B195" s="15"/>
    </row>
    <row r="196" spans="1:2" x14ac:dyDescent="0.25">
      <c r="A196" s="23" t="s">
        <v>739</v>
      </c>
      <c r="B196" s="15"/>
    </row>
    <row r="197" spans="1:2" x14ac:dyDescent="0.25">
      <c r="A197" s="23" t="s">
        <v>740</v>
      </c>
      <c r="B197" s="15"/>
    </row>
    <row r="198" spans="1:2" x14ac:dyDescent="0.25">
      <c r="A198" s="23" t="s">
        <v>741</v>
      </c>
      <c r="B198" s="15"/>
    </row>
    <row r="199" spans="1:2" x14ac:dyDescent="0.25">
      <c r="A199" s="23" t="s">
        <v>742</v>
      </c>
      <c r="B199" s="15"/>
    </row>
    <row r="200" spans="1:2" x14ac:dyDescent="0.25">
      <c r="A200" s="23" t="s">
        <v>643</v>
      </c>
      <c r="B200" s="15"/>
    </row>
    <row r="201" spans="1:2" x14ac:dyDescent="0.25">
      <c r="A201" s="23" t="s">
        <v>744</v>
      </c>
      <c r="B201" s="15"/>
    </row>
    <row r="202" spans="1:2" x14ac:dyDescent="0.25">
      <c r="A202" s="23" t="s">
        <v>745</v>
      </c>
      <c r="B202" s="15"/>
    </row>
    <row r="203" spans="1:2" x14ac:dyDescent="0.25">
      <c r="A203" s="23" t="s">
        <v>746</v>
      </c>
      <c r="B203" s="15"/>
    </row>
    <row r="204" spans="1:2" x14ac:dyDescent="0.25">
      <c r="A204" s="23" t="s">
        <v>747</v>
      </c>
      <c r="B204" s="15"/>
    </row>
    <row r="205" spans="1:2" x14ac:dyDescent="0.25">
      <c r="A205" s="23" t="s">
        <v>749</v>
      </c>
      <c r="B205" s="15"/>
    </row>
    <row r="206" spans="1:2" x14ac:dyDescent="0.25">
      <c r="A206" s="23" t="s">
        <v>751</v>
      </c>
      <c r="B206" s="15"/>
    </row>
    <row r="207" spans="1:2" x14ac:dyDescent="0.25">
      <c r="A207" s="23" t="s">
        <v>753</v>
      </c>
      <c r="B207" s="15"/>
    </row>
    <row r="208" spans="1:2" x14ac:dyDescent="0.25">
      <c r="A208" s="23" t="s">
        <v>755</v>
      </c>
      <c r="B208" s="15"/>
    </row>
    <row r="209" spans="1:2" x14ac:dyDescent="0.25">
      <c r="A209" s="23" t="s">
        <v>757</v>
      </c>
      <c r="B209" s="15"/>
    </row>
    <row r="210" spans="1:2" x14ac:dyDescent="0.25">
      <c r="A210" s="23" t="s">
        <v>759</v>
      </c>
      <c r="B210" s="15"/>
    </row>
    <row r="211" spans="1:2" x14ac:dyDescent="0.25">
      <c r="A211" s="23" t="s">
        <v>761</v>
      </c>
      <c r="B211" s="15"/>
    </row>
    <row r="212" spans="1:2" x14ac:dyDescent="0.25">
      <c r="A212" s="23" t="s">
        <v>763</v>
      </c>
      <c r="B212" s="15"/>
    </row>
    <row r="213" spans="1:2" x14ac:dyDescent="0.25">
      <c r="A213" s="23" t="s">
        <v>765</v>
      </c>
      <c r="B213" s="15"/>
    </row>
    <row r="214" spans="1:2" x14ac:dyDescent="0.25">
      <c r="A214" s="23" t="s">
        <v>767</v>
      </c>
      <c r="B214" s="15"/>
    </row>
    <row r="215" spans="1:2" outlineLevel="1" x14ac:dyDescent="0.25"/>
    <row r="216" spans="1:2" outlineLevel="1" x14ac:dyDescent="0.25"/>
    <row r="217" spans="1:2" outlineLevel="1" x14ac:dyDescent="0.25">
      <c r="A217" s="22" t="s">
        <v>769</v>
      </c>
    </row>
    <row r="218" spans="1:2" outlineLevel="1" x14ac:dyDescent="0.25">
      <c r="A218" s="23" t="s">
        <v>770</v>
      </c>
    </row>
    <row r="219" spans="1:2" outlineLevel="1" x14ac:dyDescent="0.25">
      <c r="A219" s="23" t="s">
        <v>771</v>
      </c>
    </row>
    <row r="220" spans="1:2" outlineLevel="1" x14ac:dyDescent="0.25">
      <c r="A220" s="23" t="s">
        <v>772</v>
      </c>
    </row>
    <row r="221" spans="1:2" outlineLevel="1" x14ac:dyDescent="0.25">
      <c r="A221" s="23" t="s">
        <v>773</v>
      </c>
    </row>
    <row r="222" spans="1:2" outlineLevel="1" x14ac:dyDescent="0.25">
      <c r="A222" s="23" t="s">
        <v>774</v>
      </c>
    </row>
    <row r="223" spans="1:2" outlineLevel="1" x14ac:dyDescent="0.25">
      <c r="A223" s="23" t="s">
        <v>775</v>
      </c>
    </row>
    <row r="224" spans="1:2" outlineLevel="1" x14ac:dyDescent="0.25">
      <c r="A224" s="23" t="s">
        <v>776</v>
      </c>
    </row>
    <row r="225" spans="1:56" ht="30" outlineLevel="1" x14ac:dyDescent="0.25">
      <c r="A225" s="26" t="s">
        <v>778</v>
      </c>
    </row>
    <row r="226" spans="1:56" ht="30" outlineLevel="1" x14ac:dyDescent="0.25">
      <c r="A226" s="26" t="s">
        <v>780</v>
      </c>
    </row>
    <row r="227" spans="1:56" outlineLevel="1" x14ac:dyDescent="0.25">
      <c r="A227" s="26" t="s">
        <v>782</v>
      </c>
    </row>
    <row r="228" spans="1:56" outlineLevel="1" x14ac:dyDescent="0.25">
      <c r="A228" s="26" t="s">
        <v>783</v>
      </c>
    </row>
    <row r="231" spans="1:56" x14ac:dyDescent="0.25">
      <c r="A231" s="21" t="s">
        <v>784</v>
      </c>
    </row>
    <row r="232" spans="1:56" x14ac:dyDescent="0.25">
      <c r="A232" s="28" t="s">
        <v>145</v>
      </c>
      <c r="B232" s="69" t="s">
        <v>785</v>
      </c>
      <c r="C232" s="11">
        <v>0.75</v>
      </c>
      <c r="D232" s="11">
        <v>0.75</v>
      </c>
      <c r="E232" s="11">
        <v>0.75</v>
      </c>
      <c r="F232" s="11">
        <v>0.75</v>
      </c>
      <c r="G232" s="11">
        <v>0.75</v>
      </c>
      <c r="H232" s="11">
        <v>0.75</v>
      </c>
      <c r="I232" s="11">
        <v>0.75</v>
      </c>
      <c r="J232" s="11">
        <v>0.75</v>
      </c>
      <c r="K232" s="11">
        <v>0.75</v>
      </c>
      <c r="L232" s="11">
        <v>0.75</v>
      </c>
      <c r="M232" s="11">
        <v>0.75</v>
      </c>
      <c r="N232" s="11">
        <v>0.75</v>
      </c>
      <c r="O232" s="11">
        <v>0.75</v>
      </c>
      <c r="P232" s="11">
        <v>0.75</v>
      </c>
      <c r="Q232" s="11">
        <v>0.75</v>
      </c>
      <c r="R232" s="11">
        <v>0.75</v>
      </c>
      <c r="S232" s="11">
        <v>0.75</v>
      </c>
      <c r="T232" s="11">
        <v>0.75</v>
      </c>
      <c r="U232" s="11">
        <v>0.75</v>
      </c>
      <c r="V232" s="11">
        <v>0.75</v>
      </c>
      <c r="W232" s="11">
        <v>0.75</v>
      </c>
      <c r="X232" s="11">
        <v>0.75</v>
      </c>
      <c r="Y232" s="11">
        <v>0.75</v>
      </c>
      <c r="Z232" s="11">
        <v>0.75</v>
      </c>
      <c r="AA232" s="11">
        <v>0.75</v>
      </c>
      <c r="AB232" s="11">
        <v>0.75</v>
      </c>
      <c r="AC232" s="11">
        <v>0.75</v>
      </c>
      <c r="AD232" s="11">
        <v>0.74851599999999996</v>
      </c>
      <c r="AE232" s="11">
        <v>0.20833299999999999</v>
      </c>
      <c r="AF232" s="11">
        <v>0.26952100000000001</v>
      </c>
      <c r="AG232" s="11">
        <v>0.29166700000000001</v>
      </c>
      <c r="AH232" s="11">
        <v>0.29166700000000001</v>
      </c>
      <c r="AI232" s="11">
        <v>0.29166700000000001</v>
      </c>
      <c r="AJ232" s="11">
        <v>0.29166700000000001</v>
      </c>
      <c r="AK232" s="11">
        <v>0.29166700000000001</v>
      </c>
      <c r="AL232" s="11">
        <v>0.29166700000000001</v>
      </c>
      <c r="AM232" s="11">
        <v>0.29166700000000001</v>
      </c>
      <c r="AN232" s="11">
        <v>0.29166700000000001</v>
      </c>
      <c r="AO232" s="11">
        <v>0.29166700000000001</v>
      </c>
      <c r="AP232" s="11">
        <v>0.29166700000000001</v>
      </c>
      <c r="AQ232" s="11">
        <v>0.29166700000000001</v>
      </c>
      <c r="AR232" s="11">
        <v>0.29166700000000001</v>
      </c>
      <c r="AS232" s="11">
        <v>0.29166700000000001</v>
      </c>
      <c r="AT232" s="11">
        <v>0.29166700000000001</v>
      </c>
      <c r="AU232" s="11">
        <v>0.29166700000000001</v>
      </c>
      <c r="AV232" s="11">
        <v>0.29166700000000001</v>
      </c>
      <c r="AW232" s="11">
        <v>0.29166700000000001</v>
      </c>
      <c r="AX232" s="11">
        <v>0.29166700000000001</v>
      </c>
      <c r="AY232" s="11">
        <v>0.29166700000000001</v>
      </c>
      <c r="AZ232" s="11">
        <v>0.29166700000000001</v>
      </c>
      <c r="BA232" s="11">
        <v>0.29166700000000001</v>
      </c>
      <c r="BB232" s="11">
        <v>0.29166700000000001</v>
      </c>
    </row>
    <row r="233" spans="1:56" x14ac:dyDescent="0.25">
      <c r="A233" s="28" t="s">
        <v>150</v>
      </c>
      <c r="B233" s="70" t="s">
        <v>153</v>
      </c>
      <c r="C233" s="5" t="s">
        <v>188</v>
      </c>
      <c r="D233" s="5" t="s">
        <v>188</v>
      </c>
      <c r="E233" s="5" t="s">
        <v>188</v>
      </c>
      <c r="F233" s="5" t="s">
        <v>188</v>
      </c>
      <c r="G233" s="5" t="s">
        <v>188</v>
      </c>
      <c r="H233" s="5" t="s">
        <v>188</v>
      </c>
      <c r="I233" s="5" t="s">
        <v>188</v>
      </c>
      <c r="J233" s="5" t="s">
        <v>188</v>
      </c>
      <c r="K233" s="5" t="s">
        <v>188</v>
      </c>
      <c r="L233" s="5" t="s">
        <v>188</v>
      </c>
      <c r="M233" s="5" t="s">
        <v>188</v>
      </c>
      <c r="N233" s="5" t="s">
        <v>188</v>
      </c>
      <c r="O233" s="5" t="s">
        <v>188</v>
      </c>
      <c r="P233" s="5" t="s">
        <v>188</v>
      </c>
      <c r="Q233" s="5" t="s">
        <v>188</v>
      </c>
      <c r="R233" s="5" t="s">
        <v>188</v>
      </c>
      <c r="S233" s="5" t="s">
        <v>188</v>
      </c>
      <c r="T233" s="5" t="s">
        <v>188</v>
      </c>
      <c r="U233" s="5" t="s">
        <v>188</v>
      </c>
      <c r="V233" s="5" t="s">
        <v>188</v>
      </c>
      <c r="W233" s="5" t="s">
        <v>188</v>
      </c>
      <c r="X233" s="5" t="s">
        <v>188</v>
      </c>
      <c r="Y233" s="5" t="s">
        <v>188</v>
      </c>
      <c r="Z233" s="5" t="s">
        <v>188</v>
      </c>
      <c r="AA233" s="5" t="s">
        <v>188</v>
      </c>
      <c r="AB233" s="5" t="s">
        <v>188</v>
      </c>
      <c r="AC233" s="5" t="s">
        <v>188</v>
      </c>
      <c r="AD233" s="5" t="s">
        <v>188</v>
      </c>
      <c r="AE233" s="5" t="s">
        <v>188</v>
      </c>
      <c r="AF233" s="5" t="s">
        <v>188</v>
      </c>
      <c r="AG233" s="5" t="s">
        <v>188</v>
      </c>
      <c r="AH233" s="5" t="s">
        <v>188</v>
      </c>
      <c r="AI233" s="5" t="s">
        <v>188</v>
      </c>
      <c r="AJ233" s="5" t="s">
        <v>188</v>
      </c>
      <c r="AK233" s="5" t="s">
        <v>188</v>
      </c>
      <c r="AL233" s="5" t="s">
        <v>188</v>
      </c>
      <c r="AM233" s="5" t="s">
        <v>188</v>
      </c>
      <c r="AN233" s="5" t="s">
        <v>188</v>
      </c>
      <c r="AO233" s="5" t="s">
        <v>188</v>
      </c>
      <c r="AP233" s="5" t="s">
        <v>188</v>
      </c>
      <c r="AQ233" s="5" t="s">
        <v>188</v>
      </c>
      <c r="AR233" s="5" t="s">
        <v>188</v>
      </c>
      <c r="AS233" s="5" t="s">
        <v>188</v>
      </c>
      <c r="AT233" s="5" t="s">
        <v>188</v>
      </c>
      <c r="AU233" s="5" t="s">
        <v>188</v>
      </c>
      <c r="AV233" s="5" t="s">
        <v>188</v>
      </c>
      <c r="AW233" s="5" t="s">
        <v>188</v>
      </c>
      <c r="AX233" s="5" t="s">
        <v>188</v>
      </c>
      <c r="AY233" s="5" t="s">
        <v>188</v>
      </c>
      <c r="AZ233" s="5" t="s">
        <v>188</v>
      </c>
      <c r="BA233" s="5" t="s">
        <v>188</v>
      </c>
      <c r="BB233" s="5" t="s">
        <v>188</v>
      </c>
      <c r="BC233" s="5" t="s">
        <v>188</v>
      </c>
      <c r="BD233" s="5" t="s">
        <v>188</v>
      </c>
    </row>
    <row r="234" spans="1:56" x14ac:dyDescent="0.25">
      <c r="A234" s="28" t="s">
        <v>786</v>
      </c>
      <c r="B234" s="69" t="s">
        <v>787</v>
      </c>
      <c r="C234" s="11" t="s">
        <v>188</v>
      </c>
      <c r="D234" s="11" t="s">
        <v>188</v>
      </c>
      <c r="E234" s="11" t="s">
        <v>188</v>
      </c>
      <c r="F234" s="11" t="s">
        <v>188</v>
      </c>
      <c r="G234" s="11" t="s">
        <v>188</v>
      </c>
      <c r="H234" s="11" t="s">
        <v>188</v>
      </c>
      <c r="I234" s="11" t="s">
        <v>188</v>
      </c>
      <c r="J234" s="11" t="s">
        <v>188</v>
      </c>
      <c r="K234" s="11" t="s">
        <v>188</v>
      </c>
      <c r="L234" s="11" t="s">
        <v>188</v>
      </c>
      <c r="M234" s="11" t="s">
        <v>188</v>
      </c>
      <c r="N234" s="11" t="s">
        <v>188</v>
      </c>
      <c r="O234" s="11" t="s">
        <v>188</v>
      </c>
      <c r="P234" s="11" t="s">
        <v>188</v>
      </c>
      <c r="Q234" s="11" t="s">
        <v>188</v>
      </c>
      <c r="R234" s="11" t="s">
        <v>188</v>
      </c>
      <c r="S234" s="11" t="s">
        <v>188</v>
      </c>
      <c r="T234" s="11" t="s">
        <v>188</v>
      </c>
      <c r="U234" s="11" t="s">
        <v>188</v>
      </c>
      <c r="V234" s="11" t="s">
        <v>188</v>
      </c>
      <c r="W234" s="11" t="s">
        <v>188</v>
      </c>
      <c r="X234" s="11" t="s">
        <v>188</v>
      </c>
      <c r="Y234" s="11" t="s">
        <v>188</v>
      </c>
      <c r="Z234" s="11" t="s">
        <v>188</v>
      </c>
      <c r="AA234" s="11" t="s">
        <v>188</v>
      </c>
      <c r="AB234" s="11" t="s">
        <v>188</v>
      </c>
      <c r="AC234" s="11" t="s">
        <v>188</v>
      </c>
      <c r="AD234" s="11" t="s">
        <v>188</v>
      </c>
      <c r="AE234" s="11" t="s">
        <v>188</v>
      </c>
      <c r="AF234" s="11" t="s">
        <v>188</v>
      </c>
      <c r="AG234" s="11" t="s">
        <v>188</v>
      </c>
      <c r="AH234" s="11" t="s">
        <v>188</v>
      </c>
      <c r="AI234" s="11" t="s">
        <v>188</v>
      </c>
      <c r="AJ234" s="11" t="s">
        <v>188</v>
      </c>
      <c r="AK234" s="11" t="s">
        <v>188</v>
      </c>
      <c r="AL234" s="11" t="s">
        <v>188</v>
      </c>
      <c r="AM234" s="11" t="s">
        <v>188</v>
      </c>
      <c r="AN234" s="11" t="s">
        <v>188</v>
      </c>
      <c r="AO234" s="11" t="s">
        <v>188</v>
      </c>
      <c r="AP234" s="11" t="s">
        <v>188</v>
      </c>
      <c r="AQ234" s="11" t="s">
        <v>188</v>
      </c>
      <c r="AR234" s="11" t="s">
        <v>188</v>
      </c>
      <c r="AS234" s="11" t="s">
        <v>188</v>
      </c>
      <c r="AT234" s="11" t="s">
        <v>188</v>
      </c>
      <c r="AU234" s="11" t="s">
        <v>188</v>
      </c>
      <c r="AV234" s="11" t="s">
        <v>188</v>
      </c>
      <c r="AW234" s="11" t="s">
        <v>188</v>
      </c>
      <c r="AX234" s="11" t="s">
        <v>188</v>
      </c>
      <c r="AY234" s="11" t="s">
        <v>188</v>
      </c>
      <c r="AZ234" s="11" t="s">
        <v>188</v>
      </c>
      <c r="BA234" s="11" t="s">
        <v>188</v>
      </c>
      <c r="BB234" s="11" t="s">
        <v>188</v>
      </c>
      <c r="BC234" s="11" t="s">
        <v>188</v>
      </c>
      <c r="BD234" s="11" t="s">
        <v>188</v>
      </c>
    </row>
    <row r="235" spans="1:56" ht="30" x14ac:dyDescent="0.25">
      <c r="A235" s="29" t="s">
        <v>788</v>
      </c>
      <c r="B235" s="16" t="s">
        <v>789</v>
      </c>
      <c r="C235" s="5" t="s">
        <v>188</v>
      </c>
      <c r="D235" s="5" t="s">
        <v>188</v>
      </c>
      <c r="E235" s="5" t="s">
        <v>188</v>
      </c>
      <c r="F235" s="5" t="s">
        <v>188</v>
      </c>
      <c r="G235" s="5" t="s">
        <v>188</v>
      </c>
      <c r="H235" s="5" t="s">
        <v>188</v>
      </c>
      <c r="I235" s="5" t="s">
        <v>188</v>
      </c>
      <c r="J235" s="5" t="s">
        <v>188</v>
      </c>
      <c r="K235" s="5" t="s">
        <v>188</v>
      </c>
      <c r="L235" s="5" t="s">
        <v>188</v>
      </c>
      <c r="M235" s="5" t="s">
        <v>188</v>
      </c>
      <c r="N235" s="5" t="s">
        <v>188</v>
      </c>
      <c r="O235" s="5" t="s">
        <v>188</v>
      </c>
      <c r="P235" s="5" t="s">
        <v>188</v>
      </c>
      <c r="Q235" s="5" t="s">
        <v>188</v>
      </c>
      <c r="R235" s="5" t="s">
        <v>188</v>
      </c>
      <c r="S235" s="5" t="s">
        <v>188</v>
      </c>
      <c r="T235" s="5" t="s">
        <v>188</v>
      </c>
      <c r="U235" s="5" t="s">
        <v>188</v>
      </c>
      <c r="V235" s="5" t="s">
        <v>188</v>
      </c>
      <c r="W235" s="5" t="s">
        <v>188</v>
      </c>
      <c r="X235" s="5" t="s">
        <v>188</v>
      </c>
      <c r="Y235" s="5" t="s">
        <v>188</v>
      </c>
      <c r="Z235" s="5" t="s">
        <v>188</v>
      </c>
      <c r="AA235" s="5" t="s">
        <v>188</v>
      </c>
      <c r="AB235" s="5" t="s">
        <v>188</v>
      </c>
      <c r="AC235" s="5" t="s">
        <v>188</v>
      </c>
      <c r="AD235" s="5" t="s">
        <v>188</v>
      </c>
      <c r="AE235" s="5" t="s">
        <v>188</v>
      </c>
      <c r="AF235" s="5" t="s">
        <v>188</v>
      </c>
      <c r="AG235" s="5" t="s">
        <v>188</v>
      </c>
      <c r="AH235" s="5" t="s">
        <v>188</v>
      </c>
      <c r="AI235" s="5" t="s">
        <v>188</v>
      </c>
      <c r="AJ235" s="5" t="s">
        <v>188</v>
      </c>
      <c r="AK235" s="5" t="s">
        <v>188</v>
      </c>
      <c r="AL235" s="5" t="s">
        <v>188</v>
      </c>
      <c r="AM235" s="5" t="s">
        <v>188</v>
      </c>
      <c r="AN235" s="5" t="s">
        <v>188</v>
      </c>
      <c r="AO235" s="5" t="s">
        <v>188</v>
      </c>
      <c r="AP235" s="5" t="s">
        <v>188</v>
      </c>
      <c r="AQ235" s="5" t="s">
        <v>188</v>
      </c>
      <c r="AR235" s="5" t="s">
        <v>188</v>
      </c>
      <c r="AS235" s="5" t="s">
        <v>188</v>
      </c>
      <c r="AT235" s="5" t="s">
        <v>188</v>
      </c>
      <c r="AU235" s="5" t="s">
        <v>188</v>
      </c>
      <c r="AV235" s="5" t="s">
        <v>188</v>
      </c>
      <c r="AW235" s="5" t="s">
        <v>188</v>
      </c>
      <c r="AX235" s="5" t="s">
        <v>188</v>
      </c>
      <c r="AY235" s="5" t="s">
        <v>188</v>
      </c>
      <c r="AZ235" s="5" t="s">
        <v>188</v>
      </c>
      <c r="BA235" s="5" t="s">
        <v>188</v>
      </c>
      <c r="BB235" s="5" t="s">
        <v>188</v>
      </c>
      <c r="BC235" s="5" t="s">
        <v>188</v>
      </c>
      <c r="BD235" s="5" t="s">
        <v>188</v>
      </c>
    </row>
  </sheetData>
  <mergeCells count="1">
    <mergeCell ref="A1:XFD1"/>
  </mergeCells>
  <hyperlinks>
    <hyperlink ref="B52" r:id="rId1" xr:uid="{08A125DB-F286-419C-B4F0-99469E6AEC63}"/>
    <hyperlink ref="B54" r:id="rId2" xr:uid="{20E66C4B-78D7-45A1-B164-AF4A009F22DE}"/>
    <hyperlink ref="B55" r:id="rId3" xr:uid="{DF07F22D-01BA-4A3E-8D73-3E7DBF9B1377}"/>
    <hyperlink ref="B56" r:id="rId4" xr:uid="{0DD9697F-00CC-45D8-A3C6-1C12B857B8BC}"/>
    <hyperlink ref="B57" r:id="rId5" xr:uid="{3E63880B-C487-4623-AEA2-47BC9B34D755}"/>
    <hyperlink ref="B232" r:id="rId6" display="https://rpubs.com/Konstantin_Xo/RHMR" xr:uid="{E29A7540-2FDB-4C94-B075-C610A068D2E7}"/>
    <hyperlink ref="B234" r:id="rId7" display="https://dataverse.shinyapps.io/socialhousing/" xr:uid="{7C8E3EDE-D0F4-454B-A37B-5D3074F6758C}"/>
    <hyperlink ref="B233" r:id="rId8" xr:uid="{67D74307-B33A-49C2-AB23-5C228CDB3EAB}"/>
    <hyperlink ref="B27" r:id="rId9" xr:uid="{2B01AD39-F9E0-4DE9-9912-5393A2AE95D4}"/>
  </hyperlinks>
  <pageMargins left="0.7" right="0.7" top="0.78740157499999996" bottom="0.78740157499999996" header="0.3" footer="0.3"/>
  <pageSetup paperSize="9" orientation="portrait" r:id="rId10"/>
  <drawing r:id="rId1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51737B"/>
  </sheetPr>
  <dimension ref="A1:BE236"/>
  <sheetViews>
    <sheetView workbookViewId="0">
      <pane xSplit="1" topLeftCell="B1" activePane="topRight" state="frozen"/>
      <selection pane="topRight" activeCell="A25" sqref="A25"/>
    </sheetView>
  </sheetViews>
  <sheetFormatPr baseColWidth="10" defaultColWidth="9.140625" defaultRowHeight="15" outlineLevelRow="1" x14ac:dyDescent="0.25"/>
  <cols>
    <col min="1" max="1" width="85.140625" style="23" customWidth="1"/>
    <col min="2" max="2" width="42.28515625" style="5" customWidth="1"/>
    <col min="3" max="26" width="9.140625" style="5"/>
    <col min="27" max="27" width="9.28515625" style="5" bestFit="1" customWidth="1"/>
    <col min="28" max="28" width="9.140625" style="5"/>
    <col min="29" max="36" width="9.7109375" style="5" bestFit="1" customWidth="1"/>
    <col min="37" max="37" width="9.28515625" style="5" bestFit="1" customWidth="1"/>
    <col min="38" max="38" width="9.7109375" style="5" bestFit="1" customWidth="1"/>
    <col min="39" max="39" width="9.140625" style="5"/>
    <col min="40" max="43" width="9.7109375" style="5" bestFit="1" customWidth="1"/>
    <col min="44" max="53" width="9.140625" style="5"/>
    <col min="54" max="54" width="9.28515625" style="5" customWidth="1"/>
    <col min="55" max="55" width="9.7109375" style="5" bestFit="1" customWidth="1"/>
    <col min="56" max="16384" width="9.140625" style="5"/>
  </cols>
  <sheetData>
    <row r="1" spans="1:57" s="92" customFormat="1" ht="90" customHeight="1" x14ac:dyDescent="0.25"/>
    <row r="3" spans="1:57" ht="21" x14ac:dyDescent="0.35">
      <c r="A3" s="64" t="s">
        <v>851</v>
      </c>
      <c r="B3" s="4"/>
    </row>
    <row r="5" spans="1:57" s="23" customFormat="1" x14ac:dyDescent="0.25">
      <c r="B5" s="23" t="s">
        <v>512</v>
      </c>
      <c r="C5" s="20">
        <v>1970</v>
      </c>
      <c r="D5" s="20">
        <v>1971</v>
      </c>
      <c r="E5" s="20">
        <v>1972</v>
      </c>
      <c r="F5" s="20">
        <v>1973</v>
      </c>
      <c r="G5" s="20">
        <v>1974</v>
      </c>
      <c r="H5" s="20">
        <v>1975</v>
      </c>
      <c r="I5" s="20">
        <v>1976</v>
      </c>
      <c r="J5" s="20">
        <v>1977</v>
      </c>
      <c r="K5" s="20">
        <v>1978</v>
      </c>
      <c r="L5" s="20">
        <v>1979</v>
      </c>
      <c r="M5" s="20">
        <v>1980</v>
      </c>
      <c r="N5" s="20">
        <v>1981</v>
      </c>
      <c r="O5" s="20">
        <v>1982</v>
      </c>
      <c r="P5" s="20">
        <v>1983</v>
      </c>
      <c r="Q5" s="20">
        <v>1984</v>
      </c>
      <c r="R5" s="20">
        <v>1985</v>
      </c>
      <c r="S5" s="20">
        <v>1986</v>
      </c>
      <c r="T5" s="20">
        <v>1987</v>
      </c>
      <c r="U5" s="20">
        <v>1988</v>
      </c>
      <c r="V5" s="20">
        <v>1989</v>
      </c>
      <c r="W5" s="20">
        <v>1990</v>
      </c>
      <c r="X5" s="20">
        <v>1991</v>
      </c>
      <c r="Y5" s="20">
        <v>1992</v>
      </c>
      <c r="Z5" s="20">
        <v>1993</v>
      </c>
      <c r="AA5" s="20">
        <v>1994</v>
      </c>
      <c r="AB5" s="20">
        <v>1995</v>
      </c>
      <c r="AC5" s="20">
        <v>1996</v>
      </c>
      <c r="AD5" s="20">
        <v>1997</v>
      </c>
      <c r="AE5" s="20">
        <v>1998</v>
      </c>
      <c r="AF5" s="20">
        <v>1999</v>
      </c>
      <c r="AG5" s="20">
        <v>2000</v>
      </c>
      <c r="AH5" s="20">
        <v>2001</v>
      </c>
      <c r="AI5" s="20">
        <v>2002</v>
      </c>
      <c r="AJ5" s="20">
        <v>2003</v>
      </c>
      <c r="AK5" s="20">
        <v>2004</v>
      </c>
      <c r="AL5" s="20">
        <v>2005</v>
      </c>
      <c r="AM5" s="20">
        <v>2006</v>
      </c>
      <c r="AN5" s="20">
        <v>2007</v>
      </c>
      <c r="AO5" s="20">
        <v>2008</v>
      </c>
      <c r="AP5" s="20">
        <v>2009</v>
      </c>
      <c r="AQ5" s="20">
        <v>2010</v>
      </c>
      <c r="AR5" s="20">
        <v>2011</v>
      </c>
      <c r="AS5" s="20">
        <v>2012</v>
      </c>
      <c r="AT5" s="20">
        <v>2013</v>
      </c>
      <c r="AU5" s="20">
        <v>2014</v>
      </c>
      <c r="AV5" s="20">
        <v>2015</v>
      </c>
      <c r="AW5" s="20">
        <v>2016</v>
      </c>
      <c r="AX5" s="20">
        <v>2017</v>
      </c>
      <c r="AY5" s="20">
        <v>2018</v>
      </c>
      <c r="AZ5" s="20">
        <v>2019</v>
      </c>
      <c r="BA5" s="20">
        <v>2020</v>
      </c>
      <c r="BB5" s="20">
        <v>2021</v>
      </c>
      <c r="BC5" s="20">
        <v>2022</v>
      </c>
      <c r="BD5" s="20">
        <v>2023</v>
      </c>
      <c r="BE5" s="20">
        <v>2024</v>
      </c>
    </row>
    <row r="6" spans="1:57" x14ac:dyDescent="0.25">
      <c r="A6" s="21" t="s">
        <v>513</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row>
    <row r="7" spans="1:57" x14ac:dyDescent="0.25">
      <c r="A7" s="23" t="s">
        <v>514</v>
      </c>
      <c r="B7" s="5" t="s">
        <v>791</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5" t="s">
        <v>188</v>
      </c>
      <c r="AL7" s="7">
        <v>85.9</v>
      </c>
      <c r="AM7" s="7">
        <v>90.6</v>
      </c>
      <c r="AN7" s="7">
        <v>91</v>
      </c>
      <c r="AO7" s="7">
        <v>90.1</v>
      </c>
      <c r="AP7" s="7">
        <v>88.3</v>
      </c>
      <c r="AQ7" s="7">
        <v>90.1</v>
      </c>
      <c r="AR7" s="7">
        <v>91.3</v>
      </c>
      <c r="AS7" s="7">
        <v>91.3</v>
      </c>
      <c r="AT7" s="7">
        <v>94</v>
      </c>
      <c r="AU7" s="7">
        <v>93.5</v>
      </c>
      <c r="AV7" s="7">
        <v>92.2</v>
      </c>
      <c r="AW7" s="7">
        <v>92.2</v>
      </c>
      <c r="AX7" s="7">
        <v>93.4</v>
      </c>
      <c r="AY7" s="7">
        <v>94</v>
      </c>
      <c r="AZ7" s="7">
        <v>94.4</v>
      </c>
      <c r="BA7" s="7">
        <v>94.3</v>
      </c>
      <c r="BB7" s="7">
        <v>95.7</v>
      </c>
      <c r="BC7" s="7">
        <v>92.5</v>
      </c>
      <c r="BD7" s="7">
        <v>94.2</v>
      </c>
    </row>
    <row r="8" spans="1:57" x14ac:dyDescent="0.25">
      <c r="A8" s="23" t="s">
        <v>516</v>
      </c>
      <c r="B8" s="5" t="s">
        <v>791</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5" t="s">
        <v>188</v>
      </c>
      <c r="AL8" s="7">
        <v>66.5</v>
      </c>
      <c r="AM8" s="7">
        <v>87.1</v>
      </c>
      <c r="AN8" s="7">
        <v>86.2</v>
      </c>
      <c r="AO8" s="7">
        <v>84.2</v>
      </c>
      <c r="AP8" s="7">
        <v>87.2</v>
      </c>
      <c r="AQ8" s="7">
        <v>85.2</v>
      </c>
      <c r="AR8" s="7">
        <v>86</v>
      </c>
      <c r="AS8" s="7">
        <v>86.7</v>
      </c>
      <c r="AT8" s="7">
        <v>85.9</v>
      </c>
      <c r="AU8" s="7">
        <v>85</v>
      </c>
      <c r="AV8" s="7">
        <v>84.5</v>
      </c>
      <c r="AW8" s="7">
        <v>84.2</v>
      </c>
      <c r="AX8" s="7">
        <v>84</v>
      </c>
      <c r="AY8" s="7">
        <v>83.3</v>
      </c>
      <c r="AZ8" s="7">
        <v>84.4</v>
      </c>
      <c r="BA8" s="7">
        <v>84.5</v>
      </c>
      <c r="BB8" s="7">
        <v>79.2</v>
      </c>
      <c r="BC8" s="7">
        <v>85.7</v>
      </c>
      <c r="BD8" s="7">
        <v>88.1</v>
      </c>
    </row>
    <row r="9" spans="1:57" x14ac:dyDescent="0.25">
      <c r="A9" s="20" t="s">
        <v>517</v>
      </c>
      <c r="B9" s="5" t="s">
        <v>791</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5" t="s">
        <v>188</v>
      </c>
      <c r="AL9" s="7">
        <v>1.29</v>
      </c>
      <c r="AM9" s="7">
        <v>1.04</v>
      </c>
      <c r="AN9" s="7">
        <v>1.06</v>
      </c>
      <c r="AO9" s="7">
        <v>1.07</v>
      </c>
      <c r="AP9" s="7">
        <v>1.01</v>
      </c>
      <c r="AQ9" s="7">
        <v>1.06</v>
      </c>
      <c r="AR9" s="7">
        <v>1.06</v>
      </c>
      <c r="AS9" s="7">
        <v>1.05</v>
      </c>
      <c r="AT9" s="7">
        <v>1.0900000000000001</v>
      </c>
      <c r="AU9" s="7">
        <v>1.1000000000000001</v>
      </c>
      <c r="AV9" s="7">
        <v>1.0900000000000001</v>
      </c>
      <c r="AW9" s="7">
        <v>1.1000000000000001</v>
      </c>
      <c r="AX9" s="7">
        <v>1.1100000000000001</v>
      </c>
      <c r="AY9" s="7">
        <v>1.1299999999999999</v>
      </c>
      <c r="AZ9" s="7">
        <v>1.1200000000000001</v>
      </c>
      <c r="BA9" s="7">
        <v>1.1200000000000001</v>
      </c>
      <c r="BB9" s="7">
        <v>1.21</v>
      </c>
      <c r="BC9" s="7">
        <v>1.08</v>
      </c>
      <c r="BD9" s="7">
        <f>BD7/BD8</f>
        <v>1.069239500567537</v>
      </c>
    </row>
    <row r="10" spans="1:57" x14ac:dyDescent="0.25">
      <c r="A10" s="20" t="s">
        <v>518</v>
      </c>
      <c r="B10" s="5" t="s">
        <v>791</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5" t="s">
        <v>188</v>
      </c>
      <c r="AL10" s="7">
        <v>32.06</v>
      </c>
      <c r="AM10" s="7">
        <v>40.15</v>
      </c>
      <c r="AN10" s="7">
        <v>39.7043936019436</v>
      </c>
      <c r="AO10" s="7">
        <v>20.7947606467553</v>
      </c>
      <c r="AP10" s="7">
        <v>25.72</v>
      </c>
      <c r="AQ10" s="7">
        <v>21.55</v>
      </c>
      <c r="AR10" s="7">
        <v>21.86</v>
      </c>
      <c r="AS10" s="7">
        <v>22.26</v>
      </c>
      <c r="AT10" s="7">
        <v>21.85</v>
      </c>
      <c r="AU10" s="7">
        <v>22.98</v>
      </c>
      <c r="AV10" s="7">
        <v>23.68</v>
      </c>
      <c r="AW10" s="7">
        <v>21.85</v>
      </c>
      <c r="AX10" s="7">
        <v>24.55</v>
      </c>
      <c r="AY10" s="7">
        <v>15.25</v>
      </c>
      <c r="AZ10" s="7">
        <v>16.2</v>
      </c>
      <c r="BA10" s="7">
        <v>12.13</v>
      </c>
      <c r="BB10" s="7">
        <v>19.781770304390601</v>
      </c>
      <c r="BC10" s="7">
        <v>8.3800000000000008</v>
      </c>
      <c r="BD10" s="7">
        <v>16.82</v>
      </c>
    </row>
    <row r="11" spans="1:57" x14ac:dyDescent="0.25">
      <c r="A11" s="20" t="s">
        <v>519</v>
      </c>
      <c r="B11" s="5" t="s">
        <v>791</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5" t="s">
        <v>188</v>
      </c>
      <c r="AL11" s="7">
        <v>24.27</v>
      </c>
      <c r="AM11" s="7">
        <v>31.9</v>
      </c>
      <c r="AN11" s="7">
        <v>30.370520348248601</v>
      </c>
      <c r="AO11" s="7">
        <v>14.6610191565936</v>
      </c>
      <c r="AP11" s="7">
        <v>18.41</v>
      </c>
      <c r="AQ11" s="7">
        <v>14.85</v>
      </c>
      <c r="AR11" s="7">
        <v>15.31</v>
      </c>
      <c r="AS11" s="7">
        <v>15.7</v>
      </c>
      <c r="AT11" s="7">
        <v>14.98</v>
      </c>
      <c r="AU11" s="7">
        <v>15.57</v>
      </c>
      <c r="AV11" s="7">
        <v>16.68</v>
      </c>
      <c r="AW11" s="7">
        <v>14.66</v>
      </c>
      <c r="AX11" s="7">
        <v>17.760000000000002</v>
      </c>
      <c r="AY11" s="7">
        <v>10.119999999999999</v>
      </c>
      <c r="AZ11" s="7">
        <v>10.46</v>
      </c>
      <c r="BA11" s="7">
        <v>7.79</v>
      </c>
      <c r="BB11" s="7">
        <v>13.6187316172173</v>
      </c>
      <c r="BC11" s="7">
        <v>5.18</v>
      </c>
      <c r="BD11" s="7">
        <v>12.14</v>
      </c>
    </row>
    <row r="12" spans="1:57" x14ac:dyDescent="0.25">
      <c r="A12" s="20" t="s">
        <v>520</v>
      </c>
      <c r="B12" s="5" t="s">
        <v>791</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5" t="s">
        <v>188</v>
      </c>
      <c r="AL12" s="7">
        <v>18.260000000000002</v>
      </c>
      <c r="AM12" s="7">
        <v>25.71</v>
      </c>
      <c r="AN12" s="7">
        <v>23.972464061550902</v>
      </c>
      <c r="AO12" s="7">
        <v>10.706589859588</v>
      </c>
      <c r="AP12" s="7">
        <v>13.39</v>
      </c>
      <c r="AQ12" s="7">
        <v>10.23</v>
      </c>
      <c r="AR12" s="7">
        <v>11.15</v>
      </c>
      <c r="AS12" s="7">
        <v>11.06</v>
      </c>
      <c r="AT12" s="7">
        <v>10.96</v>
      </c>
      <c r="AU12" s="7">
        <v>11.81</v>
      </c>
      <c r="AV12" s="7">
        <v>11.67</v>
      </c>
      <c r="AW12" s="7">
        <v>10.62</v>
      </c>
      <c r="AX12" s="7">
        <v>12.63</v>
      </c>
      <c r="AY12" s="7">
        <v>6.54</v>
      </c>
      <c r="AZ12" s="7">
        <v>7.15</v>
      </c>
      <c r="BA12" s="7">
        <v>5.13</v>
      </c>
      <c r="BB12" s="7">
        <v>9.1713050705857206</v>
      </c>
      <c r="BC12" s="7">
        <v>3.35</v>
      </c>
      <c r="BD12" s="7">
        <v>8.3699999999999992</v>
      </c>
    </row>
    <row r="13" spans="1:57" x14ac:dyDescent="0.25">
      <c r="A13" s="23" t="s">
        <v>792</v>
      </c>
      <c r="B13" s="5" t="s">
        <v>791</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5" t="s">
        <v>188</v>
      </c>
      <c r="AL13" s="7">
        <v>16.946785999999999</v>
      </c>
      <c r="AM13" s="7">
        <v>25.735790999999999</v>
      </c>
      <c r="AN13" s="7">
        <v>30.2008189281174</v>
      </c>
      <c r="AO13" s="7">
        <v>21.365722023391999</v>
      </c>
      <c r="AP13" s="7">
        <v>13.043504</v>
      </c>
      <c r="AQ13" s="7">
        <v>9.6959</v>
      </c>
      <c r="AR13" s="7">
        <v>10.703359000000001</v>
      </c>
      <c r="AS13" s="7">
        <v>10.708367000000001</v>
      </c>
      <c r="AT13" s="7">
        <v>10.546828</v>
      </c>
      <c r="AU13" s="7">
        <v>11.308952</v>
      </c>
      <c r="AV13" s="7">
        <v>11.753140999999999</v>
      </c>
      <c r="AW13" s="7">
        <v>9.9715330000000009</v>
      </c>
      <c r="AX13" s="7">
        <v>11.542554000000001</v>
      </c>
      <c r="AY13" s="7">
        <v>5.213724</v>
      </c>
      <c r="AZ13" s="7">
        <v>6.2381989999999998</v>
      </c>
      <c r="BA13" s="7">
        <v>4.1304030000000003</v>
      </c>
      <c r="BB13" s="7">
        <v>7.0621072925961998</v>
      </c>
      <c r="BC13" s="7">
        <v>2.8843640000000001</v>
      </c>
      <c r="BD13" s="7">
        <v>7.2421530000000001</v>
      </c>
    </row>
    <row r="14" spans="1:57" x14ac:dyDescent="0.25">
      <c r="A14" s="23" t="s">
        <v>793</v>
      </c>
      <c r="B14" s="5" t="s">
        <v>791</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5" t="s">
        <v>188</v>
      </c>
      <c r="AL14" s="7">
        <v>25.746407000000001</v>
      </c>
      <c r="AM14" s="7">
        <v>25.453735999999999</v>
      </c>
      <c r="AN14" s="7">
        <v>39.7076661643368</v>
      </c>
      <c r="AO14" s="7">
        <v>27.134088422997401</v>
      </c>
      <c r="AP14" s="7">
        <v>16.266731</v>
      </c>
      <c r="AQ14" s="7">
        <v>15.027908</v>
      </c>
      <c r="AR14" s="7">
        <v>15.167040999999999</v>
      </c>
      <c r="AS14" s="7">
        <v>14.292852999999999</v>
      </c>
      <c r="AT14" s="7">
        <v>14.906113</v>
      </c>
      <c r="AU14" s="7">
        <v>16.373042000000002</v>
      </c>
      <c r="AV14" s="7">
        <v>10.982119000000001</v>
      </c>
      <c r="AW14" s="7">
        <v>15.943277999999999</v>
      </c>
      <c r="AX14" s="7">
        <v>22.089903</v>
      </c>
      <c r="AY14" s="7">
        <v>19.271992000000001</v>
      </c>
      <c r="AZ14" s="7">
        <v>15.607175</v>
      </c>
      <c r="BA14" s="7">
        <v>16.019780000000001</v>
      </c>
      <c r="BB14" s="7">
        <v>34.765776566391203</v>
      </c>
      <c r="BC14" s="7">
        <v>9.3282419999999995</v>
      </c>
      <c r="BD14" s="7">
        <v>23.653359999999999</v>
      </c>
    </row>
    <row r="15" spans="1:57" x14ac:dyDescent="0.25">
      <c r="A15" s="20" t="s">
        <v>523</v>
      </c>
      <c r="B15" s="5" t="s">
        <v>791</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5" t="s">
        <v>188</v>
      </c>
      <c r="AL15" s="7">
        <v>0.68</v>
      </c>
      <c r="AM15" s="7">
        <v>0.7</v>
      </c>
      <c r="AN15" s="7">
        <v>0.66911234365765804</v>
      </c>
      <c r="AO15" s="7">
        <v>0.74922510741263704</v>
      </c>
      <c r="AP15" s="7">
        <v>0.68</v>
      </c>
      <c r="AQ15" s="7">
        <v>0.65</v>
      </c>
      <c r="AR15" s="7">
        <v>0.66</v>
      </c>
      <c r="AS15" s="7">
        <v>0.67</v>
      </c>
      <c r="AT15" s="7">
        <v>0.65</v>
      </c>
      <c r="AU15" s="7">
        <v>0.78</v>
      </c>
      <c r="AV15" s="7">
        <v>0.73</v>
      </c>
      <c r="AW15" s="7">
        <v>0.69</v>
      </c>
      <c r="AX15" s="7">
        <v>0.71</v>
      </c>
      <c r="AY15" s="7">
        <v>0.68</v>
      </c>
      <c r="AZ15" s="7">
        <v>0.69</v>
      </c>
      <c r="BA15" s="7">
        <v>0.66</v>
      </c>
      <c r="BB15" s="7">
        <v>0.89</v>
      </c>
      <c r="BC15" s="7">
        <v>0.65</v>
      </c>
      <c r="BD15" s="7">
        <v>0.77</v>
      </c>
    </row>
    <row r="16" spans="1:57" outlineLevel="1" x14ac:dyDescent="0.25">
      <c r="A16" s="25" t="s">
        <v>524</v>
      </c>
      <c r="B16" s="5" t="s">
        <v>525</v>
      </c>
      <c r="AK16" s="5" t="s">
        <v>188</v>
      </c>
      <c r="AL16" s="7">
        <v>14.6</v>
      </c>
      <c r="AM16" s="7">
        <v>16.399999999999999</v>
      </c>
      <c r="AN16" s="7">
        <v>17.8</v>
      </c>
      <c r="AO16" s="7">
        <v>5.6</v>
      </c>
      <c r="AP16" s="7">
        <v>9.4</v>
      </c>
      <c r="AQ16" s="7">
        <v>7.6</v>
      </c>
      <c r="AR16" s="7">
        <v>8.4</v>
      </c>
      <c r="AS16" s="7">
        <v>8.4</v>
      </c>
      <c r="AT16" s="7">
        <v>8.3000000000000007</v>
      </c>
      <c r="AU16" s="7">
        <v>9</v>
      </c>
      <c r="AV16" s="7">
        <v>9.1</v>
      </c>
      <c r="AW16" s="7">
        <v>7.7</v>
      </c>
      <c r="AX16" s="7">
        <v>8.4</v>
      </c>
      <c r="AY16" s="7">
        <v>4.0999999999999996</v>
      </c>
      <c r="AZ16" s="7">
        <v>5.7</v>
      </c>
      <c r="BA16" s="7">
        <v>3.2</v>
      </c>
      <c r="BB16" s="7">
        <v>7.1</v>
      </c>
      <c r="BC16" s="7">
        <v>2.5</v>
      </c>
      <c r="BD16" s="7">
        <v>5.9</v>
      </c>
    </row>
    <row r="17" spans="1:56" outlineLevel="1" x14ac:dyDescent="0.25">
      <c r="A17" s="20" t="s">
        <v>526</v>
      </c>
      <c r="B17" s="5" t="s">
        <v>515</v>
      </c>
      <c r="AK17" s="5" t="s">
        <v>188</v>
      </c>
      <c r="AL17" s="7">
        <v>22.37</v>
      </c>
      <c r="AM17" s="7">
        <v>16.11</v>
      </c>
      <c r="AN17" s="7">
        <v>8.3710407239818991</v>
      </c>
      <c r="AO17" s="7">
        <v>8.2129346790404902</v>
      </c>
      <c r="AP17" s="7">
        <v>7.05</v>
      </c>
      <c r="AQ17" s="7">
        <v>20.88</v>
      </c>
      <c r="AR17" s="7">
        <v>19</v>
      </c>
      <c r="AS17" s="7">
        <v>20.22</v>
      </c>
      <c r="AT17" s="7">
        <v>19.079999999999998</v>
      </c>
      <c r="AU17" s="7">
        <v>24.36</v>
      </c>
      <c r="AV17" s="7">
        <v>17.59</v>
      </c>
      <c r="AW17" s="7">
        <v>29.24</v>
      </c>
      <c r="AX17" s="7">
        <v>42.12</v>
      </c>
      <c r="AY17" s="7">
        <v>22.27</v>
      </c>
      <c r="AZ17" s="7">
        <v>23.81</v>
      </c>
      <c r="BA17" s="7">
        <v>44.11</v>
      </c>
      <c r="BB17" s="7">
        <v>56.244859671241898</v>
      </c>
      <c r="BC17" s="7">
        <v>56.95</v>
      </c>
      <c r="BD17" s="7">
        <v>59.07</v>
      </c>
    </row>
    <row r="18" spans="1:56" outlineLevel="1" x14ac:dyDescent="0.25">
      <c r="A18" s="20" t="s">
        <v>527</v>
      </c>
      <c r="B18" s="5" t="s">
        <v>515</v>
      </c>
      <c r="AK18" s="5" t="s">
        <v>188</v>
      </c>
      <c r="AL18" s="7">
        <v>17.649999999999999</v>
      </c>
      <c r="AM18" s="7">
        <v>10.73</v>
      </c>
      <c r="AN18" s="7">
        <v>5.4298642533936601</v>
      </c>
      <c r="AO18" s="7">
        <v>5.7956516732613403</v>
      </c>
      <c r="AP18" s="7">
        <v>4.99</v>
      </c>
      <c r="AQ18" s="7">
        <v>13.39</v>
      </c>
      <c r="AR18" s="7">
        <v>13.87</v>
      </c>
      <c r="AS18" s="7">
        <v>10.95</v>
      </c>
      <c r="AT18" s="7">
        <v>13.09</v>
      </c>
      <c r="AU18" s="7">
        <v>12.95</v>
      </c>
      <c r="AV18" s="7">
        <v>8.08</v>
      </c>
      <c r="AW18" s="7">
        <v>19.100000000000001</v>
      </c>
      <c r="AX18" s="7">
        <v>30.03</v>
      </c>
      <c r="AY18" s="7">
        <v>16.059999999999999</v>
      </c>
      <c r="AZ18" s="7">
        <v>14.69</v>
      </c>
      <c r="BA18" s="7">
        <v>33.68</v>
      </c>
      <c r="BB18" s="7">
        <v>49.154742569227402</v>
      </c>
      <c r="BC18" s="7">
        <v>42.89</v>
      </c>
      <c r="BD18" s="7">
        <v>49.65</v>
      </c>
    </row>
    <row r="19" spans="1:56" outlineLevel="1" x14ac:dyDescent="0.25">
      <c r="A19" s="20" t="s">
        <v>528</v>
      </c>
      <c r="B19" s="5" t="s">
        <v>515</v>
      </c>
      <c r="AK19" s="5" t="s">
        <v>188</v>
      </c>
      <c r="AL19" s="7">
        <v>12.53</v>
      </c>
      <c r="AM19" s="7">
        <v>6.56</v>
      </c>
      <c r="AN19" s="7">
        <v>2.9411764705882302</v>
      </c>
      <c r="AO19" s="7">
        <v>3.4186797170260701</v>
      </c>
      <c r="AP19" s="7">
        <v>2.97</v>
      </c>
      <c r="AQ19" s="7">
        <v>10.44</v>
      </c>
      <c r="AR19" s="7">
        <v>8.26</v>
      </c>
      <c r="AS19" s="7">
        <v>6.61</v>
      </c>
      <c r="AT19" s="7">
        <v>9.61</v>
      </c>
      <c r="AU19" s="7">
        <v>7.21</v>
      </c>
      <c r="AV19" s="7">
        <v>5.39</v>
      </c>
      <c r="AW19" s="7">
        <v>12.45</v>
      </c>
      <c r="AX19" s="7">
        <v>24.11</v>
      </c>
      <c r="AY19" s="7">
        <v>12.84</v>
      </c>
      <c r="AZ19" s="7">
        <v>10.11</v>
      </c>
      <c r="BA19" s="7">
        <v>24.06</v>
      </c>
      <c r="BB19" s="7">
        <v>38.488675063445498</v>
      </c>
      <c r="BC19" s="7">
        <v>32.28</v>
      </c>
      <c r="BD19" s="7">
        <v>37.64</v>
      </c>
    </row>
    <row r="20" spans="1:56" outlineLevel="1" x14ac:dyDescent="0.25">
      <c r="A20" s="20" t="s">
        <v>794</v>
      </c>
      <c r="B20" s="5" t="s">
        <v>515</v>
      </c>
      <c r="AK20" s="5" t="s">
        <v>188</v>
      </c>
      <c r="AL20" s="7">
        <v>5.46</v>
      </c>
      <c r="AM20" s="7">
        <v>6.37</v>
      </c>
      <c r="AN20" s="7">
        <v>5.05</v>
      </c>
      <c r="AO20" s="7">
        <v>5.01</v>
      </c>
      <c r="AP20" s="7">
        <v>5.23</v>
      </c>
      <c r="AQ20" s="7">
        <v>5.13</v>
      </c>
      <c r="AR20" s="7">
        <v>5.15</v>
      </c>
      <c r="AS20" s="7">
        <v>5.21</v>
      </c>
      <c r="AT20" s="7">
        <v>4.68</v>
      </c>
      <c r="AU20" s="7">
        <v>4.78</v>
      </c>
      <c r="AV20" s="7">
        <v>4.47</v>
      </c>
      <c r="AW20" s="7">
        <v>4.4800000000000004</v>
      </c>
      <c r="AX20" s="7">
        <v>4.43</v>
      </c>
      <c r="AY20" s="7">
        <v>3.86</v>
      </c>
      <c r="AZ20" s="7">
        <v>4.2300000000000004</v>
      </c>
      <c r="BA20" s="7">
        <v>4.22</v>
      </c>
      <c r="BB20" s="7">
        <v>4.26</v>
      </c>
      <c r="BC20" s="7">
        <v>3.4</v>
      </c>
      <c r="BD20" s="7">
        <v>3.87</v>
      </c>
    </row>
    <row r="21" spans="1:56" outlineLevel="1" x14ac:dyDescent="0.25">
      <c r="A21" s="23" t="s">
        <v>530</v>
      </c>
      <c r="B21" s="5" t="s">
        <v>531</v>
      </c>
      <c r="AK21" s="5" t="s">
        <v>188</v>
      </c>
      <c r="AL21" s="5" t="s">
        <v>188</v>
      </c>
      <c r="AM21" s="5" t="s">
        <v>188</v>
      </c>
      <c r="AN21" s="5" t="s">
        <v>188</v>
      </c>
      <c r="AO21" s="5" t="s">
        <v>188</v>
      </c>
      <c r="AP21" s="5">
        <v>4.7</v>
      </c>
      <c r="AQ21" s="5">
        <v>4.2</v>
      </c>
      <c r="AR21" s="5">
        <v>4</v>
      </c>
      <c r="AS21" s="5">
        <v>3.6</v>
      </c>
      <c r="AT21" s="5">
        <v>3.7</v>
      </c>
      <c r="AU21" s="5">
        <v>3.7</v>
      </c>
      <c r="AV21" s="5">
        <v>4</v>
      </c>
      <c r="AW21" s="5">
        <v>4.2</v>
      </c>
      <c r="AX21" s="5">
        <v>4.4000000000000004</v>
      </c>
      <c r="AY21" s="5">
        <v>4.5</v>
      </c>
      <c r="AZ21" s="5">
        <v>4.5</v>
      </c>
      <c r="BA21" s="11">
        <v>4.7</v>
      </c>
      <c r="BB21" s="5">
        <v>5.0999999999999996</v>
      </c>
      <c r="BC21" s="5">
        <v>5.3</v>
      </c>
      <c r="BD21" s="5">
        <v>5.2</v>
      </c>
    </row>
    <row r="22" spans="1:56" outlineLevel="1" x14ac:dyDescent="0.25">
      <c r="A22" s="20" t="s">
        <v>532</v>
      </c>
      <c r="B22" s="5" t="s">
        <v>515</v>
      </c>
      <c r="AK22" s="5" t="s">
        <v>188</v>
      </c>
      <c r="AL22" s="5" t="s">
        <v>188</v>
      </c>
      <c r="AM22" s="5" t="s">
        <v>188</v>
      </c>
      <c r="AN22" s="5" t="s">
        <v>188</v>
      </c>
      <c r="AO22" s="5" t="s">
        <v>188</v>
      </c>
      <c r="AP22" s="5" t="s">
        <v>188</v>
      </c>
      <c r="AQ22" s="5" t="s">
        <v>188</v>
      </c>
      <c r="AR22" s="5" t="s">
        <v>188</v>
      </c>
      <c r="AS22" s="5" t="s">
        <v>188</v>
      </c>
      <c r="AT22" s="5" t="s">
        <v>188</v>
      </c>
      <c r="AU22" s="5" t="s">
        <v>188</v>
      </c>
      <c r="AV22" s="5" t="s">
        <v>188</v>
      </c>
      <c r="AW22" s="5" t="s">
        <v>188</v>
      </c>
      <c r="AX22" s="5" t="s">
        <v>188</v>
      </c>
      <c r="AY22" s="5" t="s">
        <v>188</v>
      </c>
      <c r="AZ22" s="5" t="s">
        <v>188</v>
      </c>
      <c r="BA22" s="11">
        <v>2.04</v>
      </c>
      <c r="BB22" s="5" t="s">
        <v>188</v>
      </c>
      <c r="BC22" s="5" t="s">
        <v>188</v>
      </c>
      <c r="BD22" s="5" t="s">
        <v>188</v>
      </c>
    </row>
    <row r="23" spans="1:56" outlineLevel="1" x14ac:dyDescent="0.25">
      <c r="A23" s="20" t="s">
        <v>533</v>
      </c>
      <c r="B23" s="5" t="s">
        <v>515</v>
      </c>
      <c r="AK23" s="11" t="s">
        <v>188</v>
      </c>
      <c r="AL23" s="11">
        <v>38</v>
      </c>
      <c r="AM23" s="11">
        <v>41.1</v>
      </c>
      <c r="AN23" s="11">
        <v>36.200000000000003</v>
      </c>
      <c r="AO23" s="11">
        <v>33.5</v>
      </c>
      <c r="AP23" s="11">
        <v>30.6</v>
      </c>
      <c r="AQ23" s="11">
        <v>31</v>
      </c>
      <c r="AR23" s="11">
        <v>32.700000000000003</v>
      </c>
      <c r="AS23" s="11">
        <v>33.700000000000003</v>
      </c>
      <c r="AT23" s="11">
        <v>35</v>
      </c>
      <c r="AU23" s="11">
        <v>34</v>
      </c>
      <c r="AV23" s="11">
        <v>30</v>
      </c>
      <c r="AW23" s="11">
        <v>27.3</v>
      </c>
      <c r="AX23" s="11">
        <v>25.3</v>
      </c>
      <c r="AY23" s="11">
        <v>23.4</v>
      </c>
      <c r="AZ23" s="11">
        <v>26.9</v>
      </c>
      <c r="BA23" s="11">
        <v>27.4</v>
      </c>
      <c r="BB23" s="11" t="s">
        <v>188</v>
      </c>
      <c r="BC23" s="11" t="s">
        <v>188</v>
      </c>
      <c r="BD23" s="11">
        <v>30.8</v>
      </c>
    </row>
    <row r="24" spans="1:56" outlineLevel="1" x14ac:dyDescent="0.25">
      <c r="A24" s="20" t="s">
        <v>534</v>
      </c>
      <c r="B24" s="5" t="s">
        <v>515</v>
      </c>
      <c r="AK24" s="5" t="s">
        <v>188</v>
      </c>
      <c r="AL24" s="5" t="s">
        <v>188</v>
      </c>
      <c r="AM24" s="5" t="s">
        <v>188</v>
      </c>
      <c r="AN24" s="7">
        <v>15</v>
      </c>
      <c r="AO24" s="5" t="s">
        <v>188</v>
      </c>
      <c r="AP24" s="5" t="s">
        <v>188</v>
      </c>
      <c r="AQ24" s="5" t="s">
        <v>188</v>
      </c>
      <c r="AR24" s="5" t="s">
        <v>188</v>
      </c>
      <c r="AS24" s="11">
        <v>12.7</v>
      </c>
      <c r="AT24" s="5" t="s">
        <v>188</v>
      </c>
      <c r="AU24" s="5" t="s">
        <v>188</v>
      </c>
      <c r="AV24" s="5" t="s">
        <v>188</v>
      </c>
      <c r="AW24" s="5" t="s">
        <v>188</v>
      </c>
      <c r="AX24" s="5" t="s">
        <v>188</v>
      </c>
      <c r="AY24" s="5" t="s">
        <v>188</v>
      </c>
      <c r="AZ24" s="5" t="s">
        <v>188</v>
      </c>
      <c r="BA24" s="5" t="s">
        <v>188</v>
      </c>
      <c r="BB24" s="5" t="s">
        <v>188</v>
      </c>
      <c r="BC24" s="5" t="s">
        <v>188</v>
      </c>
      <c r="BD24" s="5" t="s">
        <v>188</v>
      </c>
    </row>
    <row r="25" spans="1:56" outlineLevel="1" x14ac:dyDescent="0.25">
      <c r="A25" s="23" t="s">
        <v>535</v>
      </c>
      <c r="B25" s="5" t="s">
        <v>804</v>
      </c>
      <c r="AK25" s="5" t="s">
        <v>188</v>
      </c>
      <c r="AL25" s="5" t="s">
        <v>188</v>
      </c>
      <c r="AM25" s="5" t="s">
        <v>188</v>
      </c>
      <c r="AN25" s="5" t="s">
        <v>188</v>
      </c>
      <c r="AO25" s="5" t="s">
        <v>188</v>
      </c>
      <c r="AP25" s="5">
        <v>40.799999999999997</v>
      </c>
      <c r="AQ25" s="5">
        <v>34.4</v>
      </c>
      <c r="AR25" s="5">
        <v>31.9</v>
      </c>
      <c r="AS25" s="5">
        <v>28.4</v>
      </c>
      <c r="AT25" s="5">
        <v>27.5</v>
      </c>
      <c r="AU25" s="5">
        <v>26.1</v>
      </c>
      <c r="AV25" s="5">
        <v>26.4</v>
      </c>
      <c r="AW25" s="5">
        <v>25.7</v>
      </c>
      <c r="AX25" s="5">
        <v>26.4</v>
      </c>
      <c r="AY25" s="5">
        <v>26.3</v>
      </c>
      <c r="AZ25" s="5">
        <v>26</v>
      </c>
      <c r="BA25" s="11">
        <v>26.3</v>
      </c>
      <c r="BB25" s="5">
        <v>28.1</v>
      </c>
      <c r="BC25" s="5">
        <v>31.9</v>
      </c>
      <c r="BD25" s="5">
        <v>38.9</v>
      </c>
    </row>
    <row r="26" spans="1:56" outlineLevel="1" x14ac:dyDescent="0.25">
      <c r="A26" s="20" t="s">
        <v>536</v>
      </c>
      <c r="B26" s="11" t="s">
        <v>515</v>
      </c>
      <c r="AK26" s="5" t="s">
        <v>188</v>
      </c>
      <c r="AL26" s="5" t="s">
        <v>188</v>
      </c>
      <c r="AM26" s="5" t="s">
        <v>188</v>
      </c>
      <c r="AN26" s="5" t="s">
        <v>188</v>
      </c>
      <c r="AO26" s="5" t="s">
        <v>188</v>
      </c>
      <c r="AP26" s="5" t="s">
        <v>188</v>
      </c>
      <c r="AQ26" s="5" t="s">
        <v>188</v>
      </c>
      <c r="AR26" s="5" t="s">
        <v>188</v>
      </c>
      <c r="AS26" s="5" t="s">
        <v>188</v>
      </c>
      <c r="AT26" s="5" t="s">
        <v>188</v>
      </c>
      <c r="AU26" s="5" t="s">
        <v>188</v>
      </c>
      <c r="AV26" s="5" t="s">
        <v>188</v>
      </c>
      <c r="AW26" s="5" t="s">
        <v>188</v>
      </c>
      <c r="AX26" s="5" t="s">
        <v>188</v>
      </c>
      <c r="AY26" s="5" t="s">
        <v>188</v>
      </c>
      <c r="AZ26" s="5" t="s">
        <v>188</v>
      </c>
      <c r="BA26" s="11">
        <v>2.04</v>
      </c>
      <c r="BB26" s="5" t="s">
        <v>188</v>
      </c>
      <c r="BC26" s="5" t="s">
        <v>188</v>
      </c>
      <c r="BD26" s="5" t="s">
        <v>188</v>
      </c>
    </row>
    <row r="27" spans="1:56" outlineLevel="1" x14ac:dyDescent="0.25">
      <c r="A27" s="23" t="s">
        <v>537</v>
      </c>
      <c r="B27" s="12" t="s">
        <v>538</v>
      </c>
      <c r="AK27" s="5" t="s">
        <v>188</v>
      </c>
      <c r="AL27" s="5" t="s">
        <v>188</v>
      </c>
      <c r="AM27" s="5" t="s">
        <v>188</v>
      </c>
      <c r="AN27" s="5" t="s">
        <v>188</v>
      </c>
      <c r="AO27" s="5" t="s">
        <v>188</v>
      </c>
      <c r="AP27" s="5" t="s">
        <v>188</v>
      </c>
      <c r="AQ27" s="5">
        <v>0.44800000000000001</v>
      </c>
      <c r="AR27" s="5" t="s">
        <v>188</v>
      </c>
      <c r="AS27" s="5" t="s">
        <v>188</v>
      </c>
      <c r="AT27" s="5" t="s">
        <v>188</v>
      </c>
      <c r="AU27" s="5">
        <v>0.49199999999999999</v>
      </c>
      <c r="AV27" s="5" t="s">
        <v>188</v>
      </c>
      <c r="AW27" s="5" t="s">
        <v>188</v>
      </c>
      <c r="AX27" s="5">
        <v>0.54</v>
      </c>
      <c r="AY27" s="5" t="s">
        <v>188</v>
      </c>
      <c r="AZ27" s="5" t="s">
        <v>188</v>
      </c>
      <c r="BA27" s="5" t="s">
        <v>188</v>
      </c>
      <c r="BB27" s="5">
        <v>0.45600000000000002</v>
      </c>
      <c r="BC27" s="5" t="s">
        <v>188</v>
      </c>
      <c r="BD27" s="5" t="s">
        <v>188</v>
      </c>
    </row>
    <row r="28" spans="1:56" outlineLevel="1" x14ac:dyDescent="0.25">
      <c r="A28" s="20" t="s">
        <v>539</v>
      </c>
      <c r="B28" s="5" t="s">
        <v>359</v>
      </c>
      <c r="AK28" s="5" t="s">
        <v>188</v>
      </c>
      <c r="AL28" s="5" t="s">
        <v>188</v>
      </c>
      <c r="AM28" s="5" t="s">
        <v>188</v>
      </c>
      <c r="AN28" s="5" t="s">
        <v>188</v>
      </c>
      <c r="AO28" s="5" t="s">
        <v>188</v>
      </c>
      <c r="AP28" s="5" t="s">
        <v>188</v>
      </c>
      <c r="AQ28" s="5">
        <v>6.4</v>
      </c>
      <c r="AR28" s="5">
        <v>6.1</v>
      </c>
      <c r="AS28" s="5">
        <v>5.6</v>
      </c>
      <c r="AT28" s="5">
        <v>5</v>
      </c>
      <c r="AU28" s="5">
        <v>5.0999999999999996</v>
      </c>
      <c r="AV28" s="5">
        <v>5.5</v>
      </c>
      <c r="AW28" s="5">
        <v>6.1</v>
      </c>
      <c r="AX28" s="5">
        <v>6.1</v>
      </c>
      <c r="AY28" s="5">
        <v>6</v>
      </c>
      <c r="AZ28" s="5">
        <v>5.9</v>
      </c>
      <c r="BA28" s="5">
        <v>5.9</v>
      </c>
      <c r="BB28" s="5">
        <v>5.9</v>
      </c>
      <c r="BC28" s="5">
        <v>6</v>
      </c>
      <c r="BD28" s="5">
        <v>5.9</v>
      </c>
    </row>
    <row r="29" spans="1:56" outlineLevel="1" x14ac:dyDescent="0.25">
      <c r="A29" s="20" t="s">
        <v>540</v>
      </c>
      <c r="B29" s="5" t="s">
        <v>515</v>
      </c>
      <c r="AK29" s="5" t="s">
        <v>188</v>
      </c>
      <c r="AL29" s="5" t="s">
        <v>188</v>
      </c>
      <c r="AM29" s="5" t="s">
        <v>188</v>
      </c>
      <c r="AN29" s="5" t="s">
        <v>188</v>
      </c>
      <c r="AO29" s="8">
        <v>41.939946200000001</v>
      </c>
      <c r="AP29" s="8">
        <v>37.705669800000003</v>
      </c>
      <c r="AQ29" s="8">
        <v>41.8510639</v>
      </c>
      <c r="AR29" s="8">
        <v>44.365952900000003</v>
      </c>
      <c r="AS29" s="8">
        <v>44.092971200000001</v>
      </c>
      <c r="AT29" s="8">
        <v>44.405447199999998</v>
      </c>
      <c r="AU29" s="8">
        <v>46.655178900000003</v>
      </c>
      <c r="AV29" s="8">
        <v>47.795662999999998</v>
      </c>
      <c r="AW29" s="8">
        <v>49.1495386</v>
      </c>
      <c r="AX29" s="8">
        <v>50.333798999999999</v>
      </c>
      <c r="AY29" s="8">
        <v>53.4454025</v>
      </c>
      <c r="AZ29" s="8">
        <v>52.2393693</v>
      </c>
      <c r="BA29" s="8">
        <v>58.617483300000004</v>
      </c>
      <c r="BB29" s="5" t="s">
        <v>188</v>
      </c>
      <c r="BC29" s="5" t="s">
        <v>188</v>
      </c>
      <c r="BD29" s="8">
        <v>61.095539600000002</v>
      </c>
    </row>
    <row r="30" spans="1:56" outlineLevel="1" x14ac:dyDescent="0.25">
      <c r="A30" s="20" t="s">
        <v>541</v>
      </c>
      <c r="B30" s="5" t="s">
        <v>515</v>
      </c>
      <c r="AK30" s="5" t="s">
        <v>188</v>
      </c>
      <c r="AL30" s="5" t="s">
        <v>188</v>
      </c>
      <c r="AM30" s="5" t="s">
        <v>188</v>
      </c>
      <c r="AN30" s="5" t="s">
        <v>188</v>
      </c>
      <c r="AO30" s="8">
        <v>41.725598599999998</v>
      </c>
      <c r="AP30" s="8">
        <v>41.841768999999999</v>
      </c>
      <c r="AQ30" s="8">
        <v>40.8259148</v>
      </c>
      <c r="AR30" s="8">
        <v>39.6226555</v>
      </c>
      <c r="AS30" s="8">
        <v>40.931930800000004</v>
      </c>
      <c r="AT30" s="8">
        <v>40.729178500000003</v>
      </c>
      <c r="AU30" s="8">
        <v>38.4625208</v>
      </c>
      <c r="AV30" s="8">
        <v>38.492130199999998</v>
      </c>
      <c r="AW30" s="8">
        <v>38.486430499999997</v>
      </c>
      <c r="AX30" s="8">
        <v>36.4540066</v>
      </c>
      <c r="AY30" s="8">
        <v>35.697351400000002</v>
      </c>
      <c r="AZ30" s="8">
        <v>35.5300522</v>
      </c>
      <c r="BA30" s="8">
        <v>32.7871709</v>
      </c>
      <c r="BB30" s="5" t="s">
        <v>188</v>
      </c>
      <c r="BC30" s="5" t="s">
        <v>188</v>
      </c>
      <c r="BD30" s="8">
        <v>28.903891999999999</v>
      </c>
    </row>
    <row r="31" spans="1:56" outlineLevel="1" x14ac:dyDescent="0.25">
      <c r="A31" s="20" t="s">
        <v>542</v>
      </c>
      <c r="B31" s="5" t="s">
        <v>515</v>
      </c>
      <c r="AK31" s="5" t="s">
        <v>188</v>
      </c>
      <c r="AL31" s="5" t="s">
        <v>188</v>
      </c>
      <c r="AM31" s="5" t="s">
        <v>188</v>
      </c>
      <c r="AN31" s="5" t="s">
        <v>188</v>
      </c>
      <c r="AO31" s="8">
        <v>13.9970474</v>
      </c>
      <c r="AP31" s="8">
        <v>16.598682100000001</v>
      </c>
      <c r="AQ31" s="8">
        <v>14.100476199999999</v>
      </c>
      <c r="AR31" s="8">
        <v>13.6589347</v>
      </c>
      <c r="AS31" s="8">
        <v>12.7096711</v>
      </c>
      <c r="AT31" s="8">
        <v>12.4002781</v>
      </c>
      <c r="AU31" s="8">
        <v>12.615438299999999</v>
      </c>
      <c r="AV31" s="8">
        <v>11.606704499999999</v>
      </c>
      <c r="AW31" s="8">
        <v>10.5125207</v>
      </c>
      <c r="AX31" s="8">
        <v>11.425387199999999</v>
      </c>
      <c r="AY31" s="8">
        <v>8.9152090299999998</v>
      </c>
      <c r="AZ31" s="8">
        <v>10.1302076</v>
      </c>
      <c r="BA31" s="8">
        <v>7.0276054200000004</v>
      </c>
      <c r="BB31" s="5" t="s">
        <v>188</v>
      </c>
      <c r="BC31" s="5" t="s">
        <v>188</v>
      </c>
      <c r="BD31" s="8">
        <v>7.8278784699999999</v>
      </c>
    </row>
    <row r="32" spans="1:56" outlineLevel="1" x14ac:dyDescent="0.25">
      <c r="A32" s="20" t="s">
        <v>543</v>
      </c>
      <c r="B32" s="5" t="s">
        <v>515</v>
      </c>
      <c r="AK32" s="5" t="s">
        <v>188</v>
      </c>
      <c r="AL32" s="5" t="s">
        <v>188</v>
      </c>
      <c r="AM32" s="5" t="s">
        <v>188</v>
      </c>
      <c r="AN32" s="5" t="s">
        <v>188</v>
      </c>
      <c r="AO32" s="8">
        <v>2.26699575</v>
      </c>
      <c r="AP32" s="8">
        <v>3.5618250200000001</v>
      </c>
      <c r="AQ32" s="8">
        <v>2.8241635399999998</v>
      </c>
      <c r="AR32" s="8">
        <v>1.94715357</v>
      </c>
      <c r="AS32" s="8">
        <v>2.0126408499999999</v>
      </c>
      <c r="AT32" s="8">
        <v>2.10962161</v>
      </c>
      <c r="AU32" s="8">
        <v>1.93874064</v>
      </c>
      <c r="AV32" s="8">
        <v>1.8090618999999999</v>
      </c>
      <c r="AW32" s="8">
        <v>1.5998928699999999</v>
      </c>
      <c r="AX32" s="8">
        <v>1.33631075</v>
      </c>
      <c r="AY32" s="8">
        <v>1.8559175400000001</v>
      </c>
      <c r="AZ32" s="8">
        <v>1.9014756399999999</v>
      </c>
      <c r="BA32" s="8">
        <v>1.4085259400000001</v>
      </c>
      <c r="BB32" s="5" t="s">
        <v>188</v>
      </c>
      <c r="BC32" s="5" t="s">
        <v>188</v>
      </c>
      <c r="BD32" s="8">
        <v>1.85027439</v>
      </c>
    </row>
    <row r="33" spans="1:56" outlineLevel="1" x14ac:dyDescent="0.25">
      <c r="A33" s="20" t="s">
        <v>544</v>
      </c>
      <c r="B33" s="5" t="s">
        <v>515</v>
      </c>
      <c r="AK33" s="5" t="s">
        <v>188</v>
      </c>
      <c r="AL33" s="5" t="s">
        <v>188</v>
      </c>
      <c r="AM33" s="5" t="s">
        <v>188</v>
      </c>
      <c r="AN33" s="5" t="s">
        <v>188</v>
      </c>
      <c r="AO33" s="8">
        <v>7.0412039999999995E-2</v>
      </c>
      <c r="AP33" s="8">
        <v>0.29205415000000001</v>
      </c>
      <c r="AQ33" s="8">
        <v>0.39838154999999997</v>
      </c>
      <c r="AR33" s="8">
        <v>0.40530333000000002</v>
      </c>
      <c r="AS33" s="8">
        <v>0.25278611000000001</v>
      </c>
      <c r="AT33" s="8">
        <v>0.35547462000000002</v>
      </c>
      <c r="AU33" s="8">
        <v>0.32812135999999997</v>
      </c>
      <c r="AV33" s="8">
        <v>0.29644041999999998</v>
      </c>
      <c r="AW33" s="8">
        <v>0.25161721999999997</v>
      </c>
      <c r="AX33" s="8">
        <v>0.45049636999999998</v>
      </c>
      <c r="AY33" s="8">
        <v>8.6119570000000006E-2</v>
      </c>
      <c r="AZ33" s="8">
        <v>0.19889528000000001</v>
      </c>
      <c r="BA33" s="8">
        <v>0.15921441</v>
      </c>
      <c r="BB33" s="5" t="s">
        <v>188</v>
      </c>
      <c r="BC33" s="5" t="s">
        <v>188</v>
      </c>
      <c r="BD33" s="8">
        <v>0.32241554</v>
      </c>
    </row>
    <row r="34" spans="1:56" outlineLevel="1" x14ac:dyDescent="0.25">
      <c r="A34" s="23" t="s">
        <v>545</v>
      </c>
      <c r="B34" s="5" t="s">
        <v>515</v>
      </c>
      <c r="AK34" s="5" t="s">
        <v>188</v>
      </c>
      <c r="AL34" s="5" t="s">
        <v>188</v>
      </c>
      <c r="AM34" s="5" t="s">
        <v>188</v>
      </c>
      <c r="AN34" s="5" t="s">
        <v>188</v>
      </c>
      <c r="AO34" s="8">
        <v>53.581276299999999</v>
      </c>
      <c r="AP34" s="8">
        <v>51.112183399999999</v>
      </c>
      <c r="AQ34" s="8">
        <v>54.044710799999997</v>
      </c>
      <c r="AR34" s="8">
        <v>55.564930599999997</v>
      </c>
      <c r="AS34" s="8">
        <v>55.781131299999998</v>
      </c>
      <c r="AT34" s="8">
        <v>54.9370501</v>
      </c>
      <c r="AU34" s="8">
        <v>55.491598500000002</v>
      </c>
      <c r="AV34" s="8">
        <v>56.309986700000003</v>
      </c>
      <c r="AW34" s="8">
        <v>57.061102599999998</v>
      </c>
      <c r="AX34" s="8">
        <v>57.919771599999997</v>
      </c>
      <c r="AY34" s="8">
        <v>60.534132700000001</v>
      </c>
      <c r="AZ34" s="8">
        <v>59.147821999999998</v>
      </c>
      <c r="BA34" s="8">
        <v>66.0327135</v>
      </c>
      <c r="BB34" s="8">
        <v>62.830174900000003</v>
      </c>
      <c r="BC34" s="8">
        <v>66.692132999999998</v>
      </c>
      <c r="BD34" s="8">
        <v>65.602000899999993</v>
      </c>
    </row>
    <row r="35" spans="1:56" outlineLevel="1" x14ac:dyDescent="0.25">
      <c r="A35" s="23" t="s">
        <v>546</v>
      </c>
      <c r="B35" s="5" t="s">
        <v>515</v>
      </c>
      <c r="AK35" s="5" t="s">
        <v>188</v>
      </c>
      <c r="AL35" s="5" t="s">
        <v>188</v>
      </c>
      <c r="AM35" s="5" t="s">
        <v>188</v>
      </c>
      <c r="AN35" s="5" t="s">
        <v>188</v>
      </c>
      <c r="AO35" s="8">
        <v>40.211944000000003</v>
      </c>
      <c r="AP35" s="8">
        <v>39.495176899999997</v>
      </c>
      <c r="AQ35" s="8">
        <v>37.631736699999998</v>
      </c>
      <c r="AR35" s="8">
        <v>37.079408200000003</v>
      </c>
      <c r="AS35" s="8">
        <v>37.108846300000003</v>
      </c>
      <c r="AT35" s="8">
        <v>38.376039400000003</v>
      </c>
      <c r="AU35" s="8">
        <v>37.749224699999999</v>
      </c>
      <c r="AV35" s="8">
        <v>36.766021700000003</v>
      </c>
      <c r="AW35" s="8">
        <v>36.504524699999997</v>
      </c>
      <c r="AX35" s="8">
        <v>35.106447600000003</v>
      </c>
      <c r="AY35" s="8">
        <v>33.669546099999998</v>
      </c>
      <c r="AZ35" s="8">
        <v>33.3461061</v>
      </c>
      <c r="BA35" s="8">
        <v>29.176547100000001</v>
      </c>
      <c r="BB35" s="8">
        <v>31.455693499999999</v>
      </c>
      <c r="BC35" s="8">
        <v>28.8562774</v>
      </c>
      <c r="BD35" s="8">
        <v>27.624987600000001</v>
      </c>
    </row>
    <row r="36" spans="1:56" outlineLevel="1" x14ac:dyDescent="0.25">
      <c r="A36" s="23" t="s">
        <v>547</v>
      </c>
      <c r="B36" s="5" t="s">
        <v>515</v>
      </c>
      <c r="AK36" s="5" t="s">
        <v>188</v>
      </c>
      <c r="AL36" s="5" t="s">
        <v>188</v>
      </c>
      <c r="AM36" s="5" t="s">
        <v>188</v>
      </c>
      <c r="AN36" s="5" t="s">
        <v>188</v>
      </c>
      <c r="AO36" s="8">
        <v>5.8180357300000001</v>
      </c>
      <c r="AP36" s="8">
        <v>8.2583718499999996</v>
      </c>
      <c r="AQ36" s="8">
        <v>7.2542909299999998</v>
      </c>
      <c r="AR36" s="8">
        <v>6.4437360100000003</v>
      </c>
      <c r="AS36" s="8">
        <v>6.2319921000000003</v>
      </c>
      <c r="AT36" s="8">
        <v>5.9342879000000002</v>
      </c>
      <c r="AU36" s="8">
        <v>6.1152814099999997</v>
      </c>
      <c r="AV36" s="8">
        <v>6.2727916400000003</v>
      </c>
      <c r="AW36" s="8">
        <v>5.7855346399999998</v>
      </c>
      <c r="AX36" s="8">
        <v>6.2011655799999996</v>
      </c>
      <c r="AY36" s="8">
        <v>5.1915183599999999</v>
      </c>
      <c r="AZ36" s="8">
        <v>6.7572147400000002</v>
      </c>
      <c r="BA36" s="8">
        <v>4.1989480099999996</v>
      </c>
      <c r="BB36" s="8">
        <v>5.0901684899999999</v>
      </c>
      <c r="BC36" s="8">
        <v>4.1144282099999998</v>
      </c>
      <c r="BD36" s="8">
        <v>6.0624041599999998</v>
      </c>
    </row>
    <row r="37" spans="1:56" outlineLevel="1" x14ac:dyDescent="0.25">
      <c r="A37" s="23" t="s">
        <v>548</v>
      </c>
      <c r="B37" s="5" t="s">
        <v>515</v>
      </c>
      <c r="AK37" s="5" t="s">
        <v>188</v>
      </c>
      <c r="AL37" s="5" t="s">
        <v>188</v>
      </c>
      <c r="AM37" s="5" t="s">
        <v>188</v>
      </c>
      <c r="AN37" s="5" t="s">
        <v>188</v>
      </c>
      <c r="AO37" s="8">
        <v>0.38874402000000002</v>
      </c>
      <c r="AP37" s="8">
        <v>1.13426782</v>
      </c>
      <c r="AQ37" s="8">
        <v>1.06926166</v>
      </c>
      <c r="AR37" s="8">
        <v>0.91192519999999999</v>
      </c>
      <c r="AS37" s="8">
        <v>0.87803032000000003</v>
      </c>
      <c r="AT37" s="8">
        <v>0.75262264999999995</v>
      </c>
      <c r="AU37" s="8">
        <v>0.64389547999999996</v>
      </c>
      <c r="AV37" s="8">
        <v>0.6512</v>
      </c>
      <c r="AW37" s="8">
        <v>0.64883807999999998</v>
      </c>
      <c r="AX37" s="8">
        <v>0.77261519999999995</v>
      </c>
      <c r="AY37" s="8">
        <v>0.60480283999999995</v>
      </c>
      <c r="AZ37" s="8">
        <v>0.74885721999999999</v>
      </c>
      <c r="BA37" s="8">
        <v>0.59179137000000004</v>
      </c>
      <c r="BB37" s="8">
        <v>0.62396320000000005</v>
      </c>
      <c r="BC37" s="8">
        <v>0.3371613</v>
      </c>
      <c r="BD37" s="8">
        <v>0.71060736000000002</v>
      </c>
    </row>
    <row r="38" spans="1:56" outlineLevel="1" x14ac:dyDescent="0.25">
      <c r="A38" s="23" t="s">
        <v>549</v>
      </c>
      <c r="B38" s="5" t="s">
        <v>515</v>
      </c>
      <c r="AK38" s="5" t="s">
        <v>188</v>
      </c>
      <c r="AL38" s="5" t="s">
        <v>188</v>
      </c>
      <c r="AM38" s="5" t="s">
        <v>188</v>
      </c>
      <c r="AN38" s="5" t="s">
        <v>188</v>
      </c>
      <c r="AO38" s="8">
        <v>2.5662545799999998</v>
      </c>
      <c r="AP38" s="8">
        <v>6.6001690699999997</v>
      </c>
      <c r="AQ38" s="8">
        <v>6.2653878199999999</v>
      </c>
      <c r="AR38" s="8">
        <v>4.1427278200000002</v>
      </c>
      <c r="AS38" s="8">
        <v>3.6844477000000002</v>
      </c>
      <c r="AT38" s="8">
        <v>3.5134957299999998</v>
      </c>
      <c r="AU38" s="8">
        <v>4.0016204399999999</v>
      </c>
      <c r="AV38" s="8">
        <v>3.53663302</v>
      </c>
      <c r="AW38" s="8">
        <v>3.1295812000000001</v>
      </c>
      <c r="AX38" s="8">
        <v>3.46763661</v>
      </c>
      <c r="AY38" s="8">
        <v>4.7093051199999998</v>
      </c>
      <c r="AZ38" s="8">
        <v>4.8763661100000002</v>
      </c>
      <c r="BA38" s="8">
        <v>3.2558069399999998</v>
      </c>
      <c r="BB38" s="8">
        <v>2.4115084599999999</v>
      </c>
      <c r="BC38" s="8">
        <v>2.0659050799999998</v>
      </c>
      <c r="BD38" s="8">
        <v>2.1082667800000001</v>
      </c>
    </row>
    <row r="39" spans="1:56" outlineLevel="1" x14ac:dyDescent="0.25">
      <c r="A39" s="23" t="s">
        <v>550</v>
      </c>
      <c r="B39" s="5" t="s">
        <v>515</v>
      </c>
      <c r="AK39" s="5" t="s">
        <v>188</v>
      </c>
      <c r="AL39" s="5" t="s">
        <v>188</v>
      </c>
      <c r="AM39" s="5" t="s">
        <v>188</v>
      </c>
      <c r="AN39" s="5" t="s">
        <v>188</v>
      </c>
      <c r="AO39" s="8">
        <v>3.3261951700000001</v>
      </c>
      <c r="AP39" s="8">
        <v>11.1075517</v>
      </c>
      <c r="AQ39" s="8">
        <v>9.1318689200000005</v>
      </c>
      <c r="AR39" s="8">
        <v>5.6059240199999998</v>
      </c>
      <c r="AS39" s="8">
        <v>5.2304938600000002</v>
      </c>
      <c r="AT39" s="8">
        <v>5.0687335899999999</v>
      </c>
      <c r="AU39" s="8">
        <v>5.1359351599999998</v>
      </c>
      <c r="AV39" s="8">
        <v>4.7512046799999998</v>
      </c>
      <c r="AW39" s="8">
        <v>5.0489101700000001</v>
      </c>
      <c r="AX39" s="8">
        <v>4.7853853600000003</v>
      </c>
      <c r="AY39" s="8">
        <v>7.3751356799999996</v>
      </c>
      <c r="AZ39" s="8">
        <v>8.1134500299999992</v>
      </c>
      <c r="BA39" s="8">
        <v>4.8956391899999998</v>
      </c>
      <c r="BB39" s="8">
        <v>4.2311375900000003</v>
      </c>
      <c r="BC39" s="8">
        <v>5.0950380900000001</v>
      </c>
      <c r="BD39" s="8">
        <v>5.8129155700000004</v>
      </c>
    </row>
    <row r="40" spans="1:56" outlineLevel="1" x14ac:dyDescent="0.25">
      <c r="A40" s="20" t="s">
        <v>551</v>
      </c>
      <c r="B40" s="5" t="s">
        <v>515</v>
      </c>
      <c r="AK40" s="5" t="s">
        <v>188</v>
      </c>
      <c r="AL40" s="11">
        <v>13.6</v>
      </c>
      <c r="AM40" s="11">
        <v>10</v>
      </c>
      <c r="AN40" s="11">
        <v>5.5</v>
      </c>
      <c r="AO40" s="8">
        <v>6.4129265999999996</v>
      </c>
      <c r="AP40" s="8">
        <v>4.1107254700000002</v>
      </c>
      <c r="AQ40" s="8">
        <v>5.1249464900000001</v>
      </c>
      <c r="AR40" s="8">
        <v>5.5334745099999996</v>
      </c>
      <c r="AS40" s="8">
        <v>6.6052934499999996</v>
      </c>
      <c r="AT40" s="8">
        <v>5.8926374299999997</v>
      </c>
      <c r="AU40" s="8">
        <v>6.1686382499999999</v>
      </c>
      <c r="AV40" s="8">
        <v>6.0107483799999999</v>
      </c>
      <c r="AW40" s="8">
        <v>5.4830686999999996</v>
      </c>
      <c r="AX40" s="8">
        <v>4.2390692100000003</v>
      </c>
      <c r="AY40" s="8">
        <v>4.7240793999999999</v>
      </c>
      <c r="AZ40" s="8">
        <v>8.7016850600000009</v>
      </c>
      <c r="BA40" s="8">
        <v>6.3284700000000003</v>
      </c>
      <c r="BB40" s="8">
        <v>6.2672995900000004</v>
      </c>
      <c r="BC40" s="8">
        <v>6.3856033800000001</v>
      </c>
      <c r="BD40" s="8">
        <v>7.0246113399999999</v>
      </c>
    </row>
    <row r="41" spans="1:56" outlineLevel="1" x14ac:dyDescent="0.25">
      <c r="A41" s="23" t="s">
        <v>552</v>
      </c>
      <c r="B41" s="5" t="s">
        <v>515</v>
      </c>
      <c r="AK41" s="5" t="s">
        <v>188</v>
      </c>
      <c r="AL41" s="11">
        <v>41.3</v>
      </c>
      <c r="AM41" s="11">
        <v>39.799999999999997</v>
      </c>
      <c r="AN41" s="11">
        <v>34.9</v>
      </c>
      <c r="AO41" s="8">
        <v>33.843162900000003</v>
      </c>
      <c r="AP41" s="8">
        <v>30.913986600000001</v>
      </c>
      <c r="AQ41" s="8">
        <v>31.154706300000001</v>
      </c>
      <c r="AR41" s="8">
        <v>30.344944000000002</v>
      </c>
      <c r="AS41" s="8">
        <v>29.833718099999999</v>
      </c>
      <c r="AT41" s="8">
        <v>31.1662368</v>
      </c>
      <c r="AU41" s="8">
        <v>29.745200799999999</v>
      </c>
      <c r="AV41" s="8">
        <v>29.786026400000001</v>
      </c>
      <c r="AW41" s="8">
        <v>29.931139600000002</v>
      </c>
      <c r="AX41" s="8">
        <v>28.9479109</v>
      </c>
      <c r="AY41" s="8">
        <v>28.553709999999999</v>
      </c>
      <c r="AZ41" s="8">
        <v>27.700313000000001</v>
      </c>
      <c r="BA41" s="8">
        <v>24.7133836</v>
      </c>
      <c r="BB41" s="8">
        <v>25.3593002</v>
      </c>
      <c r="BC41" s="8">
        <v>24.929220699999998</v>
      </c>
      <c r="BD41" s="8">
        <v>23.020947700000001</v>
      </c>
    </row>
    <row r="42" spans="1:56" outlineLevel="1" x14ac:dyDescent="0.25">
      <c r="A42" s="20" t="s">
        <v>553</v>
      </c>
      <c r="B42" s="5" t="s">
        <v>515</v>
      </c>
      <c r="AK42" s="5" t="s">
        <v>188</v>
      </c>
      <c r="AL42" s="11">
        <v>7.3</v>
      </c>
      <c r="AM42" s="11">
        <v>6.7</v>
      </c>
      <c r="AN42" s="11">
        <v>6.2</v>
      </c>
      <c r="AO42" s="8">
        <v>9.3647468200000006</v>
      </c>
      <c r="AP42" s="8">
        <v>7.21832823</v>
      </c>
      <c r="AQ42" s="8">
        <v>6.3919199200000003</v>
      </c>
      <c r="AR42" s="8">
        <v>8.2362923299999995</v>
      </c>
      <c r="AS42" s="8">
        <v>9.1366881600000003</v>
      </c>
      <c r="AT42" s="8">
        <v>7.4248943000000001</v>
      </c>
      <c r="AU42" s="8">
        <v>7.0618346900000004</v>
      </c>
      <c r="AV42" s="8">
        <v>6.3085908799999997</v>
      </c>
      <c r="AW42" s="8">
        <v>6.3551497399999999</v>
      </c>
      <c r="AX42" s="8">
        <v>6.4995177200000001</v>
      </c>
      <c r="AY42" s="8">
        <v>5.0800037199999997</v>
      </c>
      <c r="AZ42" s="8">
        <v>5.8067066199999999</v>
      </c>
      <c r="BA42" s="8">
        <v>4.9865011399999997</v>
      </c>
      <c r="BB42" s="5" t="s">
        <v>188</v>
      </c>
      <c r="BC42" s="5" t="s">
        <v>188</v>
      </c>
      <c r="BD42" s="8">
        <v>4.70090071</v>
      </c>
    </row>
    <row r="43" spans="1:56" outlineLevel="1" x14ac:dyDescent="0.25">
      <c r="A43" s="23" t="s">
        <v>554</v>
      </c>
      <c r="B43" s="5" t="s">
        <v>515</v>
      </c>
      <c r="AK43" s="5" t="s">
        <v>188</v>
      </c>
      <c r="AL43" s="5" t="s">
        <v>188</v>
      </c>
      <c r="AM43" s="5" t="s">
        <v>188</v>
      </c>
      <c r="AN43" s="5" t="s">
        <v>188</v>
      </c>
      <c r="AO43" s="8">
        <v>4.7101560100000004</v>
      </c>
      <c r="AP43" s="8">
        <v>3.4254922300000001</v>
      </c>
      <c r="AQ43" s="8">
        <v>3.2636576100000001</v>
      </c>
      <c r="AR43" s="8">
        <v>3.6889892099999999</v>
      </c>
      <c r="AS43" s="8">
        <v>3.27222495</v>
      </c>
      <c r="AT43" s="8">
        <v>2.6459473600000001</v>
      </c>
      <c r="AU43" s="8">
        <v>3.27671154</v>
      </c>
      <c r="AV43" s="8">
        <v>2.9744515800000002</v>
      </c>
      <c r="AW43" s="8">
        <v>3.2733248499999998</v>
      </c>
      <c r="AX43" s="8">
        <v>3.0671686899999999</v>
      </c>
      <c r="AY43" s="8">
        <v>2.88755345</v>
      </c>
      <c r="AZ43" s="8">
        <v>2.88559623</v>
      </c>
      <c r="BA43" s="8">
        <v>1.6351009299999999</v>
      </c>
      <c r="BB43" s="5" t="s">
        <v>188</v>
      </c>
      <c r="BC43" s="5" t="s">
        <v>188</v>
      </c>
      <c r="BD43" s="8">
        <v>0</v>
      </c>
    </row>
    <row r="44" spans="1:56" outlineLevel="1" x14ac:dyDescent="0.25">
      <c r="A44" s="23" t="s">
        <v>555</v>
      </c>
      <c r="B44" s="5" t="s">
        <v>515</v>
      </c>
      <c r="AK44" s="5" t="s">
        <v>188</v>
      </c>
      <c r="AL44" s="5" t="s">
        <v>188</v>
      </c>
      <c r="AM44" s="5" t="s">
        <v>188</v>
      </c>
      <c r="AN44" s="5" t="s">
        <v>188</v>
      </c>
      <c r="AO44" s="8">
        <v>3.4929496100000001</v>
      </c>
      <c r="AP44" s="8">
        <v>2.3245211000000001</v>
      </c>
      <c r="AQ44" s="8">
        <v>2.09282923</v>
      </c>
      <c r="AR44" s="8">
        <v>2.1782866699999999</v>
      </c>
      <c r="AS44" s="8">
        <v>2.0619570500000002</v>
      </c>
      <c r="AT44" s="8">
        <v>1.7668524299999999</v>
      </c>
      <c r="AU44" s="8">
        <v>2.1810344000000002</v>
      </c>
      <c r="AV44" s="8">
        <v>1.8864096299999999</v>
      </c>
      <c r="AW44" s="8">
        <v>1.91923081</v>
      </c>
      <c r="AX44" s="8">
        <v>1.7994050399999999</v>
      </c>
      <c r="AY44" s="8">
        <v>1.8875514499999999</v>
      </c>
      <c r="AZ44" s="8">
        <v>2.0565755700000001</v>
      </c>
      <c r="BA44" s="8">
        <v>1.2293911</v>
      </c>
      <c r="BB44" s="5" t="s">
        <v>188</v>
      </c>
      <c r="BC44" s="5" t="s">
        <v>188</v>
      </c>
      <c r="BD44" s="8">
        <v>0</v>
      </c>
    </row>
    <row r="45" spans="1:56" outlineLevel="1" x14ac:dyDescent="0.25">
      <c r="A45" s="23" t="s">
        <v>556</v>
      </c>
      <c r="B45" s="5" t="s">
        <v>515</v>
      </c>
      <c r="AK45" s="5" t="s">
        <v>188</v>
      </c>
      <c r="AL45" s="11">
        <v>9.1</v>
      </c>
      <c r="AM45" s="11">
        <v>8.1</v>
      </c>
      <c r="AN45" s="11">
        <v>8</v>
      </c>
      <c r="AO45" s="8">
        <v>9.0719429399999996</v>
      </c>
      <c r="AP45" s="8">
        <v>12.2133343</v>
      </c>
      <c r="AQ45" s="8">
        <v>10.3175197</v>
      </c>
      <c r="AR45" s="8">
        <v>10.1796498</v>
      </c>
      <c r="AS45" s="8">
        <v>9.5464549900000009</v>
      </c>
      <c r="AT45" s="8">
        <v>9.3389687600000002</v>
      </c>
      <c r="AU45" s="8">
        <v>8.9582816300000001</v>
      </c>
      <c r="AV45" s="8">
        <v>7.2517278000000003</v>
      </c>
      <c r="AW45" s="8">
        <v>6.9484889399999998</v>
      </c>
      <c r="AX45" s="8">
        <v>6.3601123099999999</v>
      </c>
      <c r="AY45" s="8">
        <v>5.1472350999999996</v>
      </c>
      <c r="AZ45" s="8">
        <v>5.7778817900000004</v>
      </c>
      <c r="BA45" s="8">
        <v>4.9390569800000002</v>
      </c>
      <c r="BB45" s="5" t="s">
        <v>188</v>
      </c>
      <c r="BC45" s="5" t="s">
        <v>188</v>
      </c>
      <c r="BD45" s="8">
        <v>3.2348052100000002</v>
      </c>
    </row>
    <row r="46" spans="1:56" outlineLevel="1" x14ac:dyDescent="0.25">
      <c r="A46" s="23" t="s">
        <v>557</v>
      </c>
      <c r="B46" s="5" t="s">
        <v>515</v>
      </c>
      <c r="AK46" s="5" t="s">
        <v>188</v>
      </c>
      <c r="AL46" s="11">
        <v>18.7</v>
      </c>
      <c r="AM46" s="11">
        <v>19.8</v>
      </c>
      <c r="AN46" s="11">
        <v>17.7</v>
      </c>
      <c r="AO46" s="8">
        <v>19.119513900000001</v>
      </c>
      <c r="AP46" s="8">
        <v>23.231008899999999</v>
      </c>
      <c r="AQ46" s="8">
        <v>19.7474618</v>
      </c>
      <c r="AR46" s="8">
        <v>17.0282257</v>
      </c>
      <c r="AS46" s="8">
        <v>14.944562100000001</v>
      </c>
      <c r="AT46" s="8">
        <v>14.4113512</v>
      </c>
      <c r="AU46" s="8">
        <v>12.0393054</v>
      </c>
      <c r="AV46" s="8">
        <v>10.7862607</v>
      </c>
      <c r="AW46" s="8">
        <v>9.2148092800000008</v>
      </c>
      <c r="AX46" s="8">
        <v>10.8553362</v>
      </c>
      <c r="AY46" s="8">
        <v>9.9777379699999997</v>
      </c>
      <c r="AZ46" s="8">
        <v>9.7669555999999993</v>
      </c>
      <c r="BA46" s="8">
        <v>10.0364731</v>
      </c>
      <c r="BB46" s="5" t="s">
        <v>188</v>
      </c>
      <c r="BC46" s="5" t="s">
        <v>188</v>
      </c>
      <c r="BD46" s="8">
        <v>5.0944255099999998</v>
      </c>
    </row>
    <row r="47" spans="1:56" outlineLevel="1" x14ac:dyDescent="0.25">
      <c r="A47" s="23" t="s">
        <v>558</v>
      </c>
      <c r="B47" s="5" t="s">
        <v>515</v>
      </c>
      <c r="AK47" s="5" t="s">
        <v>188</v>
      </c>
      <c r="AL47" s="11">
        <v>23.2</v>
      </c>
      <c r="AM47" s="11">
        <v>19.899999999999999</v>
      </c>
      <c r="AN47" s="11">
        <v>19.399999999999999</v>
      </c>
      <c r="AO47" s="8">
        <v>19.433465099999999</v>
      </c>
      <c r="AP47" s="8">
        <v>21.937683700000001</v>
      </c>
      <c r="AQ47" s="8">
        <v>18.360333700000002</v>
      </c>
      <c r="AR47" s="8">
        <v>16.797908899999999</v>
      </c>
      <c r="AS47" s="8">
        <v>16.3125541</v>
      </c>
      <c r="AT47" s="8">
        <v>15.5568445</v>
      </c>
      <c r="AU47" s="8">
        <v>14.185889899999999</v>
      </c>
      <c r="AV47" s="8">
        <v>13.0238967</v>
      </c>
      <c r="AW47" s="8">
        <v>12.132961699999999</v>
      </c>
      <c r="AX47" s="8">
        <v>12.704974099999999</v>
      </c>
      <c r="AY47" s="8">
        <v>11.4133543</v>
      </c>
      <c r="AZ47" s="8">
        <v>10.5096018</v>
      </c>
      <c r="BA47" s="8">
        <v>10.2760572</v>
      </c>
      <c r="BB47" s="5" t="s">
        <v>188</v>
      </c>
      <c r="BC47" s="5" t="s">
        <v>188</v>
      </c>
      <c r="BD47" s="8">
        <v>7.9721674499999997</v>
      </c>
    </row>
    <row r="48" spans="1:56" outlineLevel="1" x14ac:dyDescent="0.25">
      <c r="BA48" s="11"/>
      <c r="BD48" s="11"/>
    </row>
    <row r="49" spans="1:56" x14ac:dyDescent="0.25">
      <c r="A49" s="21" t="s">
        <v>559</v>
      </c>
    </row>
    <row r="50" spans="1:56" outlineLevel="1" x14ac:dyDescent="0.25">
      <c r="A50" s="23" t="s">
        <v>101</v>
      </c>
      <c r="B50" s="5" t="s">
        <v>102</v>
      </c>
      <c r="AL50" s="5">
        <v>82.1</v>
      </c>
      <c r="AM50" s="5">
        <v>88.9</v>
      </c>
      <c r="AN50" s="5">
        <v>89.1</v>
      </c>
      <c r="AO50" s="5">
        <v>89.3</v>
      </c>
      <c r="AP50" s="5">
        <v>89.5</v>
      </c>
      <c r="AQ50" s="5">
        <v>90</v>
      </c>
      <c r="AR50" s="5">
        <v>90.2</v>
      </c>
      <c r="AS50" s="5">
        <v>90.4</v>
      </c>
      <c r="AT50" s="5">
        <v>90.5</v>
      </c>
      <c r="AU50" s="5">
        <v>90.3</v>
      </c>
      <c r="AV50" s="5">
        <v>89.3</v>
      </c>
      <c r="AW50" s="5">
        <v>89.5</v>
      </c>
      <c r="AX50" s="5">
        <v>90.1</v>
      </c>
      <c r="AY50" s="5">
        <v>91.3</v>
      </c>
      <c r="AZ50" s="5">
        <v>90.9</v>
      </c>
      <c r="BA50" s="5">
        <v>92.3</v>
      </c>
      <c r="BB50" s="5">
        <v>92.9</v>
      </c>
      <c r="BC50" s="5">
        <v>93</v>
      </c>
      <c r="BD50" s="5">
        <v>93.6</v>
      </c>
    </row>
    <row r="51" spans="1:56" outlineLevel="1" x14ac:dyDescent="0.25">
      <c r="A51" s="23" t="s">
        <v>106</v>
      </c>
      <c r="B51" s="5" t="s">
        <v>102</v>
      </c>
      <c r="AL51" s="5">
        <v>3.7</v>
      </c>
      <c r="AM51" s="5">
        <v>3.8</v>
      </c>
      <c r="AN51" s="5">
        <v>4.9000000000000004</v>
      </c>
      <c r="AO51" s="5">
        <v>6.1</v>
      </c>
      <c r="AP51" s="5">
        <v>7.2</v>
      </c>
      <c r="AQ51" s="5">
        <v>7.7</v>
      </c>
      <c r="AR51" s="5">
        <v>8.1999999999999993</v>
      </c>
      <c r="AS51" s="5">
        <v>9.6</v>
      </c>
      <c r="AT51" s="5">
        <v>9.6</v>
      </c>
      <c r="AU51" s="5">
        <v>10.9</v>
      </c>
      <c r="AV51" s="5">
        <v>11.3</v>
      </c>
      <c r="AW51" s="5">
        <v>11.8</v>
      </c>
      <c r="AX51" s="5">
        <v>16.100000000000001</v>
      </c>
      <c r="AY51" s="5">
        <v>18.600000000000001</v>
      </c>
      <c r="AZ51" s="5">
        <v>20.6</v>
      </c>
      <c r="BA51" s="5">
        <v>23.3</v>
      </c>
      <c r="BB51" s="5">
        <v>25.8</v>
      </c>
      <c r="BC51" s="5">
        <v>24.9</v>
      </c>
      <c r="BD51" s="5">
        <v>25</v>
      </c>
    </row>
    <row r="52" spans="1:56" outlineLevel="1" x14ac:dyDescent="0.25">
      <c r="A52" s="23" t="s">
        <v>560</v>
      </c>
      <c r="B52" s="12" t="s">
        <v>357</v>
      </c>
      <c r="BB52" s="5">
        <v>2235586</v>
      </c>
    </row>
    <row r="53" spans="1:56" outlineLevel="1" x14ac:dyDescent="0.25">
      <c r="A53" s="23" t="s">
        <v>113</v>
      </c>
    </row>
    <row r="54" spans="1:56" outlineLevel="1" x14ac:dyDescent="0.25">
      <c r="A54" s="23" t="s">
        <v>562</v>
      </c>
      <c r="B54" s="12" t="s">
        <v>563</v>
      </c>
      <c r="AQ54" s="5">
        <v>2498</v>
      </c>
      <c r="AR54" s="5">
        <v>2824</v>
      </c>
      <c r="AS54" s="5">
        <v>3124</v>
      </c>
      <c r="AT54" s="5">
        <v>3477</v>
      </c>
      <c r="AU54" s="5">
        <v>3937</v>
      </c>
      <c r="AV54" s="5">
        <v>4460</v>
      </c>
      <c r="AW54" s="5">
        <v>5085</v>
      </c>
      <c r="AX54" s="5">
        <v>5726</v>
      </c>
      <c r="AY54" s="5">
        <v>6373</v>
      </c>
      <c r="AZ54" s="5">
        <v>6985</v>
      </c>
      <c r="BA54" s="5">
        <v>7613</v>
      </c>
      <c r="BB54" s="5">
        <v>8502</v>
      </c>
    </row>
    <row r="55" spans="1:56" outlineLevel="1" x14ac:dyDescent="0.25">
      <c r="A55" s="23" t="s">
        <v>564</v>
      </c>
      <c r="B55" s="12" t="s">
        <v>563</v>
      </c>
      <c r="AQ55" s="5">
        <v>15.8</v>
      </c>
      <c r="AR55" s="5">
        <v>17.2</v>
      </c>
      <c r="AS55" s="5">
        <v>18.7</v>
      </c>
      <c r="AT55" s="5">
        <v>20.6</v>
      </c>
      <c r="AU55" s="5">
        <v>22.8</v>
      </c>
      <c r="AV55" s="5">
        <v>24.7</v>
      </c>
      <c r="AW55" s="5">
        <v>27.8</v>
      </c>
      <c r="AX55" s="5">
        <v>30.1</v>
      </c>
      <c r="AY55" s="5">
        <v>31.6</v>
      </c>
      <c r="AZ55" s="5">
        <v>33</v>
      </c>
      <c r="BA55" s="5">
        <v>36.700000000000003</v>
      </c>
      <c r="BB55" s="5">
        <v>38.799999999999997</v>
      </c>
    </row>
    <row r="56" spans="1:56" outlineLevel="1" x14ac:dyDescent="0.25">
      <c r="A56" s="23" t="s">
        <v>565</v>
      </c>
      <c r="B56" s="12" t="s">
        <v>563</v>
      </c>
      <c r="AQ56" s="5">
        <v>5.21</v>
      </c>
      <c r="AR56" s="5">
        <v>4.84</v>
      </c>
      <c r="AS56" s="5">
        <v>4.6900000000000004</v>
      </c>
      <c r="AT56" s="5">
        <v>4.07</v>
      </c>
      <c r="AU56" s="5">
        <v>3.39</v>
      </c>
      <c r="AV56" s="5">
        <v>2.72</v>
      </c>
      <c r="AW56" s="5">
        <v>1.97</v>
      </c>
      <c r="AX56" s="5">
        <v>1.82</v>
      </c>
      <c r="AY56" s="5">
        <v>1.54</v>
      </c>
      <c r="AZ56" s="5">
        <v>1.35</v>
      </c>
      <c r="BA56" s="5">
        <v>1.1200000000000001</v>
      </c>
      <c r="BB56" s="5">
        <v>0.98</v>
      </c>
    </row>
    <row r="57" spans="1:56" outlineLevel="1" x14ac:dyDescent="0.25">
      <c r="A57" s="26" t="s">
        <v>566</v>
      </c>
      <c r="B57" s="12" t="s">
        <v>563</v>
      </c>
      <c r="AQ57" s="5">
        <v>26</v>
      </c>
      <c r="AR57" s="5">
        <v>29.3</v>
      </c>
      <c r="AS57" s="5">
        <v>31.7</v>
      </c>
      <c r="AT57" s="5">
        <v>35.299999999999997</v>
      </c>
      <c r="AU57" s="5">
        <v>39.1</v>
      </c>
      <c r="AV57" s="5">
        <v>42.2</v>
      </c>
      <c r="AW57" s="5">
        <v>46.7</v>
      </c>
      <c r="AX57" s="5">
        <v>50.2</v>
      </c>
      <c r="AY57" s="5">
        <v>51</v>
      </c>
      <c r="AZ57" s="5">
        <v>53.3</v>
      </c>
      <c r="BA57" s="5">
        <v>56.9</v>
      </c>
      <c r="BB57" s="5">
        <v>62.2</v>
      </c>
    </row>
    <row r="58" spans="1:56" outlineLevel="1" x14ac:dyDescent="0.25"/>
    <row r="59" spans="1:56" outlineLevel="1" x14ac:dyDescent="0.25"/>
    <row r="60" spans="1:56" x14ac:dyDescent="0.25">
      <c r="A60" s="21" t="s">
        <v>567</v>
      </c>
    </row>
    <row r="61" spans="1:56" outlineLevel="1" x14ac:dyDescent="0.25">
      <c r="A61" s="23" t="s">
        <v>76</v>
      </c>
      <c r="B61" s="5" t="s">
        <v>806</v>
      </c>
      <c r="AL61" s="11">
        <v>65.096540000000005</v>
      </c>
      <c r="AM61" s="11">
        <v>75.986810000000006</v>
      </c>
      <c r="AN61" s="11">
        <v>98.004750000000001</v>
      </c>
      <c r="AO61" s="11">
        <v>115.5527</v>
      </c>
      <c r="AP61" s="11">
        <v>100.8172</v>
      </c>
      <c r="AQ61" s="11">
        <v>96.784260000000003</v>
      </c>
      <c r="AR61" s="11">
        <v>95.329260000000005</v>
      </c>
      <c r="AS61" s="11">
        <v>92.754270000000005</v>
      </c>
      <c r="AT61" s="11">
        <v>93.586770000000001</v>
      </c>
      <c r="AU61" s="11">
        <v>94.906760000000006</v>
      </c>
      <c r="AV61" s="11">
        <v>100</v>
      </c>
      <c r="AW61" s="11">
        <v>106.70269999999999</v>
      </c>
      <c r="AX61" s="11">
        <v>112.9902</v>
      </c>
      <c r="AY61" s="11">
        <v>121.3202</v>
      </c>
      <c r="AZ61" s="11">
        <v>132.39519999999999</v>
      </c>
      <c r="BA61" s="11">
        <v>145.06110000000001</v>
      </c>
      <c r="BB61" s="11">
        <v>154.33359999999999</v>
      </c>
      <c r="BC61" s="11">
        <v>175.47130000000001</v>
      </c>
      <c r="BD61" s="11">
        <v>175.6061</v>
      </c>
    </row>
    <row r="62" spans="1:56" outlineLevel="1" x14ac:dyDescent="0.25">
      <c r="A62" s="23" t="s">
        <v>81</v>
      </c>
      <c r="B62" s="5" t="s">
        <v>570</v>
      </c>
      <c r="AR62" s="17">
        <v>13786</v>
      </c>
      <c r="AS62" s="17">
        <v>13991</v>
      </c>
      <c r="AT62" s="17">
        <v>14167</v>
      </c>
      <c r="AU62" s="17">
        <v>14300</v>
      </c>
      <c r="AV62" s="17">
        <v>14961</v>
      </c>
      <c r="AW62" s="17">
        <v>14107</v>
      </c>
      <c r="AX62" s="17">
        <v>14111</v>
      </c>
      <c r="AY62" s="17">
        <v>14781</v>
      </c>
      <c r="AZ62" s="17">
        <v>15518</v>
      </c>
      <c r="BA62" s="17">
        <v>16400</v>
      </c>
      <c r="BB62" s="17">
        <v>17313</v>
      </c>
      <c r="BC62" s="17">
        <v>18533</v>
      </c>
    </row>
    <row r="63" spans="1:56" outlineLevel="1" x14ac:dyDescent="0.25">
      <c r="A63" s="23" t="s">
        <v>86</v>
      </c>
      <c r="B63" s="5" t="s">
        <v>85</v>
      </c>
      <c r="AA63" s="11">
        <v>11728.81306</v>
      </c>
      <c r="AB63" s="11">
        <v>12627</v>
      </c>
      <c r="AC63" s="11">
        <v>13654.02197</v>
      </c>
      <c r="AD63" s="11">
        <v>15504.44414</v>
      </c>
      <c r="AE63" s="11">
        <v>16114.931619999999</v>
      </c>
      <c r="AF63" s="11">
        <v>15779.49416</v>
      </c>
      <c r="AG63" s="11">
        <v>16381.1268</v>
      </c>
      <c r="AH63" s="11">
        <v>16382.071970000001</v>
      </c>
      <c r="AI63" s="11">
        <v>17226.483639999999</v>
      </c>
      <c r="AJ63" s="11">
        <v>17559.194520000001</v>
      </c>
      <c r="AK63" s="11">
        <v>17812.357370000002</v>
      </c>
      <c r="AL63" s="11">
        <v>18906.777460000001</v>
      </c>
      <c r="AM63" s="11">
        <v>19561</v>
      </c>
      <c r="AN63" s="11">
        <v>20761</v>
      </c>
      <c r="AO63" s="11">
        <v>20974</v>
      </c>
      <c r="AP63" s="11">
        <v>21689</v>
      </c>
      <c r="AQ63" s="11">
        <v>22642</v>
      </c>
      <c r="AR63" s="11">
        <v>22443</v>
      </c>
      <c r="AS63" s="11">
        <v>22161</v>
      </c>
      <c r="AT63" s="11">
        <v>22333</v>
      </c>
      <c r="AU63" s="11">
        <v>22781</v>
      </c>
      <c r="AV63" s="11">
        <v>23676</v>
      </c>
      <c r="AW63" s="11">
        <v>24426</v>
      </c>
      <c r="AX63" s="11">
        <v>25151</v>
      </c>
      <c r="AY63" s="11">
        <v>25862</v>
      </c>
      <c r="AZ63" s="11">
        <v>26707</v>
      </c>
      <c r="BA63" s="11">
        <v>27052</v>
      </c>
      <c r="BB63" s="11">
        <v>27546.579040000001</v>
      </c>
      <c r="BC63" s="11">
        <v>26262.843529999998</v>
      </c>
    </row>
    <row r="64" spans="1:56" outlineLevel="1" x14ac:dyDescent="0.25">
      <c r="A64" s="23" t="s">
        <v>90</v>
      </c>
      <c r="B64" s="5" t="s">
        <v>572</v>
      </c>
      <c r="AL64" s="5">
        <v>102.85582479999999</v>
      </c>
      <c r="AM64" s="5">
        <v>109.7328172</v>
      </c>
      <c r="AN64" s="5">
        <v>126.7053403</v>
      </c>
      <c r="AO64" s="5">
        <v>134.85751250000001</v>
      </c>
      <c r="AP64" s="5">
        <v>115.87619170000001</v>
      </c>
      <c r="AQ64" s="5">
        <v>107.6208397</v>
      </c>
      <c r="AR64" s="5">
        <v>105.25396000000001</v>
      </c>
      <c r="AS64" s="5">
        <v>99.849430620000007</v>
      </c>
      <c r="AT64" s="5">
        <v>100.6113005</v>
      </c>
      <c r="AU64" s="5">
        <v>99.87473353</v>
      </c>
      <c r="AV64" s="5">
        <v>100</v>
      </c>
      <c r="AW64" s="5">
        <v>103.56866580000001</v>
      </c>
      <c r="AX64" s="5">
        <v>104.67198860000001</v>
      </c>
      <c r="AY64" s="5">
        <v>102.83430629999999</v>
      </c>
      <c r="AZ64" s="5">
        <v>107.3334184</v>
      </c>
      <c r="BA64" s="5">
        <v>114.8571862</v>
      </c>
      <c r="BB64" s="5">
        <v>116.7563621</v>
      </c>
      <c r="BC64" s="5">
        <v>121.379299</v>
      </c>
      <c r="BD64" s="5">
        <v>109.9364315</v>
      </c>
    </row>
    <row r="65" spans="1:56" outlineLevel="1" x14ac:dyDescent="0.25">
      <c r="A65" s="23" t="s">
        <v>94</v>
      </c>
      <c r="B65" s="5" t="s">
        <v>95</v>
      </c>
      <c r="AL65" s="5">
        <v>132.77154709999999</v>
      </c>
      <c r="AM65" s="5">
        <v>124.19664210000001</v>
      </c>
      <c r="AN65" s="5">
        <v>115.70760989999999</v>
      </c>
      <c r="AO65" s="5">
        <v>107.0556229</v>
      </c>
      <c r="AP65" s="5">
        <v>111.16714140000001</v>
      </c>
      <c r="AQ65" s="5">
        <v>109.3570345</v>
      </c>
      <c r="AR65" s="5">
        <v>109.40584629999999</v>
      </c>
      <c r="AS65" s="5">
        <v>107.36776620000001</v>
      </c>
      <c r="AT65" s="5">
        <v>107.4949318</v>
      </c>
      <c r="AU65" s="5">
        <v>105.234617</v>
      </c>
      <c r="AV65" s="5">
        <v>100</v>
      </c>
      <c r="AW65" s="5">
        <v>97.302932810000001</v>
      </c>
      <c r="AX65" s="5">
        <v>93.153170669999994</v>
      </c>
      <c r="AY65" s="5">
        <v>85.480181540000004</v>
      </c>
      <c r="AZ65" s="5">
        <v>82.226939970000004</v>
      </c>
      <c r="BA65" s="5">
        <v>81.535779099999999</v>
      </c>
      <c r="BB65" s="5">
        <v>78.598315040000003</v>
      </c>
      <c r="BC65" s="5">
        <v>74.821399959999994</v>
      </c>
      <c r="BD65" s="5">
        <v>71.3032915</v>
      </c>
    </row>
    <row r="66" spans="1:56" outlineLevel="1" x14ac:dyDescent="0.25"/>
    <row r="67" spans="1:56" outlineLevel="1" x14ac:dyDescent="0.25"/>
    <row r="68" spans="1:56" x14ac:dyDescent="0.25">
      <c r="A68" s="21" t="s">
        <v>574</v>
      </c>
    </row>
    <row r="69" spans="1:56" outlineLevel="1" x14ac:dyDescent="0.25">
      <c r="A69" s="23" t="s">
        <v>575</v>
      </c>
      <c r="C69" s="5" t="s">
        <v>188</v>
      </c>
      <c r="D69" s="5" t="s">
        <v>188</v>
      </c>
      <c r="E69" s="5" t="s">
        <v>188</v>
      </c>
      <c r="F69" s="5" t="s">
        <v>188</v>
      </c>
      <c r="G69" s="5" t="s">
        <v>188</v>
      </c>
      <c r="H69" s="5" t="s">
        <v>188</v>
      </c>
      <c r="I69" s="5" t="s">
        <v>188</v>
      </c>
      <c r="J69" s="5" t="s">
        <v>188</v>
      </c>
      <c r="K69" s="5" t="s">
        <v>188</v>
      </c>
      <c r="L69" s="5" t="s">
        <v>188</v>
      </c>
      <c r="M69" s="5" t="s">
        <v>188</v>
      </c>
      <c r="N69" s="5" t="s">
        <v>188</v>
      </c>
      <c r="O69" s="5" t="s">
        <v>188</v>
      </c>
      <c r="P69" s="5" t="s">
        <v>188</v>
      </c>
      <c r="Q69" s="5" t="s">
        <v>188</v>
      </c>
      <c r="R69" s="5" t="s">
        <v>188</v>
      </c>
      <c r="S69" s="5" t="s">
        <v>188</v>
      </c>
      <c r="T69" s="5" t="s">
        <v>188</v>
      </c>
      <c r="U69" s="5" t="s">
        <v>188</v>
      </c>
      <c r="V69" s="5" t="s">
        <v>188</v>
      </c>
      <c r="W69" s="5" t="s">
        <v>188</v>
      </c>
      <c r="X69" s="5" t="s">
        <v>188</v>
      </c>
      <c r="Y69" s="5" t="s">
        <v>188</v>
      </c>
      <c r="Z69" s="5">
        <v>48100</v>
      </c>
      <c r="AA69" s="5">
        <v>48100</v>
      </c>
      <c r="AB69" s="5">
        <v>48100</v>
      </c>
      <c r="AC69" s="5">
        <v>48100</v>
      </c>
      <c r="AD69" s="5">
        <v>48100</v>
      </c>
      <c r="AE69" s="5">
        <v>48100</v>
      </c>
      <c r="AF69" s="5">
        <v>48100</v>
      </c>
      <c r="AG69" s="5">
        <v>48100</v>
      </c>
      <c r="AH69" s="5">
        <v>48100</v>
      </c>
      <c r="AI69" s="5">
        <v>48100</v>
      </c>
      <c r="AJ69" s="5">
        <v>48110</v>
      </c>
      <c r="AK69" s="5">
        <v>48100</v>
      </c>
      <c r="AL69" s="5">
        <v>48100</v>
      </c>
      <c r="AM69" s="5">
        <v>48100</v>
      </c>
      <c r="AN69" s="5">
        <v>48100</v>
      </c>
      <c r="AO69" s="5">
        <v>48100</v>
      </c>
      <c r="AP69" s="5">
        <v>48090</v>
      </c>
      <c r="AQ69" s="5">
        <v>48091</v>
      </c>
      <c r="AR69" s="5">
        <v>48088</v>
      </c>
      <c r="AS69" s="5">
        <v>48088</v>
      </c>
      <c r="AT69" s="5">
        <v>48088</v>
      </c>
      <c r="AU69" s="5">
        <v>48080</v>
      </c>
      <c r="AV69" s="5">
        <v>48082</v>
      </c>
      <c r="AW69" s="5">
        <v>48080</v>
      </c>
      <c r="AX69" s="5">
        <v>48080</v>
      </c>
      <c r="AY69" s="5">
        <v>48080</v>
      </c>
      <c r="AZ69" s="5">
        <v>48080</v>
      </c>
      <c r="BA69" s="5">
        <v>48080</v>
      </c>
      <c r="BB69" s="5">
        <v>48080</v>
      </c>
      <c r="BC69" s="5" t="s">
        <v>188</v>
      </c>
      <c r="BD69" s="5" t="s">
        <v>188</v>
      </c>
    </row>
    <row r="70" spans="1:56" outlineLevel="1" x14ac:dyDescent="0.25">
      <c r="A70" s="23" t="s">
        <v>577</v>
      </c>
      <c r="C70" s="5">
        <v>458</v>
      </c>
      <c r="D70" s="5">
        <v>458</v>
      </c>
      <c r="E70" s="5">
        <v>458</v>
      </c>
      <c r="F70" s="5">
        <v>458</v>
      </c>
      <c r="G70" s="5">
        <v>458</v>
      </c>
      <c r="H70" s="5">
        <v>458</v>
      </c>
      <c r="I70" s="5">
        <v>458</v>
      </c>
      <c r="J70" s="5">
        <v>458</v>
      </c>
      <c r="K70" s="5">
        <v>458</v>
      </c>
      <c r="L70" s="5">
        <v>458</v>
      </c>
      <c r="M70" s="5">
        <v>458</v>
      </c>
      <c r="N70" s="5">
        <v>458</v>
      </c>
      <c r="O70" s="5">
        <v>458</v>
      </c>
      <c r="P70" s="5">
        <v>458</v>
      </c>
      <c r="Q70" s="5">
        <v>458</v>
      </c>
      <c r="R70" s="5">
        <v>458</v>
      </c>
      <c r="S70" s="5">
        <v>458</v>
      </c>
      <c r="T70" s="5">
        <v>458</v>
      </c>
      <c r="U70" s="5">
        <v>458</v>
      </c>
      <c r="V70" s="5">
        <v>458</v>
      </c>
      <c r="W70" s="5">
        <v>458</v>
      </c>
      <c r="X70" s="5">
        <v>458</v>
      </c>
      <c r="Y70" s="5">
        <v>458</v>
      </c>
      <c r="Z70" s="5">
        <v>458</v>
      </c>
      <c r="AA70" s="5">
        <v>458</v>
      </c>
      <c r="AB70" s="5">
        <v>458</v>
      </c>
      <c r="AC70" s="5">
        <v>458</v>
      </c>
      <c r="AD70" s="5">
        <v>458</v>
      </c>
      <c r="AE70" s="5">
        <v>458</v>
      </c>
      <c r="AF70" s="5">
        <v>458</v>
      </c>
      <c r="AG70" s="5">
        <v>458</v>
      </c>
      <c r="AH70" s="5">
        <v>458</v>
      </c>
      <c r="AI70" s="5">
        <v>458</v>
      </c>
      <c r="AJ70" s="5">
        <v>458</v>
      </c>
      <c r="AK70" s="5">
        <v>458</v>
      </c>
      <c r="AL70" s="5">
        <v>458</v>
      </c>
      <c r="AM70" s="5">
        <v>458</v>
      </c>
      <c r="AN70" s="5">
        <v>458</v>
      </c>
      <c r="AO70" s="5">
        <v>458</v>
      </c>
      <c r="AP70" s="5">
        <v>458</v>
      </c>
      <c r="AQ70" s="5">
        <v>458</v>
      </c>
      <c r="AR70" s="5">
        <v>458</v>
      </c>
      <c r="AS70" s="5">
        <v>458</v>
      </c>
      <c r="AT70" s="5">
        <v>458</v>
      </c>
      <c r="AU70" s="5">
        <v>458</v>
      </c>
      <c r="AV70" s="5">
        <v>458</v>
      </c>
      <c r="AW70" s="5">
        <v>458</v>
      </c>
      <c r="AX70" s="5">
        <v>458</v>
      </c>
      <c r="AY70" s="5">
        <v>458</v>
      </c>
      <c r="AZ70" s="5">
        <v>458</v>
      </c>
      <c r="BA70" s="5">
        <v>458</v>
      </c>
      <c r="BB70" s="5">
        <v>458</v>
      </c>
      <c r="BC70" s="5">
        <v>458</v>
      </c>
      <c r="BD70" s="5">
        <v>458</v>
      </c>
    </row>
    <row r="71" spans="1:56" outlineLevel="1" x14ac:dyDescent="0.25">
      <c r="A71" s="23" t="s">
        <v>579</v>
      </c>
      <c r="C71" s="5">
        <v>16.93</v>
      </c>
      <c r="D71" s="5">
        <v>16.940000000000001</v>
      </c>
      <c r="E71" s="5">
        <v>17.309999999999999</v>
      </c>
      <c r="F71" s="5">
        <v>16.87</v>
      </c>
      <c r="G71" s="5">
        <v>16.350000000000001</v>
      </c>
      <c r="H71" s="5">
        <v>17.190000000000001</v>
      </c>
      <c r="I71" s="5">
        <v>16.21</v>
      </c>
      <c r="J71" s="5">
        <v>16.5</v>
      </c>
      <c r="K71" s="5">
        <v>15.19</v>
      </c>
      <c r="L71" s="5">
        <v>16.71</v>
      </c>
      <c r="M71" s="5">
        <v>15.92</v>
      </c>
      <c r="N71" s="5">
        <v>17.04</v>
      </c>
      <c r="O71" s="5">
        <v>17.59</v>
      </c>
      <c r="P71" s="5">
        <v>17.8</v>
      </c>
      <c r="Q71" s="5">
        <v>15.57</v>
      </c>
      <c r="R71" s="5">
        <v>16.18</v>
      </c>
      <c r="S71" s="5">
        <v>16.97</v>
      </c>
      <c r="T71" s="5">
        <v>16.95</v>
      </c>
      <c r="U71" s="5">
        <v>17.3</v>
      </c>
      <c r="V71" s="5">
        <v>16.579999999999998</v>
      </c>
      <c r="W71" s="5">
        <v>16.62</v>
      </c>
      <c r="X71" s="5">
        <v>17.239999999999998</v>
      </c>
      <c r="Y71" s="5">
        <v>19.25</v>
      </c>
      <c r="Z71" s="5">
        <v>16.71</v>
      </c>
      <c r="AA71" s="5">
        <v>18.57</v>
      </c>
      <c r="AB71" s="5">
        <v>18.059999999999999</v>
      </c>
      <c r="AC71" s="5">
        <v>16.98</v>
      </c>
      <c r="AD71" s="5">
        <v>17.34</v>
      </c>
      <c r="AE71" s="5">
        <v>17.97</v>
      </c>
      <c r="AF71" s="5">
        <v>17.79</v>
      </c>
      <c r="AG71" s="5">
        <v>17.84</v>
      </c>
      <c r="AH71" s="5">
        <v>17.8</v>
      </c>
      <c r="AI71" s="5">
        <v>18.89</v>
      </c>
      <c r="AJ71" s="5">
        <v>19.489999999999998</v>
      </c>
      <c r="AK71" s="5">
        <v>17.260000000000002</v>
      </c>
      <c r="AL71" s="5">
        <v>17.309999999999999</v>
      </c>
      <c r="AM71" s="5">
        <v>18.149999999999999</v>
      </c>
      <c r="AN71" s="5">
        <v>19.100000000000001</v>
      </c>
      <c r="AO71" s="5">
        <v>18.3</v>
      </c>
      <c r="AP71" s="5">
        <v>18.29</v>
      </c>
      <c r="AQ71" s="5">
        <v>18.62</v>
      </c>
      <c r="AR71" s="5">
        <v>18.16</v>
      </c>
      <c r="AS71" s="5">
        <v>19.27</v>
      </c>
      <c r="AT71" s="5">
        <v>18.91</v>
      </c>
      <c r="AU71" s="5">
        <v>17.829999999999998</v>
      </c>
      <c r="AV71" s="5">
        <v>19.899999999999999</v>
      </c>
      <c r="AW71" s="5">
        <v>18.46</v>
      </c>
      <c r="AX71" s="5">
        <v>19.350000000000001</v>
      </c>
      <c r="AY71" s="5">
        <v>19.61</v>
      </c>
      <c r="AZ71" s="5">
        <v>20.170000000000002</v>
      </c>
      <c r="BA71" s="5">
        <v>18.809999999999999</v>
      </c>
      <c r="BB71" s="5">
        <v>19.399999999999999</v>
      </c>
      <c r="BC71" s="5">
        <v>20.23</v>
      </c>
      <c r="BD71" s="5">
        <v>19.260000000000002</v>
      </c>
    </row>
    <row r="72" spans="1:56" outlineLevel="1" x14ac:dyDescent="0.25">
      <c r="A72" s="23" t="s">
        <v>581</v>
      </c>
      <c r="C72" s="5">
        <v>-2.56</v>
      </c>
      <c r="D72" s="5">
        <v>-0.89</v>
      </c>
      <c r="E72" s="5">
        <v>-1.27</v>
      </c>
      <c r="F72" s="5">
        <v>-1.61</v>
      </c>
      <c r="G72" s="5">
        <v>0.56999999999999995</v>
      </c>
      <c r="H72" s="5">
        <v>-1.01</v>
      </c>
      <c r="I72" s="5">
        <v>-2.42</v>
      </c>
      <c r="J72" s="5">
        <v>-1.61</v>
      </c>
      <c r="K72" s="5">
        <v>-2.42</v>
      </c>
      <c r="L72" s="5">
        <v>-1.99</v>
      </c>
      <c r="M72" s="5">
        <v>-3.11</v>
      </c>
      <c r="N72" s="5">
        <v>-3.16</v>
      </c>
      <c r="O72" s="5">
        <v>-3</v>
      </c>
      <c r="P72" s="5">
        <v>-1.1100000000000001</v>
      </c>
      <c r="Q72" s="5">
        <v>-2.02</v>
      </c>
      <c r="R72" s="5">
        <v>-4.68</v>
      </c>
      <c r="S72" s="5">
        <v>-3.86</v>
      </c>
      <c r="T72" s="5">
        <v>-3.49</v>
      </c>
      <c r="U72" s="5">
        <v>0.42</v>
      </c>
      <c r="V72" s="5">
        <v>-0.48</v>
      </c>
      <c r="W72" s="5">
        <v>-0.17</v>
      </c>
      <c r="X72" s="5">
        <v>-3.56</v>
      </c>
      <c r="Y72" s="5">
        <v>-1.53</v>
      </c>
      <c r="Z72" s="5">
        <v>-1.72</v>
      </c>
      <c r="AA72" s="5">
        <v>-0.04</v>
      </c>
      <c r="AB72" s="5">
        <v>-0.67</v>
      </c>
      <c r="AC72" s="5">
        <v>-4.21</v>
      </c>
      <c r="AD72" s="5">
        <v>-1.32</v>
      </c>
      <c r="AE72" s="5">
        <v>-0.65</v>
      </c>
      <c r="AF72" s="5">
        <v>-1.87</v>
      </c>
      <c r="AG72" s="5">
        <v>-0.97</v>
      </c>
      <c r="AH72" s="5">
        <v>-2.33</v>
      </c>
      <c r="AI72" s="5">
        <v>-1.4</v>
      </c>
      <c r="AJ72" s="5">
        <v>-3.12</v>
      </c>
      <c r="AK72" s="5">
        <v>-2.1</v>
      </c>
      <c r="AL72" s="5">
        <v>-2.57</v>
      </c>
      <c r="AM72" s="5">
        <v>-2.7</v>
      </c>
      <c r="AN72" s="5">
        <v>0.81</v>
      </c>
      <c r="AO72" s="5">
        <v>0.92</v>
      </c>
      <c r="AP72" s="5">
        <v>-1.69</v>
      </c>
      <c r="AQ72" s="5">
        <v>-2.98</v>
      </c>
      <c r="AR72" s="5">
        <v>-1.25</v>
      </c>
      <c r="AS72" s="5">
        <v>-3.41</v>
      </c>
      <c r="AT72" s="5">
        <v>-0.95</v>
      </c>
      <c r="AU72" s="5">
        <v>1.62</v>
      </c>
      <c r="AV72" s="5">
        <v>0.47</v>
      </c>
      <c r="AW72" s="5">
        <v>-0.44</v>
      </c>
      <c r="AX72" s="5">
        <v>-2.2799999999999998</v>
      </c>
      <c r="AY72" s="5">
        <v>-0.78</v>
      </c>
      <c r="AZ72" s="5">
        <v>-0.01</v>
      </c>
      <c r="BA72" s="5">
        <v>1.26</v>
      </c>
      <c r="BB72" s="5">
        <v>-0.66</v>
      </c>
      <c r="BC72" s="5">
        <v>0.69</v>
      </c>
      <c r="BD72" s="5">
        <v>1.07</v>
      </c>
    </row>
    <row r="73" spans="1:56" outlineLevel="1" x14ac:dyDescent="0.25">
      <c r="A73" s="23" t="s">
        <v>582</v>
      </c>
      <c r="C73" s="5" t="s">
        <v>188</v>
      </c>
      <c r="D73" s="5" t="s">
        <v>188</v>
      </c>
      <c r="E73" s="5" t="s">
        <v>188</v>
      </c>
      <c r="F73" s="5" t="s">
        <v>188</v>
      </c>
      <c r="G73" s="5" t="s">
        <v>188</v>
      </c>
      <c r="H73" s="5" t="s">
        <v>188</v>
      </c>
      <c r="I73" s="5" t="s">
        <v>188</v>
      </c>
      <c r="J73" s="5" t="s">
        <v>188</v>
      </c>
      <c r="K73" s="5" t="s">
        <v>188</v>
      </c>
      <c r="L73" s="5" t="s">
        <v>188</v>
      </c>
      <c r="M73" s="5" t="s">
        <v>188</v>
      </c>
      <c r="N73" s="5" t="s">
        <v>188</v>
      </c>
      <c r="O73" s="5" t="s">
        <v>188</v>
      </c>
      <c r="P73" s="5" t="s">
        <v>188</v>
      </c>
      <c r="Q73" s="5" t="s">
        <v>188</v>
      </c>
      <c r="R73" s="5" t="s">
        <v>188</v>
      </c>
      <c r="S73" s="5" t="s">
        <v>188</v>
      </c>
      <c r="T73" s="5" t="s">
        <v>188</v>
      </c>
      <c r="U73" s="5" t="s">
        <v>188</v>
      </c>
      <c r="V73" s="5" t="s">
        <v>188</v>
      </c>
      <c r="W73" s="5" t="s">
        <v>188</v>
      </c>
      <c r="X73" s="5" t="s">
        <v>188</v>
      </c>
      <c r="Y73" s="5" t="s">
        <v>188</v>
      </c>
      <c r="Z73" s="5">
        <f t="shared" ref="Z73:BB73" si="0">Z93/Z69</f>
        <v>110.71320166320166</v>
      </c>
      <c r="AA73" s="5">
        <f t="shared" si="0"/>
        <v>111.15033264033264</v>
      </c>
      <c r="AB73" s="5">
        <f t="shared" si="0"/>
        <v>111.47607068607068</v>
      </c>
      <c r="AC73" s="5">
        <f t="shared" si="0"/>
        <v>111.71228690228691</v>
      </c>
      <c r="AD73" s="5">
        <f t="shared" si="0"/>
        <v>111.91873180873181</v>
      </c>
      <c r="AE73" s="5">
        <f t="shared" si="0"/>
        <v>112.06893970893971</v>
      </c>
      <c r="AF73" s="5">
        <f t="shared" si="0"/>
        <v>112.18336798336799</v>
      </c>
      <c r="AG73" s="5">
        <f t="shared" si="0"/>
        <v>112.03160083160083</v>
      </c>
      <c r="AH73" s="5">
        <f t="shared" si="0"/>
        <v>111.82675675675675</v>
      </c>
      <c r="AI73" s="5">
        <f t="shared" si="0"/>
        <v>111.78611226611227</v>
      </c>
      <c r="AJ73" s="5">
        <f t="shared" si="0"/>
        <v>111.6893369361879</v>
      </c>
      <c r="AK73" s="5">
        <f t="shared" si="0"/>
        <v>111.68981288981288</v>
      </c>
      <c r="AL73" s="5">
        <f t="shared" si="0"/>
        <v>111.70076923076923</v>
      </c>
      <c r="AM73" s="5">
        <f t="shared" si="0"/>
        <v>111.70590436590436</v>
      </c>
      <c r="AN73" s="5">
        <f t="shared" si="0"/>
        <v>111.73850311850312</v>
      </c>
      <c r="AO73" s="5">
        <f t="shared" si="0"/>
        <v>111.83436590436591</v>
      </c>
      <c r="AP73" s="5">
        <f t="shared" si="0"/>
        <v>112.00677895612394</v>
      </c>
      <c r="AQ73" s="5">
        <f t="shared" si="0"/>
        <v>112.10887692083757</v>
      </c>
      <c r="AR73" s="5">
        <f t="shared" si="0"/>
        <v>112.26052237564465</v>
      </c>
      <c r="AS73" s="5">
        <f t="shared" si="0"/>
        <v>112.45173432041258</v>
      </c>
      <c r="AT73" s="5">
        <f t="shared" si="0"/>
        <v>112.57263766428215</v>
      </c>
      <c r="AU73" s="5">
        <f t="shared" si="0"/>
        <v>112.70068635607321</v>
      </c>
      <c r="AV73" s="5">
        <f t="shared" si="0"/>
        <v>112.80314878748804</v>
      </c>
      <c r="AW73" s="5">
        <f t="shared" si="0"/>
        <v>112.95336938435941</v>
      </c>
      <c r="AX73" s="5">
        <f t="shared" si="0"/>
        <v>113.1287853577371</v>
      </c>
      <c r="AY73" s="5">
        <f t="shared" si="0"/>
        <v>113.28558652246257</v>
      </c>
      <c r="AZ73" s="5">
        <f t="shared" si="0"/>
        <v>113.43899750415973</v>
      </c>
      <c r="BA73" s="5">
        <f t="shared" si="0"/>
        <v>113.53633527454242</v>
      </c>
      <c r="BB73" s="5">
        <f t="shared" si="0"/>
        <v>113.29548668885191</v>
      </c>
      <c r="BC73" s="5" t="s">
        <v>188</v>
      </c>
      <c r="BD73" s="5" t="s">
        <v>188</v>
      </c>
    </row>
    <row r="74" spans="1:56" outlineLevel="1" x14ac:dyDescent="0.25">
      <c r="A74" s="23" t="s">
        <v>584</v>
      </c>
      <c r="C74" s="5" t="s">
        <v>188</v>
      </c>
      <c r="D74" s="5" t="s">
        <v>188</v>
      </c>
      <c r="E74" s="5" t="s">
        <v>188</v>
      </c>
      <c r="F74" s="5" t="s">
        <v>188</v>
      </c>
      <c r="G74" s="5" t="s">
        <v>188</v>
      </c>
      <c r="H74" s="5" t="s">
        <v>188</v>
      </c>
      <c r="I74" s="5" t="s">
        <v>188</v>
      </c>
      <c r="J74" s="5" t="s">
        <v>188</v>
      </c>
      <c r="K74" s="5" t="s">
        <v>188</v>
      </c>
      <c r="L74" s="5" t="s">
        <v>188</v>
      </c>
      <c r="M74" s="5" t="s">
        <v>188</v>
      </c>
      <c r="N74" s="5" t="s">
        <v>188</v>
      </c>
      <c r="O74" s="5" t="s">
        <v>188</v>
      </c>
      <c r="P74" s="5" t="s">
        <v>188</v>
      </c>
      <c r="Q74" s="5" t="s">
        <v>188</v>
      </c>
      <c r="R74" s="5" t="s">
        <v>188</v>
      </c>
      <c r="S74" s="5" t="s">
        <v>188</v>
      </c>
      <c r="T74" s="5" t="s">
        <v>188</v>
      </c>
      <c r="U74" s="5" t="s">
        <v>188</v>
      </c>
      <c r="V74" s="5" t="s">
        <v>188</v>
      </c>
      <c r="W74" s="5" t="s">
        <v>188</v>
      </c>
      <c r="X74" s="5" t="s">
        <v>188</v>
      </c>
      <c r="Y74" s="5" t="s">
        <v>188</v>
      </c>
      <c r="Z74" s="5">
        <v>824</v>
      </c>
      <c r="AA74" s="5">
        <v>824</v>
      </c>
      <c r="AB74" s="5">
        <v>824</v>
      </c>
      <c r="AC74" s="5">
        <v>824</v>
      </c>
      <c r="AD74" s="5">
        <v>824</v>
      </c>
      <c r="AE74" s="5">
        <v>824</v>
      </c>
      <c r="AF74" s="5">
        <v>824</v>
      </c>
      <c r="AG74" s="5">
        <v>824</v>
      </c>
      <c r="AH74" s="5">
        <v>824</v>
      </c>
      <c r="AI74" s="5">
        <v>824</v>
      </c>
      <c r="AJ74" s="5">
        <v>824</v>
      </c>
      <c r="AK74" s="5">
        <v>824</v>
      </c>
      <c r="AL74" s="5">
        <v>824</v>
      </c>
      <c r="AM74" s="5">
        <v>824</v>
      </c>
      <c r="AN74" s="5">
        <v>824</v>
      </c>
      <c r="AO74" s="5">
        <v>824</v>
      </c>
      <c r="AP74" s="5">
        <v>824</v>
      </c>
      <c r="AQ74" s="5">
        <v>824</v>
      </c>
      <c r="AR74" s="5">
        <v>824</v>
      </c>
      <c r="AS74" s="5">
        <v>824</v>
      </c>
      <c r="AT74" s="5">
        <v>824</v>
      </c>
      <c r="AU74" s="5">
        <v>824</v>
      </c>
      <c r="AV74" s="5">
        <v>824</v>
      </c>
      <c r="AW74" s="5">
        <v>824</v>
      </c>
      <c r="AX74" s="5">
        <v>824</v>
      </c>
      <c r="AY74" s="5">
        <v>824</v>
      </c>
      <c r="AZ74" s="5">
        <v>824</v>
      </c>
      <c r="BA74" s="5">
        <v>824</v>
      </c>
      <c r="BB74" s="5" t="s">
        <v>188</v>
      </c>
      <c r="BC74" s="5" t="s">
        <v>188</v>
      </c>
      <c r="BD74" s="5" t="s">
        <v>188</v>
      </c>
    </row>
    <row r="75" spans="1:56" outlineLevel="1" x14ac:dyDescent="0.25">
      <c r="A75" s="23" t="s">
        <v>586</v>
      </c>
      <c r="C75" s="5" t="s">
        <v>188</v>
      </c>
      <c r="D75" s="5" t="s">
        <v>188</v>
      </c>
      <c r="E75" s="5" t="s">
        <v>188</v>
      </c>
      <c r="F75" s="5" t="s">
        <v>188</v>
      </c>
      <c r="G75" s="5" t="s">
        <v>188</v>
      </c>
      <c r="H75" s="5" t="s">
        <v>188</v>
      </c>
      <c r="I75" s="5" t="s">
        <v>188</v>
      </c>
      <c r="J75" s="5" t="s">
        <v>188</v>
      </c>
      <c r="K75" s="5" t="s">
        <v>188</v>
      </c>
      <c r="L75" s="5" t="s">
        <v>188</v>
      </c>
      <c r="M75" s="5" t="s">
        <v>188</v>
      </c>
      <c r="N75" s="5" t="s">
        <v>188</v>
      </c>
      <c r="O75" s="5" t="s">
        <v>188</v>
      </c>
      <c r="P75" s="5" t="s">
        <v>188</v>
      </c>
      <c r="Q75" s="5" t="s">
        <v>188</v>
      </c>
      <c r="R75" s="5" t="s">
        <v>188</v>
      </c>
      <c r="S75" s="5" t="s">
        <v>188</v>
      </c>
      <c r="T75" s="5" t="s">
        <v>188</v>
      </c>
      <c r="U75" s="5" t="s">
        <v>188</v>
      </c>
      <c r="V75" s="5" t="s">
        <v>188</v>
      </c>
      <c r="W75" s="5">
        <v>27.2</v>
      </c>
      <c r="X75" s="5" t="s">
        <v>188</v>
      </c>
      <c r="Y75" s="5" t="s">
        <v>188</v>
      </c>
      <c r="Z75" s="5" t="s">
        <v>188</v>
      </c>
      <c r="AA75" s="5" t="s">
        <v>188</v>
      </c>
      <c r="AB75" s="5">
        <v>26.7</v>
      </c>
      <c r="AC75" s="5" t="s">
        <v>188</v>
      </c>
      <c r="AD75" s="5" t="s">
        <v>188</v>
      </c>
      <c r="AE75" s="5" t="s">
        <v>188</v>
      </c>
      <c r="AF75" s="5" t="s">
        <v>188</v>
      </c>
      <c r="AG75" s="5">
        <v>22.7</v>
      </c>
      <c r="AH75" s="5" t="s">
        <v>188</v>
      </c>
      <c r="AI75" s="5" t="s">
        <v>188</v>
      </c>
      <c r="AJ75" s="5" t="s">
        <v>188</v>
      </c>
      <c r="AK75" s="5" t="s">
        <v>188</v>
      </c>
      <c r="AL75" s="5">
        <v>22.2</v>
      </c>
      <c r="AM75" s="5" t="s">
        <v>188</v>
      </c>
      <c r="AN75" s="5" t="s">
        <v>188</v>
      </c>
      <c r="AO75" s="5" t="s">
        <v>188</v>
      </c>
      <c r="AP75" s="5" t="s">
        <v>188</v>
      </c>
      <c r="AQ75" s="5">
        <v>21.5</v>
      </c>
      <c r="AR75" s="5">
        <v>22.6</v>
      </c>
      <c r="AS75" s="5">
        <v>20.3</v>
      </c>
      <c r="AT75" s="5">
        <v>19.600000000000001</v>
      </c>
      <c r="AU75" s="5">
        <v>19.3</v>
      </c>
      <c r="AV75" s="5">
        <v>19.100000000000001</v>
      </c>
      <c r="AW75" s="5">
        <v>17.899999999999999</v>
      </c>
      <c r="AX75" s="5">
        <v>18.2</v>
      </c>
      <c r="AY75" s="5">
        <v>18.5</v>
      </c>
      <c r="AZ75" s="5">
        <v>18.399999999999999</v>
      </c>
      <c r="BA75" s="5" t="s">
        <v>188</v>
      </c>
      <c r="BB75" s="5" t="s">
        <v>188</v>
      </c>
      <c r="BC75" s="5" t="s">
        <v>188</v>
      </c>
      <c r="BD75" s="5" t="s">
        <v>188</v>
      </c>
    </row>
    <row r="76" spans="1:56" ht="15.75" outlineLevel="1" x14ac:dyDescent="0.25">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row>
    <row r="77" spans="1:56" outlineLevel="1" x14ac:dyDescent="0.25"/>
    <row r="78" spans="1:56" x14ac:dyDescent="0.25">
      <c r="A78" s="21" t="s">
        <v>600</v>
      </c>
    </row>
    <row r="79" spans="1:56" outlineLevel="1" x14ac:dyDescent="0.25">
      <c r="A79" s="23" t="s">
        <v>45</v>
      </c>
      <c r="C79" s="11"/>
      <c r="D79" s="11"/>
      <c r="E79" s="11"/>
      <c r="F79" s="11"/>
      <c r="G79" s="11"/>
      <c r="H79" s="11"/>
      <c r="I79" s="11"/>
      <c r="J79" s="11"/>
      <c r="K79" s="11"/>
      <c r="L79" s="11"/>
      <c r="M79" s="11"/>
      <c r="N79" s="11"/>
      <c r="O79" s="11"/>
      <c r="P79" s="11"/>
      <c r="Q79" s="11"/>
      <c r="R79" s="11"/>
      <c r="S79" s="11"/>
      <c r="T79" s="11"/>
      <c r="U79" s="11"/>
      <c r="V79" s="11"/>
      <c r="W79" s="11"/>
      <c r="X79" s="11"/>
      <c r="Y79" s="11">
        <v>7171.2599300000002</v>
      </c>
      <c r="Z79" s="11">
        <v>7465.9743699999999</v>
      </c>
      <c r="AA79" s="11">
        <v>8066.7465199999997</v>
      </c>
      <c r="AB79" s="11">
        <v>8691.7071599999999</v>
      </c>
      <c r="AC79" s="11">
        <v>9404.1882800000003</v>
      </c>
      <c r="AD79" s="11">
        <v>10084.2765</v>
      </c>
      <c r="AE79" s="11">
        <v>10622.938599999999</v>
      </c>
      <c r="AF79" s="11">
        <v>10714.177100000001</v>
      </c>
      <c r="AG79" s="11">
        <v>11378.01</v>
      </c>
      <c r="AH79" s="11">
        <v>12389.639300000001</v>
      </c>
      <c r="AI79" s="11">
        <v>13312.203299999999</v>
      </c>
      <c r="AJ79" s="11">
        <v>14181.903399999999</v>
      </c>
      <c r="AK79" s="11">
        <v>15226.77</v>
      </c>
      <c r="AL79" s="11">
        <v>16639.394100000001</v>
      </c>
      <c r="AM79" s="11">
        <v>18913.925599999999</v>
      </c>
      <c r="AN79" s="11">
        <v>21227.210299999999</v>
      </c>
      <c r="AO79" s="11">
        <v>23725.857800000002</v>
      </c>
      <c r="AP79" s="11">
        <v>23079.915000000001</v>
      </c>
      <c r="AQ79" s="11">
        <v>25398.609700000001</v>
      </c>
      <c r="AR79" s="11">
        <v>26258.828600000001</v>
      </c>
      <c r="AS79" s="11">
        <v>26994.057700000001</v>
      </c>
      <c r="AT79" s="11">
        <v>28019.058799999999</v>
      </c>
      <c r="AU79" s="11">
        <v>29029.0782</v>
      </c>
      <c r="AV79" s="11">
        <v>30054.121800000001</v>
      </c>
      <c r="AW79" s="11">
        <v>29737.570800000001</v>
      </c>
      <c r="AX79" s="11">
        <v>30142.3675</v>
      </c>
      <c r="AY79" s="11">
        <v>31369.7988</v>
      </c>
      <c r="AZ79" s="11">
        <v>33943.349900000001</v>
      </c>
      <c r="BA79" s="11">
        <v>34999.6541</v>
      </c>
      <c r="BB79" s="11">
        <v>37794.999900000003</v>
      </c>
      <c r="BC79" s="11">
        <v>41013.389799999997</v>
      </c>
    </row>
    <row r="80" spans="1:56" outlineLevel="1" x14ac:dyDescent="0.25">
      <c r="A80" s="23" t="s">
        <v>55</v>
      </c>
      <c r="C80" s="11"/>
      <c r="D80" s="11"/>
      <c r="E80" s="11"/>
      <c r="F80" s="11"/>
      <c r="G80" s="11"/>
      <c r="H80" s="11"/>
      <c r="I80" s="11"/>
      <c r="J80" s="11"/>
      <c r="K80" s="11"/>
      <c r="L80" s="11"/>
      <c r="M80" s="11"/>
      <c r="N80" s="11"/>
      <c r="O80" s="11"/>
      <c r="P80" s="11"/>
      <c r="Q80" s="11"/>
      <c r="R80" s="11"/>
      <c r="S80" s="11"/>
      <c r="T80" s="11"/>
      <c r="U80" s="11"/>
      <c r="V80" s="11"/>
      <c r="W80" s="11"/>
      <c r="X80" s="11"/>
      <c r="Y80" s="11"/>
      <c r="Z80" s="11">
        <v>12.2</v>
      </c>
      <c r="AA80" s="11">
        <v>13.654</v>
      </c>
      <c r="AB80" s="11">
        <v>13.109</v>
      </c>
      <c r="AC80" s="11">
        <v>11.340999999999999</v>
      </c>
      <c r="AD80" s="11">
        <v>11.894</v>
      </c>
      <c r="AE80" s="11">
        <v>12.420999999999999</v>
      </c>
      <c r="AF80" s="11">
        <v>16.099</v>
      </c>
      <c r="AG80" s="11">
        <v>18.545999999999999</v>
      </c>
      <c r="AH80" s="11">
        <v>20.46</v>
      </c>
      <c r="AI80" s="11">
        <v>18.541</v>
      </c>
      <c r="AJ80" s="11">
        <v>17.55</v>
      </c>
      <c r="AK80" s="11">
        <v>18.206</v>
      </c>
      <c r="AL80" s="11">
        <v>16.276</v>
      </c>
      <c r="AM80" s="11">
        <v>13.395</v>
      </c>
      <c r="AN80" s="11">
        <v>11.16</v>
      </c>
      <c r="AO80" s="11">
        <v>9.5139999999999993</v>
      </c>
      <c r="AP80" s="11">
        <v>12.023</v>
      </c>
      <c r="AQ80" s="11">
        <v>14.387</v>
      </c>
      <c r="AR80" s="11">
        <v>13.634</v>
      </c>
      <c r="AS80" s="11">
        <v>13.965999999999999</v>
      </c>
      <c r="AT80" s="11">
        <v>14.227</v>
      </c>
      <c r="AU80" s="11">
        <v>11.537000000000001</v>
      </c>
      <c r="AV80" s="11">
        <v>11.492000000000001</v>
      </c>
      <c r="AW80" s="11">
        <v>9.6790000000000003</v>
      </c>
      <c r="AX80" s="11">
        <v>8.1419999999999995</v>
      </c>
      <c r="AY80" s="11">
        <v>6.5439999999999996</v>
      </c>
      <c r="AZ80" s="11">
        <v>5.7610000000000001</v>
      </c>
      <c r="BA80" s="11">
        <v>6.7190000000000003</v>
      </c>
      <c r="BB80" s="11">
        <v>6.8940000000000001</v>
      </c>
      <c r="BC80" s="11">
        <v>6.1429999999999998</v>
      </c>
    </row>
    <row r="81" spans="1:57" outlineLevel="1" x14ac:dyDescent="0.25">
      <c r="A81" s="23" t="s">
        <v>58</v>
      </c>
      <c r="C81" s="11"/>
      <c r="D81" s="11"/>
      <c r="E81" s="11"/>
      <c r="F81" s="11"/>
      <c r="G81" s="11"/>
      <c r="H81" s="11"/>
      <c r="I81" s="11"/>
      <c r="J81" s="11"/>
      <c r="K81" s="11"/>
      <c r="L81" s="11"/>
      <c r="M81" s="11"/>
      <c r="N81" s="11"/>
      <c r="O81" s="11"/>
      <c r="P81" s="11"/>
      <c r="Q81" s="11"/>
      <c r="R81" s="11"/>
      <c r="S81" s="11"/>
      <c r="T81" s="11"/>
      <c r="U81" s="11"/>
      <c r="V81" s="11"/>
      <c r="W81" s="11"/>
      <c r="X81" s="11"/>
      <c r="Y81" s="11"/>
      <c r="Z81" s="11">
        <v>1.901328124</v>
      </c>
      <c r="AA81" s="11">
        <v>6.2055312029999996</v>
      </c>
      <c r="AB81" s="11">
        <v>5.8434942339999996</v>
      </c>
      <c r="AC81" s="11">
        <v>6.6198981210000003</v>
      </c>
      <c r="AD81" s="11">
        <v>5.9258370840000003</v>
      </c>
      <c r="AE81" s="11">
        <v>4.0760974790000004</v>
      </c>
      <c r="AF81" s="11">
        <v>-0.10591496</v>
      </c>
      <c r="AG81" s="11">
        <v>1.166526518</v>
      </c>
      <c r="AH81" s="11">
        <v>3.2537839810000002</v>
      </c>
      <c r="AI81" s="11">
        <v>4.5094441380000001</v>
      </c>
      <c r="AJ81" s="11">
        <v>5.4990830769999999</v>
      </c>
      <c r="AK81" s="11">
        <v>5.2788807179999999</v>
      </c>
      <c r="AL81" s="11">
        <v>6.6234612589999999</v>
      </c>
      <c r="AM81" s="11">
        <v>8.4931767449999995</v>
      </c>
      <c r="AN81" s="11">
        <v>10.832028810000001</v>
      </c>
      <c r="AO81" s="11">
        <v>5.5748863450000004</v>
      </c>
      <c r="AP81" s="11">
        <v>-5.4555328699999999</v>
      </c>
      <c r="AQ81" s="11">
        <v>6.7166327499999996</v>
      </c>
      <c r="AR81" s="11">
        <v>2.671452779</v>
      </c>
      <c r="AS81" s="11">
        <v>1.318802246</v>
      </c>
      <c r="AT81" s="11">
        <v>0.63274000699999999</v>
      </c>
      <c r="AU81" s="11">
        <v>2.697189807</v>
      </c>
      <c r="AV81" s="11">
        <v>5.1671816059999998</v>
      </c>
      <c r="AW81" s="11">
        <v>1.943950861</v>
      </c>
      <c r="AX81" s="11">
        <v>2.938068678</v>
      </c>
      <c r="AY81" s="11">
        <v>4.030389714</v>
      </c>
      <c r="AZ81" s="11">
        <v>2.5112561979999999</v>
      </c>
      <c r="BA81" s="11">
        <v>-3.3354988900000002</v>
      </c>
      <c r="BB81" s="11">
        <v>4.7891464590000004</v>
      </c>
      <c r="BC81" s="11">
        <v>1.75044814</v>
      </c>
    </row>
    <row r="82" spans="1:57" outlineLevel="1" x14ac:dyDescent="0.25">
      <c r="A82" s="23" t="s">
        <v>60</v>
      </c>
      <c r="C82" s="11"/>
      <c r="D82" s="11"/>
      <c r="E82" s="11"/>
      <c r="F82" s="11"/>
      <c r="G82" s="11"/>
      <c r="H82" s="11"/>
      <c r="I82" s="11"/>
      <c r="J82" s="11"/>
      <c r="K82" s="11"/>
      <c r="L82" s="11"/>
      <c r="M82" s="11"/>
      <c r="N82" s="11"/>
      <c r="O82" s="11"/>
      <c r="P82" s="11"/>
      <c r="Q82" s="11"/>
      <c r="R82" s="11"/>
      <c r="S82" s="11"/>
      <c r="T82" s="11"/>
      <c r="U82" s="11"/>
      <c r="V82" s="11"/>
      <c r="W82" s="11"/>
      <c r="X82" s="11"/>
      <c r="Y82" s="11">
        <v>9.8935051979999997</v>
      </c>
      <c r="Z82" s="11">
        <v>23.28702766</v>
      </c>
      <c r="AA82" s="11">
        <v>13.415520300000001</v>
      </c>
      <c r="AB82" s="11">
        <v>9.8410957979999996</v>
      </c>
      <c r="AC82" s="11">
        <v>5.7758278619999999</v>
      </c>
      <c r="AD82" s="11">
        <v>6.1419899960000004</v>
      </c>
      <c r="AE82" s="11">
        <v>6.6656512320000001</v>
      </c>
      <c r="AF82" s="11">
        <v>10.57044161</v>
      </c>
      <c r="AG82" s="11">
        <v>12.035780600000001</v>
      </c>
      <c r="AH82" s="11">
        <v>7.3296201910000001</v>
      </c>
      <c r="AI82" s="11">
        <v>3.12714223</v>
      </c>
      <c r="AJ82" s="11">
        <v>8.5541430540000007</v>
      </c>
      <c r="AK82" s="11">
        <v>7.5485008819999999</v>
      </c>
      <c r="AL82" s="11">
        <v>2.7090849459999999</v>
      </c>
      <c r="AM82" s="11">
        <v>4.4833312039999997</v>
      </c>
      <c r="AN82" s="11">
        <v>2.7567237160000002</v>
      </c>
      <c r="AO82" s="11">
        <v>4.5981797599999998</v>
      </c>
      <c r="AP82" s="11">
        <v>1.6151046410000001</v>
      </c>
      <c r="AQ82" s="11">
        <v>0.95701813300000005</v>
      </c>
      <c r="AR82" s="11">
        <v>3.9192859910000002</v>
      </c>
      <c r="AS82" s="11">
        <v>3.6061026350000001</v>
      </c>
      <c r="AT82" s="11">
        <v>1.4004736900000001</v>
      </c>
      <c r="AU82" s="11">
        <v>-7.6165330000000003E-2</v>
      </c>
      <c r="AV82" s="11">
        <v>-0.32521978000000001</v>
      </c>
      <c r="AW82" s="11">
        <v>-0.52001019999999998</v>
      </c>
      <c r="AX82" s="11">
        <v>1.3119458820000001</v>
      </c>
      <c r="AY82" s="11">
        <v>2.5140371290000001</v>
      </c>
      <c r="AZ82" s="11">
        <v>2.6645613340000001</v>
      </c>
      <c r="BA82" s="11">
        <v>1.9369412669999999</v>
      </c>
      <c r="BB82" s="11">
        <v>3.1496062990000002</v>
      </c>
      <c r="BC82" s="11">
        <v>12.77414636</v>
      </c>
    </row>
    <row r="83" spans="1:57" outlineLevel="1" x14ac:dyDescent="0.25">
      <c r="A83" s="23" t="s">
        <v>62</v>
      </c>
      <c r="C83" s="11"/>
      <c r="D83" s="11"/>
      <c r="E83" s="11"/>
      <c r="F83" s="11"/>
      <c r="G83" s="11"/>
      <c r="H83" s="11"/>
      <c r="I83" s="11"/>
      <c r="J83" s="11"/>
      <c r="K83" s="11"/>
      <c r="L83" s="11"/>
      <c r="M83" s="11"/>
      <c r="N83" s="11"/>
      <c r="O83" s="11"/>
      <c r="P83" s="11"/>
      <c r="Q83" s="11"/>
      <c r="R83" s="11"/>
      <c r="S83" s="11"/>
      <c r="T83" s="11"/>
      <c r="U83" s="11"/>
      <c r="V83" s="11"/>
      <c r="W83" s="11">
        <v>26.258922299999998</v>
      </c>
      <c r="X83" s="11">
        <v>24.675819000000001</v>
      </c>
      <c r="Y83" s="11">
        <v>30.323877199999998</v>
      </c>
      <c r="Z83" s="11">
        <v>28.113629799999998</v>
      </c>
      <c r="AA83" s="11">
        <v>24.026634600000001</v>
      </c>
      <c r="AB83" s="11">
        <v>23.786455400000001</v>
      </c>
      <c r="AC83" s="11">
        <v>25.300557999999999</v>
      </c>
      <c r="AD83" s="11">
        <v>22.9904051</v>
      </c>
      <c r="AE83" s="11">
        <v>23.185931199999999</v>
      </c>
      <c r="AF83" s="11">
        <v>21.075814000000001</v>
      </c>
      <c r="AG83" s="11">
        <v>20.742683799999998</v>
      </c>
      <c r="AH83" s="11">
        <v>20.894863000000001</v>
      </c>
      <c r="AI83" s="11">
        <v>20.3789978</v>
      </c>
      <c r="AJ83" s="11">
        <v>20.7112005</v>
      </c>
      <c r="AK83" s="11">
        <v>18.830662499999999</v>
      </c>
      <c r="AL83" s="11">
        <v>18.482476500000001</v>
      </c>
      <c r="AM83" s="11">
        <v>18.7691759</v>
      </c>
      <c r="AN83" s="11">
        <v>17.142505400000001</v>
      </c>
      <c r="AO83" s="11">
        <v>17.533178800000002</v>
      </c>
      <c r="AP83" s="11">
        <v>19.9933415</v>
      </c>
      <c r="AQ83" s="11">
        <v>19.1958077</v>
      </c>
      <c r="AR83" s="11">
        <v>18.316114899999999</v>
      </c>
      <c r="AS83" s="11">
        <v>17.822219199999999</v>
      </c>
      <c r="AT83" s="11">
        <v>18.075893600000001</v>
      </c>
      <c r="AU83" s="11">
        <v>18.3580203</v>
      </c>
      <c r="AV83" s="11">
        <v>18.549371099999998</v>
      </c>
      <c r="AW83" s="11">
        <v>18.880250799999999</v>
      </c>
      <c r="AX83" s="11">
        <v>18.8970536</v>
      </c>
      <c r="AY83" s="11">
        <v>18.648919299999999</v>
      </c>
      <c r="AZ83" s="11">
        <v>19.583850600000002</v>
      </c>
      <c r="BA83" s="11">
        <v>20.948179499999998</v>
      </c>
      <c r="BB83" s="11">
        <v>21.126795300000001</v>
      </c>
      <c r="BC83" s="11">
        <v>20.626925100000001</v>
      </c>
    </row>
    <row r="84" spans="1:57" outlineLevel="1" x14ac:dyDescent="0.25">
      <c r="A84" s="23" t="s">
        <v>64</v>
      </c>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v>37.063982299999999</v>
      </c>
      <c r="AF84" s="11">
        <v>47.437385800000001</v>
      </c>
      <c r="AG84" s="11">
        <v>53.944451700000002</v>
      </c>
      <c r="AH84" s="11">
        <v>53.369958400000002</v>
      </c>
      <c r="AI84" s="11">
        <v>47.478115199999998</v>
      </c>
      <c r="AJ84" s="11">
        <v>45.672131800000002</v>
      </c>
      <c r="AK84" s="11">
        <v>44.105188099999999</v>
      </c>
      <c r="AL84" s="11">
        <v>38.613801299999999</v>
      </c>
      <c r="AM84" s="11">
        <v>36.609798300000001</v>
      </c>
      <c r="AN84" s="11">
        <v>34.991491600000003</v>
      </c>
      <c r="AO84" s="11">
        <v>34.037705600000002</v>
      </c>
      <c r="AP84" s="11">
        <v>42.0443651</v>
      </c>
      <c r="AQ84" s="11">
        <v>45.560120900000001</v>
      </c>
      <c r="AR84" s="11">
        <v>48.580537700000001</v>
      </c>
      <c r="AS84" s="11">
        <v>58.487752290000003</v>
      </c>
      <c r="AT84" s="11">
        <v>63.210771299999998</v>
      </c>
      <c r="AU84" s="11">
        <v>65.881086499999995</v>
      </c>
      <c r="AV84" s="11">
        <v>64.8344855</v>
      </c>
      <c r="AW84" s="11">
        <v>66.415861899999996</v>
      </c>
      <c r="AX84" s="11">
        <v>64.353881099999995</v>
      </c>
      <c r="AY84" s="11">
        <v>63.7834802</v>
      </c>
      <c r="AZ84" s="11">
        <v>63.150203300000001</v>
      </c>
      <c r="BA84" s="11">
        <v>78.410708799999995</v>
      </c>
      <c r="BB84" s="11">
        <v>79.308322000000004</v>
      </c>
    </row>
    <row r="85" spans="1:57" outlineLevel="1" x14ac:dyDescent="0.25">
      <c r="A85" s="23" t="s">
        <v>67</v>
      </c>
      <c r="C85" s="11"/>
      <c r="D85" s="11"/>
      <c r="E85" s="11"/>
      <c r="F85" s="11"/>
      <c r="G85" s="11"/>
      <c r="H85" s="11"/>
      <c r="I85" s="11"/>
      <c r="J85" s="11"/>
      <c r="K85" s="11"/>
      <c r="L85" s="11"/>
      <c r="M85" s="11"/>
      <c r="N85" s="11"/>
      <c r="O85" s="11"/>
      <c r="P85" s="11"/>
      <c r="Q85" s="11"/>
      <c r="R85" s="11"/>
      <c r="S85" s="11"/>
      <c r="T85" s="11"/>
      <c r="U85" s="11"/>
      <c r="V85" s="11"/>
      <c r="W85" s="11">
        <v>18.592981139999999</v>
      </c>
      <c r="X85" s="11">
        <v>22.97411541</v>
      </c>
      <c r="Y85" s="11">
        <v>19.191627459999999</v>
      </c>
      <c r="Z85" s="11">
        <v>15.507820649999999</v>
      </c>
      <c r="AA85" s="11">
        <v>22.14374188</v>
      </c>
      <c r="AB85" s="11">
        <v>22.933944</v>
      </c>
      <c r="AC85" s="11">
        <v>20.8487516</v>
      </c>
      <c r="AD85" s="11">
        <v>24.46383646</v>
      </c>
      <c r="AE85" s="11">
        <v>23.404843750000001</v>
      </c>
      <c r="AF85" s="11">
        <v>24.502953550000001</v>
      </c>
      <c r="AG85" s="11">
        <v>24.680523239999999</v>
      </c>
      <c r="AH85" s="11">
        <v>23.20583289</v>
      </c>
      <c r="AI85" s="11">
        <v>23.652277689999998</v>
      </c>
      <c r="AJ85" s="11">
        <v>25.10466255</v>
      </c>
      <c r="AK85" s="11">
        <v>25.191478849999999</v>
      </c>
      <c r="AL85" s="11">
        <v>26.543905609999999</v>
      </c>
      <c r="AM85" s="11">
        <v>26.324895089999998</v>
      </c>
      <c r="AN85" s="11">
        <v>28.63771543</v>
      </c>
      <c r="AO85" s="11">
        <v>26.639196309999999</v>
      </c>
      <c r="AP85" s="11">
        <v>20.334468309999998</v>
      </c>
      <c r="AQ85" s="11">
        <v>24.158158660000002</v>
      </c>
      <c r="AR85" s="11">
        <v>26.401074940000001</v>
      </c>
      <c r="AS85" s="11">
        <v>26.223175609999998</v>
      </c>
      <c r="AT85" s="11">
        <v>26.52765617</v>
      </c>
      <c r="AU85" s="11">
        <v>26.630135240000001</v>
      </c>
      <c r="AV85" s="11">
        <v>27.640001659999999</v>
      </c>
      <c r="AW85" s="11">
        <v>26.168289479999999</v>
      </c>
      <c r="AX85" s="11">
        <v>25.148531869999999</v>
      </c>
      <c r="AY85" s="11">
        <v>25.219774600000001</v>
      </c>
      <c r="AZ85" s="11">
        <v>24.051462430000001</v>
      </c>
      <c r="BA85" s="11">
        <v>21.510651670000001</v>
      </c>
      <c r="BB85" s="11">
        <v>22.05488403</v>
      </c>
      <c r="BC85" s="11">
        <v>17.875936070000002</v>
      </c>
    </row>
    <row r="86" spans="1:57" outlineLevel="1" x14ac:dyDescent="0.25">
      <c r="A86" s="23" t="s">
        <v>69</v>
      </c>
      <c r="C86" s="11"/>
      <c r="D86" s="11"/>
      <c r="E86" s="11"/>
      <c r="F86" s="11"/>
      <c r="G86" s="11"/>
      <c r="H86" s="11"/>
      <c r="I86" s="11"/>
      <c r="J86" s="11"/>
      <c r="K86" s="11"/>
      <c r="L86" s="11"/>
      <c r="M86" s="11"/>
      <c r="N86" s="11"/>
      <c r="O86" s="11"/>
      <c r="P86" s="11"/>
      <c r="Q86" s="11"/>
      <c r="R86" s="11"/>
      <c r="S86" s="11"/>
      <c r="T86" s="11"/>
      <c r="U86" s="11"/>
      <c r="V86" s="11"/>
      <c r="W86" s="11"/>
      <c r="X86" s="11"/>
      <c r="Y86" s="11"/>
      <c r="Z86" s="11">
        <v>-3.5088682000000002</v>
      </c>
      <c r="AA86" s="11">
        <v>3.3258464239999999</v>
      </c>
      <c r="AB86" s="11">
        <v>1.509442634</v>
      </c>
      <c r="AC86" s="11">
        <v>-7.4858210400000003</v>
      </c>
      <c r="AD86" s="11">
        <v>-7.0788474199999998</v>
      </c>
      <c r="AE86" s="11">
        <v>-7.1223437199999999</v>
      </c>
      <c r="AF86" s="11">
        <v>-3.7916898200000002</v>
      </c>
      <c r="AG86" s="11">
        <v>-2.3741368199999999</v>
      </c>
      <c r="AH86" s="11">
        <v>-5.6611578099999997</v>
      </c>
      <c r="AI86" s="11">
        <v>-5.5384852100000002</v>
      </c>
      <c r="AJ86" s="11">
        <v>-0.60089232999999997</v>
      </c>
      <c r="AK86" s="11">
        <v>-7.5893974999999996</v>
      </c>
      <c r="AL86" s="11">
        <v>-8.1599313299999992</v>
      </c>
      <c r="AM86" s="11">
        <v>-7.7048143700000002</v>
      </c>
      <c r="AN86" s="11">
        <v>-5.3520781399999997</v>
      </c>
      <c r="AO86" s="11">
        <v>-6.2157058699999999</v>
      </c>
      <c r="AP86" s="11">
        <v>-3.3789251299999998</v>
      </c>
      <c r="AQ86" s="11">
        <v>-4.61773612</v>
      </c>
      <c r="AR86" s="11">
        <v>-4.9130462499999998</v>
      </c>
      <c r="AS86" s="11">
        <v>0.93994197599999996</v>
      </c>
      <c r="AT86" s="11">
        <v>1.816535258</v>
      </c>
      <c r="AU86" s="11">
        <v>1.1818585589999999</v>
      </c>
      <c r="AV86" s="11">
        <v>-2.08016997</v>
      </c>
      <c r="AW86" s="11">
        <v>-2.7041852799999999</v>
      </c>
      <c r="AX86" s="11">
        <v>-1.9377663199999999</v>
      </c>
      <c r="AY86" s="11">
        <v>-2.16037452</v>
      </c>
      <c r="AZ86" s="11">
        <v>-3.3411259499999999</v>
      </c>
      <c r="BA86" s="11">
        <v>0.62953716900000001</v>
      </c>
      <c r="BB86" s="11">
        <v>-3.92532141</v>
      </c>
      <c r="BC86" s="11">
        <v>-7.3205117900000003</v>
      </c>
    </row>
    <row r="87" spans="1:57" outlineLevel="1" x14ac:dyDescent="0.25">
      <c r="A87" s="23" t="s">
        <v>72</v>
      </c>
      <c r="AB87" s="5">
        <v>52.2</v>
      </c>
      <c r="AC87" s="5">
        <v>56.4</v>
      </c>
      <c r="AD87" s="5">
        <v>61.6</v>
      </c>
      <c r="AE87" s="5">
        <v>64.5</v>
      </c>
      <c r="AF87" s="5">
        <v>67.3</v>
      </c>
      <c r="AG87" s="5">
        <v>73.8</v>
      </c>
      <c r="AH87" s="5">
        <v>75.900000000000006</v>
      </c>
      <c r="AI87" s="5">
        <v>79.099999999999994</v>
      </c>
      <c r="AJ87" s="5">
        <v>81.7</v>
      </c>
      <c r="AK87" s="5">
        <v>83.7</v>
      </c>
      <c r="AL87" s="5">
        <v>86.8</v>
      </c>
      <c r="AM87" s="5">
        <v>88.2</v>
      </c>
      <c r="AN87" s="5">
        <v>88.4</v>
      </c>
      <c r="AO87" s="5">
        <v>92.2</v>
      </c>
      <c r="AP87" s="5">
        <v>98.1</v>
      </c>
      <c r="AQ87" s="5">
        <v>95.4</v>
      </c>
      <c r="AR87" s="5">
        <v>96.4</v>
      </c>
      <c r="AS87" s="5">
        <v>97.6</v>
      </c>
      <c r="AT87" s="5">
        <v>98.7</v>
      </c>
      <c r="AU87" s="5">
        <v>99.4</v>
      </c>
      <c r="AV87" s="5">
        <v>100</v>
      </c>
      <c r="AW87" s="5">
        <v>102.6</v>
      </c>
      <c r="AX87" s="5">
        <v>107.1</v>
      </c>
      <c r="AY87" s="5">
        <v>111.3</v>
      </c>
      <c r="AZ87" s="5">
        <v>117.2</v>
      </c>
      <c r="BA87" s="5">
        <v>123.7</v>
      </c>
      <c r="BB87" s="5">
        <v>125.4</v>
      </c>
      <c r="BC87" s="5">
        <v>132.80000000000001</v>
      </c>
    </row>
    <row r="88" spans="1:57" outlineLevel="1" x14ac:dyDescent="0.25">
      <c r="A88" s="23" t="s">
        <v>49</v>
      </c>
      <c r="AL88" s="5">
        <v>24.4</v>
      </c>
      <c r="AM88" s="5">
        <v>25.6</v>
      </c>
      <c r="AN88" s="5">
        <v>27.6</v>
      </c>
      <c r="AO88" s="5">
        <v>28.5</v>
      </c>
      <c r="AP88" s="5">
        <v>28.7</v>
      </c>
      <c r="AQ88" s="5">
        <v>31</v>
      </c>
      <c r="AR88" s="5">
        <v>30.5</v>
      </c>
      <c r="AS88" s="5">
        <v>32</v>
      </c>
      <c r="AT88" s="5">
        <v>32.299999999999997</v>
      </c>
      <c r="AU88" s="5">
        <v>32.299999999999997</v>
      </c>
      <c r="AV88" s="5">
        <v>34.299999999999997</v>
      </c>
      <c r="AW88" s="5">
        <v>34</v>
      </c>
      <c r="AX88" s="5">
        <v>34.9</v>
      </c>
      <c r="AY88" s="5">
        <v>35.799999999999997</v>
      </c>
      <c r="AZ88" s="5">
        <v>36</v>
      </c>
      <c r="BA88" s="5">
        <v>38.5</v>
      </c>
      <c r="BB88" s="5">
        <v>39.5</v>
      </c>
      <c r="BC88" s="5">
        <v>37.5</v>
      </c>
      <c r="BD88" s="5">
        <v>36.6</v>
      </c>
      <c r="BE88" s="5">
        <v>38.299999999999997</v>
      </c>
    </row>
    <row r="89" spans="1:57" outlineLevel="1" x14ac:dyDescent="0.25">
      <c r="A89" s="23" t="s">
        <v>52</v>
      </c>
      <c r="AH89" s="5">
        <v>8</v>
      </c>
      <c r="AI89" s="5">
        <v>6.9</v>
      </c>
      <c r="AJ89" s="5">
        <v>5</v>
      </c>
      <c r="AK89" s="5">
        <v>5</v>
      </c>
      <c r="AL89" s="5">
        <v>3.5</v>
      </c>
      <c r="AM89" s="5">
        <v>4.4000000000000004</v>
      </c>
      <c r="AN89" s="5">
        <v>4.5</v>
      </c>
      <c r="AO89" s="5">
        <v>4.7</v>
      </c>
      <c r="AP89" s="5">
        <v>4.7</v>
      </c>
      <c r="AQ89" s="5">
        <v>3.9</v>
      </c>
      <c r="AR89" s="5">
        <v>4.4000000000000004</v>
      </c>
      <c r="AS89" s="5">
        <v>4.5999999999999996</v>
      </c>
      <c r="AT89" s="5">
        <v>3.2</v>
      </c>
      <c r="AU89" s="5">
        <v>2.1</v>
      </c>
      <c r="AV89" s="5">
        <v>0.9</v>
      </c>
      <c r="AW89" s="5">
        <v>0.5</v>
      </c>
      <c r="AX89" s="5">
        <v>0.9</v>
      </c>
      <c r="AY89" s="5">
        <v>0.9</v>
      </c>
      <c r="AZ89" s="5">
        <v>0.2</v>
      </c>
      <c r="BA89" s="5">
        <v>0</v>
      </c>
      <c r="BB89" s="5">
        <v>-0.1</v>
      </c>
      <c r="BC89" s="5">
        <v>2.1</v>
      </c>
      <c r="BD89" s="5">
        <v>3.6</v>
      </c>
    </row>
    <row r="90" spans="1:57" outlineLevel="1" x14ac:dyDescent="0.25"/>
    <row r="91" spans="1:57" outlineLevel="1" x14ac:dyDescent="0.25"/>
    <row r="92" spans="1:57" x14ac:dyDescent="0.25">
      <c r="A92" s="21" t="s">
        <v>601</v>
      </c>
    </row>
    <row r="93" spans="1:57" outlineLevel="1" x14ac:dyDescent="0.25">
      <c r="A93" s="23" t="s">
        <v>33</v>
      </c>
      <c r="B93" s="5" t="s">
        <v>852</v>
      </c>
      <c r="C93" s="5">
        <v>4538223</v>
      </c>
      <c r="D93" s="5">
        <v>4557449</v>
      </c>
      <c r="E93" s="5">
        <v>4596622</v>
      </c>
      <c r="F93" s="5">
        <v>4641445</v>
      </c>
      <c r="G93" s="5">
        <v>4689623</v>
      </c>
      <c r="H93" s="5">
        <v>4739105</v>
      </c>
      <c r="I93" s="5">
        <v>4789507</v>
      </c>
      <c r="J93" s="5">
        <v>4840501</v>
      </c>
      <c r="K93" s="5">
        <v>4890125</v>
      </c>
      <c r="L93" s="5">
        <v>4938973</v>
      </c>
      <c r="M93" s="5">
        <v>4979815</v>
      </c>
      <c r="N93" s="5">
        <v>5016105</v>
      </c>
      <c r="O93" s="5">
        <v>5055099</v>
      </c>
      <c r="P93" s="5">
        <v>5091971</v>
      </c>
      <c r="Q93" s="5">
        <v>5127097</v>
      </c>
      <c r="R93" s="5">
        <v>5161768</v>
      </c>
      <c r="S93" s="5">
        <v>5193838</v>
      </c>
      <c r="T93" s="5">
        <v>5222840</v>
      </c>
      <c r="U93" s="5">
        <v>5250596</v>
      </c>
      <c r="V93" s="5">
        <v>5275942</v>
      </c>
      <c r="W93" s="5">
        <v>5299187</v>
      </c>
      <c r="X93" s="5">
        <v>5303294</v>
      </c>
      <c r="Y93" s="5">
        <v>5305016</v>
      </c>
      <c r="Z93" s="5">
        <v>5325305</v>
      </c>
      <c r="AA93" s="5">
        <v>5346331</v>
      </c>
      <c r="AB93" s="5">
        <v>5361999</v>
      </c>
      <c r="AC93" s="5">
        <v>5373361</v>
      </c>
      <c r="AD93" s="5">
        <v>5383291</v>
      </c>
      <c r="AE93" s="5">
        <v>5390516</v>
      </c>
      <c r="AF93" s="5">
        <v>5396020</v>
      </c>
      <c r="AG93" s="5">
        <v>5388720</v>
      </c>
      <c r="AH93" s="5">
        <v>5378867</v>
      </c>
      <c r="AI93" s="5">
        <v>5376912</v>
      </c>
      <c r="AJ93" s="5">
        <v>5373374</v>
      </c>
      <c r="AK93" s="5">
        <v>5372280</v>
      </c>
      <c r="AL93" s="5">
        <v>5372807</v>
      </c>
      <c r="AM93" s="5">
        <v>5373054</v>
      </c>
      <c r="AN93" s="5">
        <v>5374622</v>
      </c>
      <c r="AO93" s="5">
        <v>5379233</v>
      </c>
      <c r="AP93" s="5">
        <v>5386406</v>
      </c>
      <c r="AQ93" s="5">
        <v>5391428</v>
      </c>
      <c r="AR93" s="5">
        <v>5398384</v>
      </c>
      <c r="AS93" s="5">
        <v>5407579</v>
      </c>
      <c r="AT93" s="5">
        <v>5413393</v>
      </c>
      <c r="AU93" s="5">
        <v>5418649</v>
      </c>
      <c r="AV93" s="5">
        <v>5423801</v>
      </c>
      <c r="AW93" s="5">
        <v>5430798</v>
      </c>
      <c r="AX93" s="5">
        <v>5439232</v>
      </c>
      <c r="AY93" s="5">
        <v>5446771</v>
      </c>
      <c r="AZ93" s="5">
        <v>5454147</v>
      </c>
      <c r="BA93" s="5">
        <v>5458827</v>
      </c>
      <c r="BB93" s="5">
        <v>5447247</v>
      </c>
      <c r="BC93" s="5">
        <v>5431752</v>
      </c>
      <c r="BD93" s="5">
        <v>5322188</v>
      </c>
    </row>
    <row r="94" spans="1:57" outlineLevel="1" x14ac:dyDescent="0.25">
      <c r="A94" s="23" t="s">
        <v>42</v>
      </c>
      <c r="B94" s="5" t="s">
        <v>603</v>
      </c>
      <c r="AM94" s="5">
        <v>1773.4</v>
      </c>
      <c r="AN94" s="5">
        <v>1799.6</v>
      </c>
      <c r="AO94" s="5">
        <v>1820.2</v>
      </c>
      <c r="AP94" s="5">
        <v>1871.9</v>
      </c>
      <c r="AQ94" s="5">
        <v>1879.1</v>
      </c>
      <c r="AR94" s="5">
        <v>1888.7</v>
      </c>
      <c r="AS94" s="5">
        <v>1921.7</v>
      </c>
      <c r="AT94" s="5">
        <v>1929.6</v>
      </c>
      <c r="AU94" s="5">
        <v>1937.5</v>
      </c>
      <c r="AV94" s="5">
        <v>1935.5</v>
      </c>
      <c r="AW94" s="5">
        <v>1943.1</v>
      </c>
      <c r="AX94" s="5">
        <v>1963.2</v>
      </c>
      <c r="AY94" s="5">
        <v>2002.4</v>
      </c>
      <c r="AZ94" s="5">
        <v>2021.4</v>
      </c>
      <c r="BA94" s="5">
        <v>2042.1</v>
      </c>
      <c r="BB94" s="5">
        <v>1852.1</v>
      </c>
      <c r="BC94" s="5">
        <v>1852.1</v>
      </c>
    </row>
    <row r="95" spans="1:57" outlineLevel="1" x14ac:dyDescent="0.25">
      <c r="A95" s="27" t="s">
        <v>605</v>
      </c>
      <c r="B95" s="11" t="s">
        <v>844</v>
      </c>
      <c r="C95" s="5">
        <v>14.331619999999999</v>
      </c>
      <c r="D95" s="5">
        <v>14.50609</v>
      </c>
      <c r="E95" s="5">
        <v>14.72447</v>
      </c>
      <c r="F95" s="5">
        <v>15.02163</v>
      </c>
      <c r="G95" s="5">
        <v>15.36895</v>
      </c>
      <c r="H95" s="5">
        <v>15.67582</v>
      </c>
      <c r="I95" s="5">
        <v>15.89448</v>
      </c>
      <c r="J95" s="5">
        <v>16.11037</v>
      </c>
      <c r="K95" s="5">
        <v>16.318110000000001</v>
      </c>
      <c r="L95" s="5">
        <v>16.50583</v>
      </c>
      <c r="M95" s="5">
        <v>16.414190000000001</v>
      </c>
      <c r="N95" s="5">
        <v>15.93005</v>
      </c>
      <c r="O95" s="5">
        <v>15.31634</v>
      </c>
      <c r="P95" s="5">
        <v>14.674609999999999</v>
      </c>
      <c r="Q95" s="5">
        <v>14.413309999999999</v>
      </c>
      <c r="R95" s="5">
        <v>14.531969999999999</v>
      </c>
      <c r="S95" s="5">
        <v>14.757250000000001</v>
      </c>
      <c r="T95" s="5">
        <v>15.091089999999999</v>
      </c>
      <c r="U95" s="5">
        <v>15.414569999999999</v>
      </c>
      <c r="V95" s="5">
        <v>15.650320000000001</v>
      </c>
      <c r="W95" s="5">
        <v>15.7811</v>
      </c>
      <c r="X95" s="5">
        <v>15.87979</v>
      </c>
      <c r="Y95" s="5">
        <v>15.961690000000001</v>
      </c>
      <c r="Z95" s="5">
        <v>16.033470000000001</v>
      </c>
      <c r="AA95" s="5">
        <v>16.113890000000001</v>
      </c>
      <c r="AB95" s="5">
        <v>16.202120000000001</v>
      </c>
      <c r="AC95" s="5">
        <v>16.295539999999999</v>
      </c>
      <c r="AD95" s="5">
        <v>16.385560000000002</v>
      </c>
      <c r="AE95" s="5">
        <v>16.41536</v>
      </c>
      <c r="AF95" s="5">
        <v>16.39019</v>
      </c>
      <c r="AG95" s="5">
        <v>16.349260000000001</v>
      </c>
      <c r="AH95" s="5">
        <v>16.30321</v>
      </c>
      <c r="AI95" s="5">
        <v>16.278929999999999</v>
      </c>
      <c r="AJ95" s="5">
        <v>16.285019999999999</v>
      </c>
      <c r="AK95" s="5">
        <v>16.332460000000001</v>
      </c>
      <c r="AL95" s="5">
        <v>16.4267</v>
      </c>
      <c r="AM95" s="5">
        <v>16.555219999999998</v>
      </c>
      <c r="AN95" s="5">
        <v>16.706299999999999</v>
      </c>
      <c r="AO95" s="5">
        <v>16.88176</v>
      </c>
      <c r="AP95" s="5">
        <v>17.135729999999999</v>
      </c>
      <c r="AQ95" s="5">
        <v>17.400169999999999</v>
      </c>
      <c r="AR95" s="5">
        <v>17.681290000000001</v>
      </c>
      <c r="AS95" s="5">
        <v>18.133279999999999</v>
      </c>
      <c r="AT95" s="5">
        <v>18.74043</v>
      </c>
      <c r="AU95" s="5">
        <v>19.423480000000001</v>
      </c>
      <c r="AV95" s="5">
        <v>20.188410000000001</v>
      </c>
      <c r="AW95" s="5">
        <v>21.08539</v>
      </c>
      <c r="AX95" s="5">
        <v>22.060549999999999</v>
      </c>
      <c r="AY95" s="5">
        <v>23.03755</v>
      </c>
      <c r="AZ95" s="5">
        <v>24.031230000000001</v>
      </c>
      <c r="BA95" s="5">
        <v>24.98621</v>
      </c>
      <c r="BB95" s="5">
        <v>25.7562</v>
      </c>
      <c r="BC95" s="5">
        <v>25.233029999999999</v>
      </c>
      <c r="BD95" s="5">
        <v>25.12576</v>
      </c>
    </row>
    <row r="96" spans="1:57" outlineLevel="1" x14ac:dyDescent="0.25">
      <c r="A96" s="27" t="s">
        <v>607</v>
      </c>
      <c r="B96" s="5" t="s">
        <v>608</v>
      </c>
      <c r="C96" s="5">
        <v>41.057000000000002</v>
      </c>
      <c r="D96" s="5">
        <v>42.009</v>
      </c>
      <c r="E96" s="5">
        <v>43.064</v>
      </c>
      <c r="F96" s="5">
        <v>44.122</v>
      </c>
      <c r="G96" s="5">
        <v>45.186999999999998</v>
      </c>
      <c r="H96" s="5">
        <v>46.256999999999998</v>
      </c>
      <c r="I96" s="5">
        <v>47.331000000000003</v>
      </c>
      <c r="J96" s="5">
        <v>48.405000000000001</v>
      </c>
      <c r="K96" s="5">
        <v>49.481999999999999</v>
      </c>
      <c r="L96" s="5">
        <v>50.56</v>
      </c>
      <c r="M96" s="5">
        <v>51.637999999999998</v>
      </c>
      <c r="N96" s="5">
        <v>52.31</v>
      </c>
      <c r="O96" s="5">
        <v>52.777000000000001</v>
      </c>
      <c r="P96" s="5">
        <v>53.244</v>
      </c>
      <c r="Q96" s="5">
        <v>53.710999999999999</v>
      </c>
      <c r="R96" s="5">
        <v>54.176000000000002</v>
      </c>
      <c r="S96" s="5">
        <v>54.640999999999998</v>
      </c>
      <c r="T96" s="5">
        <v>55.104999999999997</v>
      </c>
      <c r="U96" s="5">
        <v>55.567999999999998</v>
      </c>
      <c r="V96" s="5">
        <v>56.03</v>
      </c>
      <c r="W96" s="5">
        <v>56.491</v>
      </c>
      <c r="X96" s="5">
        <v>56.78</v>
      </c>
      <c r="Y96" s="5">
        <v>56.719000000000001</v>
      </c>
      <c r="Z96" s="5">
        <v>56.658999999999999</v>
      </c>
      <c r="AA96" s="5">
        <v>56.597999999999999</v>
      </c>
      <c r="AB96" s="5">
        <v>56.536999999999999</v>
      </c>
      <c r="AC96" s="5">
        <v>56.475999999999999</v>
      </c>
      <c r="AD96" s="5">
        <v>56.415999999999997</v>
      </c>
      <c r="AE96" s="5">
        <v>56.354999999999997</v>
      </c>
      <c r="AF96" s="5">
        <v>56.293999999999997</v>
      </c>
      <c r="AG96" s="5">
        <v>56.232999999999997</v>
      </c>
      <c r="AH96" s="5">
        <v>56.162999999999997</v>
      </c>
      <c r="AI96" s="5">
        <v>56.012999999999998</v>
      </c>
      <c r="AJ96" s="5">
        <v>55.863</v>
      </c>
      <c r="AK96" s="5">
        <v>55.713000000000001</v>
      </c>
      <c r="AL96" s="5">
        <v>55.563000000000002</v>
      </c>
      <c r="AM96" s="5">
        <v>55.411999999999999</v>
      </c>
      <c r="AN96" s="5">
        <v>55.261000000000003</v>
      </c>
      <c r="AO96" s="5">
        <v>55.110999999999997</v>
      </c>
      <c r="AP96" s="5">
        <v>54.96</v>
      </c>
      <c r="AQ96" s="5">
        <v>54.685000000000002</v>
      </c>
      <c r="AR96" s="5">
        <v>54.42</v>
      </c>
      <c r="AS96" s="5">
        <v>54.28</v>
      </c>
      <c r="AT96" s="5">
        <v>54.14</v>
      </c>
      <c r="AU96" s="5">
        <v>54</v>
      </c>
      <c r="AV96" s="5">
        <v>53.889000000000003</v>
      </c>
      <c r="AW96" s="5">
        <v>53.805999999999997</v>
      </c>
      <c r="AX96" s="5">
        <v>53.750999999999998</v>
      </c>
      <c r="AY96" s="5">
        <v>53.725999999999999</v>
      </c>
      <c r="AZ96" s="5">
        <v>53.728999999999999</v>
      </c>
      <c r="BA96" s="5">
        <v>53.76</v>
      </c>
      <c r="BB96" s="5">
        <v>53.82</v>
      </c>
      <c r="BC96" s="5">
        <v>53.908999999999999</v>
      </c>
      <c r="BD96" s="5">
        <v>54.027000000000001</v>
      </c>
    </row>
    <row r="97" spans="1:2" outlineLevel="1" x14ac:dyDescent="0.25">
      <c r="A97" s="27" t="s">
        <v>609</v>
      </c>
    </row>
    <row r="98" spans="1:2" outlineLevel="1" x14ac:dyDescent="0.25">
      <c r="A98" s="27"/>
    </row>
    <row r="99" spans="1:2" outlineLevel="1" x14ac:dyDescent="0.25">
      <c r="A99" s="27"/>
    </row>
    <row r="100" spans="1:2" x14ac:dyDescent="0.25">
      <c r="A100" s="21" t="s">
        <v>611</v>
      </c>
      <c r="B100" s="15"/>
    </row>
    <row r="101" spans="1:2" x14ac:dyDescent="0.25">
      <c r="A101" s="22" t="s">
        <v>612</v>
      </c>
      <c r="B101" s="15"/>
    </row>
    <row r="102" spans="1:2" x14ac:dyDescent="0.25">
      <c r="A102" s="23" t="s">
        <v>395</v>
      </c>
      <c r="B102" s="15"/>
    </row>
    <row r="103" spans="1:2" x14ac:dyDescent="0.25">
      <c r="A103" s="23" t="s">
        <v>463</v>
      </c>
      <c r="B103" s="15"/>
    </row>
    <row r="104" spans="1:2" x14ac:dyDescent="0.25">
      <c r="A104" s="23" t="s">
        <v>465</v>
      </c>
      <c r="B104" s="15"/>
    </row>
    <row r="105" spans="1:2" x14ac:dyDescent="0.25">
      <c r="A105" s="23" t="s">
        <v>467</v>
      </c>
      <c r="B105" s="15"/>
    </row>
    <row r="106" spans="1:2" x14ac:dyDescent="0.25">
      <c r="A106" s="23" t="s">
        <v>469</v>
      </c>
      <c r="B106" s="15"/>
    </row>
    <row r="107" spans="1:2" x14ac:dyDescent="0.25">
      <c r="A107" s="23" t="s">
        <v>470</v>
      </c>
      <c r="B107" s="15"/>
    </row>
    <row r="108" spans="1:2" x14ac:dyDescent="0.25">
      <c r="A108" s="23" t="s">
        <v>471</v>
      </c>
      <c r="B108" s="15"/>
    </row>
    <row r="109" spans="1:2" x14ac:dyDescent="0.25">
      <c r="A109" s="23" t="s">
        <v>473</v>
      </c>
      <c r="B109" s="15"/>
    </row>
    <row r="110" spans="1:2" x14ac:dyDescent="0.25">
      <c r="A110" s="23" t="s">
        <v>474</v>
      </c>
      <c r="B110" s="15"/>
    </row>
    <row r="111" spans="1:2" x14ac:dyDescent="0.25">
      <c r="A111" s="23" t="s">
        <v>475</v>
      </c>
      <c r="B111" s="15"/>
    </row>
    <row r="112" spans="1:2" x14ac:dyDescent="0.25">
      <c r="A112" s="23" t="s">
        <v>476</v>
      </c>
      <c r="B112" s="15"/>
    </row>
    <row r="113" spans="1:2" x14ac:dyDescent="0.25">
      <c r="A113" s="23" t="s">
        <v>478</v>
      </c>
      <c r="B113" s="15"/>
    </row>
    <row r="114" spans="1:2" x14ac:dyDescent="0.25">
      <c r="A114" s="23" t="s">
        <v>480</v>
      </c>
      <c r="B114" s="15"/>
    </row>
    <row r="115" spans="1:2" x14ac:dyDescent="0.25">
      <c r="A115" s="23" t="s">
        <v>482</v>
      </c>
      <c r="B115" s="15"/>
    </row>
    <row r="116" spans="1:2" x14ac:dyDescent="0.25">
      <c r="A116" s="23" t="s">
        <v>484</v>
      </c>
      <c r="B116" s="15"/>
    </row>
    <row r="117" spans="1:2" x14ac:dyDescent="0.25">
      <c r="A117" s="23" t="s">
        <v>486</v>
      </c>
      <c r="B117" s="15"/>
    </row>
    <row r="118" spans="1:2" x14ac:dyDescent="0.25">
      <c r="A118" s="23" t="s">
        <v>487</v>
      </c>
      <c r="B118" s="15"/>
    </row>
    <row r="119" spans="1:2" x14ac:dyDescent="0.25">
      <c r="A119" s="23" t="s">
        <v>490</v>
      </c>
      <c r="B119" s="15"/>
    </row>
    <row r="120" spans="1:2" x14ac:dyDescent="0.25">
      <c r="A120" s="23" t="s">
        <v>493</v>
      </c>
      <c r="B120" s="15"/>
    </row>
    <row r="121" spans="1:2" x14ac:dyDescent="0.25">
      <c r="A121" s="23" t="s">
        <v>494</v>
      </c>
      <c r="B121" s="15"/>
    </row>
    <row r="122" spans="1:2" x14ac:dyDescent="0.25">
      <c r="A122" s="23" t="s">
        <v>496</v>
      </c>
      <c r="B122" s="15"/>
    </row>
    <row r="123" spans="1:2" x14ac:dyDescent="0.25">
      <c r="A123" s="23" t="s">
        <v>498</v>
      </c>
      <c r="B123" s="15"/>
    </row>
    <row r="124" spans="1:2" x14ac:dyDescent="0.25">
      <c r="A124" s="23" t="s">
        <v>500</v>
      </c>
      <c r="B124" s="15"/>
    </row>
    <row r="125" spans="1:2" x14ac:dyDescent="0.25">
      <c r="A125" s="23" t="s">
        <v>502</v>
      </c>
      <c r="B125" s="15"/>
    </row>
    <row r="126" spans="1:2" x14ac:dyDescent="0.25">
      <c r="A126" s="23" t="s">
        <v>503</v>
      </c>
      <c r="B126" s="15"/>
    </row>
    <row r="127" spans="1:2" x14ac:dyDescent="0.25">
      <c r="A127" s="23" t="s">
        <v>504</v>
      </c>
      <c r="B127" s="15"/>
    </row>
    <row r="128" spans="1:2" x14ac:dyDescent="0.25">
      <c r="A128" s="23" t="s">
        <v>506</v>
      </c>
      <c r="B128" s="15"/>
    </row>
    <row r="129" spans="1:2" x14ac:dyDescent="0.25">
      <c r="A129" s="23" t="s">
        <v>508</v>
      </c>
      <c r="B129" s="15"/>
    </row>
    <row r="130" spans="1:2" x14ac:dyDescent="0.25">
      <c r="A130" s="22"/>
      <c r="B130" s="15"/>
    </row>
    <row r="131" spans="1:2" x14ac:dyDescent="0.25">
      <c r="B131" s="15"/>
    </row>
    <row r="132" spans="1:2" x14ac:dyDescent="0.25">
      <c r="A132" s="22" t="s">
        <v>615</v>
      </c>
      <c r="B132" s="15"/>
    </row>
    <row r="133" spans="1:2" x14ac:dyDescent="0.25">
      <c r="A133" s="23" t="s">
        <v>616</v>
      </c>
      <c r="B133" s="15"/>
    </row>
    <row r="134" spans="1:2" x14ac:dyDescent="0.25">
      <c r="A134" s="23" t="s">
        <v>617</v>
      </c>
      <c r="B134" s="15"/>
    </row>
    <row r="135" spans="1:2" x14ac:dyDescent="0.25">
      <c r="A135" s="23" t="s">
        <v>618</v>
      </c>
      <c r="B135" s="15"/>
    </row>
    <row r="136" spans="1:2" x14ac:dyDescent="0.25">
      <c r="A136" s="23" t="s">
        <v>619</v>
      </c>
      <c r="B136" s="15"/>
    </row>
    <row r="137" spans="1:2" x14ac:dyDescent="0.25">
      <c r="A137" s="23" t="s">
        <v>620</v>
      </c>
      <c r="B137" s="15"/>
    </row>
    <row r="138" spans="1:2" x14ac:dyDescent="0.25">
      <c r="A138" s="23" t="s">
        <v>621</v>
      </c>
      <c r="B138" s="15"/>
    </row>
    <row r="139" spans="1:2" x14ac:dyDescent="0.25">
      <c r="A139" s="23" t="s">
        <v>623</v>
      </c>
      <c r="B139" s="15"/>
    </row>
    <row r="140" spans="1:2" x14ac:dyDescent="0.25">
      <c r="A140" s="23" t="s">
        <v>625</v>
      </c>
      <c r="B140" s="15"/>
    </row>
    <row r="141" spans="1:2" x14ac:dyDescent="0.25">
      <c r="A141" s="23" t="s">
        <v>627</v>
      </c>
      <c r="B141" s="15"/>
    </row>
    <row r="142" spans="1:2" x14ac:dyDescent="0.25">
      <c r="A142" s="23" t="s">
        <v>629</v>
      </c>
      <c r="B142" s="15"/>
    </row>
    <row r="143" spans="1:2" x14ac:dyDescent="0.25">
      <c r="A143" s="23" t="s">
        <v>631</v>
      </c>
      <c r="B143" s="15"/>
    </row>
    <row r="144" spans="1:2" x14ac:dyDescent="0.25">
      <c r="A144" s="23" t="s">
        <v>633</v>
      </c>
      <c r="B144" s="15"/>
    </row>
    <row r="145" spans="1:2" x14ac:dyDescent="0.25">
      <c r="A145" s="23" t="s">
        <v>635</v>
      </c>
      <c r="B145" s="15"/>
    </row>
    <row r="146" spans="1:2" x14ac:dyDescent="0.25">
      <c r="A146" s="23" t="s">
        <v>637</v>
      </c>
      <c r="B146" s="15"/>
    </row>
    <row r="147" spans="1:2" x14ac:dyDescent="0.25">
      <c r="A147" s="23" t="s">
        <v>639</v>
      </c>
      <c r="B147" s="15"/>
    </row>
    <row r="148" spans="1:2" x14ac:dyDescent="0.25">
      <c r="A148" s="23" t="s">
        <v>641</v>
      </c>
      <c r="B148" s="15"/>
    </row>
    <row r="149" spans="1:2" x14ac:dyDescent="0.25">
      <c r="A149" s="23" t="s">
        <v>643</v>
      </c>
      <c r="B149" s="15"/>
    </row>
    <row r="150" spans="1:2" x14ac:dyDescent="0.25">
      <c r="A150" s="23" t="s">
        <v>645</v>
      </c>
      <c r="B150" s="15"/>
    </row>
    <row r="151" spans="1:2" x14ac:dyDescent="0.25">
      <c r="A151" s="23" t="s">
        <v>647</v>
      </c>
      <c r="B151" s="15"/>
    </row>
    <row r="152" spans="1:2" x14ac:dyDescent="0.25">
      <c r="A152" s="23" t="s">
        <v>649</v>
      </c>
      <c r="B152" s="15"/>
    </row>
    <row r="153" spans="1:2" x14ac:dyDescent="0.25">
      <c r="A153" s="23" t="s">
        <v>651</v>
      </c>
      <c r="B153" s="15"/>
    </row>
    <row r="154" spans="1:2" x14ac:dyDescent="0.25">
      <c r="A154" s="23" t="s">
        <v>653</v>
      </c>
      <c r="B154" s="15"/>
    </row>
    <row r="155" spans="1:2" x14ac:dyDescent="0.25">
      <c r="A155" s="23" t="s">
        <v>655</v>
      </c>
      <c r="B155" s="15"/>
    </row>
    <row r="156" spans="1:2" x14ac:dyDescent="0.25">
      <c r="A156" s="23" t="s">
        <v>657</v>
      </c>
      <c r="B156" s="15"/>
    </row>
    <row r="157" spans="1:2" x14ac:dyDescent="0.25">
      <c r="A157" s="23" t="s">
        <v>659</v>
      </c>
      <c r="B157" s="15"/>
    </row>
    <row r="158" spans="1:2" x14ac:dyDescent="0.25">
      <c r="A158" s="23" t="s">
        <v>661</v>
      </c>
      <c r="B158" s="15"/>
    </row>
    <row r="159" spans="1:2" x14ac:dyDescent="0.25">
      <c r="A159" s="23" t="s">
        <v>663</v>
      </c>
      <c r="B159" s="15"/>
    </row>
    <row r="160" spans="1:2" x14ac:dyDescent="0.25">
      <c r="A160" s="23" t="s">
        <v>665</v>
      </c>
      <c r="B160" s="15"/>
    </row>
    <row r="161" spans="1:2" x14ac:dyDescent="0.25">
      <c r="A161" s="23" t="s">
        <v>667</v>
      </c>
      <c r="B161" s="15"/>
    </row>
    <row r="162" spans="1:2" x14ac:dyDescent="0.25">
      <c r="A162" s="23" t="s">
        <v>669</v>
      </c>
      <c r="B162" s="15"/>
    </row>
    <row r="163" spans="1:2" x14ac:dyDescent="0.25">
      <c r="A163" s="23" t="s">
        <v>671</v>
      </c>
      <c r="B163" s="15"/>
    </row>
    <row r="164" spans="1:2" x14ac:dyDescent="0.25">
      <c r="A164" s="23" t="s">
        <v>673</v>
      </c>
      <c r="B164" s="15"/>
    </row>
    <row r="165" spans="1:2" x14ac:dyDescent="0.25">
      <c r="A165" s="23" t="s">
        <v>675</v>
      </c>
      <c r="B165" s="15"/>
    </row>
    <row r="166" spans="1:2" x14ac:dyDescent="0.25">
      <c r="A166" s="23" t="s">
        <v>677</v>
      </c>
      <c r="B166" s="15"/>
    </row>
    <row r="167" spans="1:2" x14ac:dyDescent="0.25">
      <c r="A167" s="23" t="s">
        <v>679</v>
      </c>
      <c r="B167" s="15"/>
    </row>
    <row r="168" spans="1:2" x14ac:dyDescent="0.25">
      <c r="A168" s="23" t="s">
        <v>681</v>
      </c>
      <c r="B168" s="15"/>
    </row>
    <row r="169" spans="1:2" x14ac:dyDescent="0.25">
      <c r="A169" s="23" t="s">
        <v>683</v>
      </c>
      <c r="B169" s="15"/>
    </row>
    <row r="170" spans="1:2" x14ac:dyDescent="0.25">
      <c r="A170" s="23" t="s">
        <v>685</v>
      </c>
      <c r="B170" s="15"/>
    </row>
    <row r="171" spans="1:2" x14ac:dyDescent="0.25">
      <c r="A171" s="23" t="s">
        <v>687</v>
      </c>
      <c r="B171" s="15"/>
    </row>
    <row r="172" spans="1:2" x14ac:dyDescent="0.25">
      <c r="A172" s="23" t="s">
        <v>689</v>
      </c>
      <c r="B172" s="15"/>
    </row>
    <row r="173" spans="1:2" x14ac:dyDescent="0.25">
      <c r="A173" s="23" t="s">
        <v>691</v>
      </c>
      <c r="B173" s="15"/>
    </row>
    <row r="174" spans="1:2" x14ac:dyDescent="0.25">
      <c r="A174" s="23" t="s">
        <v>693</v>
      </c>
      <c r="B174" s="15"/>
    </row>
    <row r="175" spans="1:2" x14ac:dyDescent="0.25">
      <c r="A175" s="23" t="s">
        <v>695</v>
      </c>
      <c r="B175" s="15"/>
    </row>
    <row r="176" spans="1:2" x14ac:dyDescent="0.25">
      <c r="A176" s="23" t="s">
        <v>697</v>
      </c>
      <c r="B176" s="15"/>
    </row>
    <row r="177" spans="1:2" x14ac:dyDescent="0.25">
      <c r="A177" s="23" t="s">
        <v>699</v>
      </c>
      <c r="B177" s="15"/>
    </row>
    <row r="178" spans="1:2" x14ac:dyDescent="0.25">
      <c r="A178" s="23" t="s">
        <v>701</v>
      </c>
      <c r="B178" s="15"/>
    </row>
    <row r="179" spans="1:2" x14ac:dyDescent="0.25">
      <c r="A179" s="23" t="s">
        <v>703</v>
      </c>
      <c r="B179" s="15"/>
    </row>
    <row r="180" spans="1:2" x14ac:dyDescent="0.25">
      <c r="A180" s="23" t="s">
        <v>705</v>
      </c>
      <c r="B180" s="15"/>
    </row>
    <row r="181" spans="1:2" x14ac:dyDescent="0.25">
      <c r="A181" s="23" t="s">
        <v>707</v>
      </c>
      <c r="B181" s="15"/>
    </row>
    <row r="182" spans="1:2" x14ac:dyDescent="0.25">
      <c r="A182" s="23" t="s">
        <v>709</v>
      </c>
      <c r="B182" s="15"/>
    </row>
    <row r="183" spans="1:2" x14ac:dyDescent="0.25">
      <c r="A183" s="23" t="s">
        <v>711</v>
      </c>
      <c r="B183" s="15"/>
    </row>
    <row r="184" spans="1:2" x14ac:dyDescent="0.25">
      <c r="A184" s="23" t="s">
        <v>713</v>
      </c>
      <c r="B184" s="15"/>
    </row>
    <row r="185" spans="1:2" x14ac:dyDescent="0.25">
      <c r="A185" s="23" t="s">
        <v>715</v>
      </c>
      <c r="B185" s="15"/>
    </row>
    <row r="186" spans="1:2" x14ac:dyDescent="0.25">
      <c r="A186" s="23" t="s">
        <v>717</v>
      </c>
      <c r="B186" s="15"/>
    </row>
    <row r="187" spans="1:2" x14ac:dyDescent="0.25">
      <c r="A187" s="23" t="s">
        <v>719</v>
      </c>
      <c r="B187" s="15"/>
    </row>
    <row r="188" spans="1:2" x14ac:dyDescent="0.25">
      <c r="A188" s="23" t="s">
        <v>721</v>
      </c>
      <c r="B188" s="15"/>
    </row>
    <row r="189" spans="1:2" x14ac:dyDescent="0.25">
      <c r="A189" s="23" t="s">
        <v>723</v>
      </c>
      <c r="B189" s="15"/>
    </row>
    <row r="190" spans="1:2" x14ac:dyDescent="0.25">
      <c r="A190" s="23" t="s">
        <v>725</v>
      </c>
      <c r="B190" s="15"/>
    </row>
    <row r="191" spans="1:2" x14ac:dyDescent="0.25">
      <c r="A191" s="23" t="s">
        <v>727</v>
      </c>
      <c r="B191" s="15"/>
    </row>
    <row r="192" spans="1:2" x14ac:dyDescent="0.25">
      <c r="A192" s="23" t="s">
        <v>729</v>
      </c>
      <c r="B192" s="15"/>
    </row>
    <row r="193" spans="1:2" x14ac:dyDescent="0.25">
      <c r="A193" s="23" t="s">
        <v>731</v>
      </c>
      <c r="B193" s="15"/>
    </row>
    <row r="194" spans="1:2" x14ac:dyDescent="0.25">
      <c r="A194" s="23" t="s">
        <v>733</v>
      </c>
      <c r="B194" s="15"/>
    </row>
    <row r="195" spans="1:2" x14ac:dyDescent="0.25">
      <c r="A195" s="23" t="s">
        <v>735</v>
      </c>
      <c r="B195" s="15"/>
    </row>
    <row r="196" spans="1:2" x14ac:dyDescent="0.25">
      <c r="A196" s="23" t="s">
        <v>737</v>
      </c>
      <c r="B196" s="15"/>
    </row>
    <row r="197" spans="1:2" x14ac:dyDescent="0.25">
      <c r="A197" s="23" t="s">
        <v>739</v>
      </c>
      <c r="B197" s="15"/>
    </row>
    <row r="198" spans="1:2" x14ac:dyDescent="0.25">
      <c r="A198" s="23" t="s">
        <v>740</v>
      </c>
      <c r="B198" s="15"/>
    </row>
    <row r="199" spans="1:2" x14ac:dyDescent="0.25">
      <c r="A199" s="23" t="s">
        <v>741</v>
      </c>
      <c r="B199" s="15"/>
    </row>
    <row r="200" spans="1:2" x14ac:dyDescent="0.25">
      <c r="A200" s="23" t="s">
        <v>742</v>
      </c>
      <c r="B200" s="15"/>
    </row>
    <row r="201" spans="1:2" x14ac:dyDescent="0.25">
      <c r="A201" s="23" t="s">
        <v>643</v>
      </c>
      <c r="B201" s="15"/>
    </row>
    <row r="202" spans="1:2" x14ac:dyDescent="0.25">
      <c r="A202" s="23" t="s">
        <v>744</v>
      </c>
      <c r="B202" s="15"/>
    </row>
    <row r="203" spans="1:2" x14ac:dyDescent="0.25">
      <c r="A203" s="23" t="s">
        <v>745</v>
      </c>
      <c r="B203" s="15"/>
    </row>
    <row r="204" spans="1:2" x14ac:dyDescent="0.25">
      <c r="A204" s="23" t="s">
        <v>746</v>
      </c>
      <c r="B204" s="15"/>
    </row>
    <row r="205" spans="1:2" x14ac:dyDescent="0.25">
      <c r="A205" s="23" t="s">
        <v>747</v>
      </c>
      <c r="B205" s="15"/>
    </row>
    <row r="206" spans="1:2" x14ac:dyDescent="0.25">
      <c r="A206" s="23" t="s">
        <v>749</v>
      </c>
      <c r="B206" s="15"/>
    </row>
    <row r="207" spans="1:2" x14ac:dyDescent="0.25">
      <c r="A207" s="23" t="s">
        <v>751</v>
      </c>
      <c r="B207" s="15"/>
    </row>
    <row r="208" spans="1:2" x14ac:dyDescent="0.25">
      <c r="A208" s="23" t="s">
        <v>753</v>
      </c>
      <c r="B208" s="15"/>
    </row>
    <row r="209" spans="1:2" x14ac:dyDescent="0.25">
      <c r="A209" s="23" t="s">
        <v>755</v>
      </c>
      <c r="B209" s="15"/>
    </row>
    <row r="210" spans="1:2" x14ac:dyDescent="0.25">
      <c r="A210" s="23" t="s">
        <v>757</v>
      </c>
      <c r="B210" s="15"/>
    </row>
    <row r="211" spans="1:2" outlineLevel="1" x14ac:dyDescent="0.25">
      <c r="A211" s="23" t="s">
        <v>759</v>
      </c>
    </row>
    <row r="212" spans="1:2" outlineLevel="1" x14ac:dyDescent="0.25">
      <c r="A212" s="23" t="s">
        <v>761</v>
      </c>
    </row>
    <row r="213" spans="1:2" outlineLevel="1" x14ac:dyDescent="0.25">
      <c r="A213" s="23" t="s">
        <v>763</v>
      </c>
    </row>
    <row r="214" spans="1:2" outlineLevel="1" x14ac:dyDescent="0.25">
      <c r="A214" s="23" t="s">
        <v>765</v>
      </c>
    </row>
    <row r="215" spans="1:2" outlineLevel="1" x14ac:dyDescent="0.25">
      <c r="A215" s="23" t="s">
        <v>767</v>
      </c>
    </row>
    <row r="216" spans="1:2" outlineLevel="1" x14ac:dyDescent="0.25"/>
    <row r="217" spans="1:2" outlineLevel="1" x14ac:dyDescent="0.25"/>
    <row r="218" spans="1:2" outlineLevel="1" x14ac:dyDescent="0.25">
      <c r="A218" s="22" t="s">
        <v>769</v>
      </c>
    </row>
    <row r="219" spans="1:2" outlineLevel="1" x14ac:dyDescent="0.25">
      <c r="A219" s="23" t="s">
        <v>770</v>
      </c>
    </row>
    <row r="220" spans="1:2" outlineLevel="1" x14ac:dyDescent="0.25">
      <c r="A220" s="23" t="s">
        <v>771</v>
      </c>
    </row>
    <row r="221" spans="1:2" outlineLevel="1" x14ac:dyDescent="0.25">
      <c r="A221" s="23" t="s">
        <v>772</v>
      </c>
    </row>
    <row r="222" spans="1:2" outlineLevel="1" x14ac:dyDescent="0.25">
      <c r="A222" s="23" t="s">
        <v>773</v>
      </c>
    </row>
    <row r="223" spans="1:2" outlineLevel="1" x14ac:dyDescent="0.25">
      <c r="A223" s="23" t="s">
        <v>774</v>
      </c>
    </row>
    <row r="224" spans="1:2" outlineLevel="1" x14ac:dyDescent="0.25">
      <c r="A224" s="23" t="s">
        <v>775</v>
      </c>
    </row>
    <row r="225" spans="1:56" outlineLevel="1" x14ac:dyDescent="0.25">
      <c r="A225" s="23" t="s">
        <v>776</v>
      </c>
    </row>
    <row r="226" spans="1:56" ht="30" x14ac:dyDescent="0.25">
      <c r="A226" s="26" t="s">
        <v>778</v>
      </c>
    </row>
    <row r="227" spans="1:56" ht="30" x14ac:dyDescent="0.25">
      <c r="A227" s="26" t="s">
        <v>780</v>
      </c>
    </row>
    <row r="228" spans="1:56" x14ac:dyDescent="0.25">
      <c r="A228" s="26" t="s">
        <v>782</v>
      </c>
    </row>
    <row r="229" spans="1:56" x14ac:dyDescent="0.25">
      <c r="A229" s="26" t="s">
        <v>783</v>
      </c>
    </row>
    <row r="232" spans="1:56" x14ac:dyDescent="0.25">
      <c r="A232" s="21" t="s">
        <v>784</v>
      </c>
    </row>
    <row r="233" spans="1:56" ht="45" x14ac:dyDescent="0.25">
      <c r="A233" s="28" t="s">
        <v>145</v>
      </c>
      <c r="B233" s="19" t="s">
        <v>785</v>
      </c>
      <c r="C233" s="11">
        <v>0.75</v>
      </c>
      <c r="D233" s="11">
        <v>0.75</v>
      </c>
      <c r="E233" s="11">
        <v>0.75</v>
      </c>
      <c r="F233" s="11">
        <v>0.75</v>
      </c>
      <c r="G233" s="11">
        <v>0.75</v>
      </c>
      <c r="H233" s="11">
        <v>0.75</v>
      </c>
      <c r="I233" s="11">
        <v>0.75</v>
      </c>
      <c r="J233" s="11">
        <v>0.75</v>
      </c>
      <c r="K233" s="11">
        <v>0.75</v>
      </c>
      <c r="L233" s="11">
        <v>0.75</v>
      </c>
      <c r="M233" s="11">
        <v>0.75</v>
      </c>
      <c r="N233" s="11">
        <v>0.75</v>
      </c>
      <c r="O233" s="11">
        <v>0.75</v>
      </c>
      <c r="P233" s="11">
        <v>0.75</v>
      </c>
      <c r="Q233" s="11">
        <v>0.75</v>
      </c>
      <c r="R233" s="11">
        <v>0.75</v>
      </c>
      <c r="S233" s="11">
        <v>0.75</v>
      </c>
      <c r="T233" s="11">
        <v>0.75</v>
      </c>
      <c r="U233" s="11">
        <v>0.75</v>
      </c>
      <c r="V233" s="11">
        <v>0.75</v>
      </c>
      <c r="W233" s="11">
        <v>0.75</v>
      </c>
      <c r="X233" s="11">
        <v>0.75</v>
      </c>
      <c r="Y233" s="11">
        <v>0.75</v>
      </c>
      <c r="Z233" s="11">
        <v>0.75</v>
      </c>
      <c r="AA233" s="11">
        <v>0.75</v>
      </c>
      <c r="AB233" s="11">
        <v>0.75</v>
      </c>
      <c r="AC233" s="11">
        <v>0.75</v>
      </c>
      <c r="AD233" s="11">
        <v>0.75</v>
      </c>
      <c r="AE233" s="11">
        <v>0.75</v>
      </c>
      <c r="AF233" s="11">
        <v>0.75</v>
      </c>
      <c r="AG233" s="11">
        <v>0.75</v>
      </c>
      <c r="AH233" s="11">
        <v>0.75</v>
      </c>
      <c r="AI233" s="11">
        <v>0.75</v>
      </c>
      <c r="AJ233" s="11">
        <v>0.75</v>
      </c>
      <c r="AK233" s="11">
        <v>0.34357900000000002</v>
      </c>
      <c r="AL233" s="11">
        <v>0.33333299999999999</v>
      </c>
      <c r="AM233" s="11">
        <v>0.33333299999999999</v>
      </c>
      <c r="AN233" s="11">
        <v>0.33333299999999999</v>
      </c>
      <c r="AO233" s="11">
        <v>0.33333299999999999</v>
      </c>
      <c r="AP233" s="11">
        <v>0.33333299999999999</v>
      </c>
      <c r="AQ233" s="11">
        <v>0.33333299999999999</v>
      </c>
      <c r="AR233" s="11">
        <v>0.33333299999999999</v>
      </c>
      <c r="AS233" s="11">
        <v>0.33333299999999999</v>
      </c>
      <c r="AT233" s="11">
        <v>0.33333299999999999</v>
      </c>
      <c r="AU233" s="11">
        <v>0.33333299999999999</v>
      </c>
      <c r="AV233" s="11">
        <v>0.33333299999999999</v>
      </c>
      <c r="AW233" s="11">
        <v>0.33333299999999999</v>
      </c>
      <c r="AX233" s="11">
        <v>0.33333299999999999</v>
      </c>
      <c r="AY233" s="11">
        <v>0.33333299999999999</v>
      </c>
      <c r="AZ233" s="11">
        <v>0.33333299999999999</v>
      </c>
      <c r="BA233" s="11">
        <v>0.33333299999999999</v>
      </c>
      <c r="BB233" s="11">
        <v>0.33333299999999999</v>
      </c>
    </row>
    <row r="234" spans="1:56" x14ac:dyDescent="0.25">
      <c r="A234" s="28" t="s">
        <v>150</v>
      </c>
      <c r="B234" s="12" t="s">
        <v>153</v>
      </c>
      <c r="C234" s="5" t="s">
        <v>188</v>
      </c>
      <c r="D234" s="5" t="s">
        <v>188</v>
      </c>
      <c r="E234" s="5" t="s">
        <v>188</v>
      </c>
      <c r="F234" s="5" t="s">
        <v>188</v>
      </c>
      <c r="G234" s="5" t="s">
        <v>188</v>
      </c>
      <c r="H234" s="5" t="s">
        <v>188</v>
      </c>
      <c r="I234" s="5" t="s">
        <v>188</v>
      </c>
      <c r="J234" s="5" t="s">
        <v>188</v>
      </c>
      <c r="K234" s="5" t="s">
        <v>188</v>
      </c>
      <c r="L234" s="5" t="s">
        <v>188</v>
      </c>
      <c r="M234" s="5" t="s">
        <v>188</v>
      </c>
      <c r="N234" s="5" t="s">
        <v>188</v>
      </c>
      <c r="O234" s="5" t="s">
        <v>188</v>
      </c>
      <c r="P234" s="5" t="s">
        <v>188</v>
      </c>
      <c r="Q234" s="5" t="s">
        <v>188</v>
      </c>
      <c r="R234" s="5" t="s">
        <v>188</v>
      </c>
      <c r="S234" s="5" t="s">
        <v>188</v>
      </c>
      <c r="T234" s="5" t="s">
        <v>188</v>
      </c>
      <c r="U234" s="5" t="s">
        <v>188</v>
      </c>
      <c r="V234" s="5" t="s">
        <v>188</v>
      </c>
      <c r="W234" s="5" t="s">
        <v>188</v>
      </c>
      <c r="X234" s="5" t="s">
        <v>188</v>
      </c>
      <c r="Y234" s="5" t="s">
        <v>188</v>
      </c>
      <c r="Z234" s="5" t="s">
        <v>188</v>
      </c>
      <c r="AA234" s="5" t="s">
        <v>188</v>
      </c>
      <c r="AB234" s="5" t="s">
        <v>188</v>
      </c>
      <c r="AC234" s="5" t="s">
        <v>188</v>
      </c>
      <c r="AD234" s="5" t="s">
        <v>188</v>
      </c>
      <c r="AE234" s="5" t="s">
        <v>188</v>
      </c>
      <c r="AF234" s="5" t="s">
        <v>188</v>
      </c>
      <c r="AG234" s="5" t="s">
        <v>188</v>
      </c>
      <c r="AH234" s="5" t="s">
        <v>188</v>
      </c>
      <c r="AI234" s="5" t="s">
        <v>188</v>
      </c>
      <c r="AJ234" s="5" t="s">
        <v>188</v>
      </c>
      <c r="AK234" s="5" t="s">
        <v>188</v>
      </c>
      <c r="AL234" s="5" t="s">
        <v>188</v>
      </c>
      <c r="AM234" s="5" t="s">
        <v>188</v>
      </c>
      <c r="AN234" s="5" t="s">
        <v>188</v>
      </c>
      <c r="AO234" s="5" t="s">
        <v>188</v>
      </c>
      <c r="AP234" s="5" t="s">
        <v>188</v>
      </c>
      <c r="AQ234" s="5" t="s">
        <v>188</v>
      </c>
      <c r="AR234" s="5" t="s">
        <v>188</v>
      </c>
      <c r="AS234" s="5" t="s">
        <v>188</v>
      </c>
      <c r="AT234" s="5" t="s">
        <v>188</v>
      </c>
      <c r="AU234" s="5" t="s">
        <v>188</v>
      </c>
      <c r="AV234" s="5" t="s">
        <v>188</v>
      </c>
      <c r="AW234" s="5" t="s">
        <v>188</v>
      </c>
      <c r="AX234" s="5" t="s">
        <v>188</v>
      </c>
      <c r="AY234" s="5" t="s">
        <v>188</v>
      </c>
      <c r="AZ234" s="5" t="s">
        <v>188</v>
      </c>
      <c r="BA234" s="5" t="s">
        <v>188</v>
      </c>
      <c r="BB234" s="5" t="s">
        <v>188</v>
      </c>
      <c r="BC234" s="5" t="s">
        <v>188</v>
      </c>
      <c r="BD234" s="5" t="s">
        <v>188</v>
      </c>
    </row>
    <row r="235" spans="1:56" ht="35.25" customHeight="1" x14ac:dyDescent="0.25">
      <c r="A235" s="28" t="s">
        <v>786</v>
      </c>
      <c r="B235" s="19" t="s">
        <v>787</v>
      </c>
      <c r="C235" s="11" t="s">
        <v>188</v>
      </c>
      <c r="D235" s="11" t="s">
        <v>188</v>
      </c>
      <c r="E235" s="11" t="s">
        <v>188</v>
      </c>
      <c r="F235" s="11" t="s">
        <v>188</v>
      </c>
      <c r="G235" s="11" t="s">
        <v>188</v>
      </c>
      <c r="H235" s="11" t="s">
        <v>188</v>
      </c>
      <c r="I235" s="11" t="s">
        <v>188</v>
      </c>
      <c r="J235" s="11" t="s">
        <v>188</v>
      </c>
      <c r="K235" s="11" t="s">
        <v>188</v>
      </c>
      <c r="L235" s="11" t="s">
        <v>188</v>
      </c>
      <c r="M235" s="11" t="s">
        <v>188</v>
      </c>
      <c r="N235" s="11" t="s">
        <v>188</v>
      </c>
      <c r="O235" s="11" t="s">
        <v>188</v>
      </c>
      <c r="P235" s="11" t="s">
        <v>188</v>
      </c>
      <c r="Q235" s="11" t="s">
        <v>188</v>
      </c>
      <c r="R235" s="11" t="s">
        <v>188</v>
      </c>
      <c r="S235" s="11" t="s">
        <v>188</v>
      </c>
      <c r="T235" s="11" t="s">
        <v>188</v>
      </c>
      <c r="U235" s="11" t="s">
        <v>188</v>
      </c>
      <c r="V235" s="11" t="s">
        <v>188</v>
      </c>
      <c r="W235" s="11" t="s">
        <v>188</v>
      </c>
      <c r="X235" s="11" t="s">
        <v>188</v>
      </c>
      <c r="Y235" s="11" t="s">
        <v>188</v>
      </c>
      <c r="Z235" s="11" t="s">
        <v>188</v>
      </c>
      <c r="AA235" s="11" t="s">
        <v>188</v>
      </c>
      <c r="AB235" s="11" t="s">
        <v>188</v>
      </c>
      <c r="AC235" s="11" t="s">
        <v>188</v>
      </c>
      <c r="AD235" s="11" t="s">
        <v>188</v>
      </c>
      <c r="AE235" s="11" t="s">
        <v>188</v>
      </c>
      <c r="AF235" s="11" t="s">
        <v>188</v>
      </c>
      <c r="AG235" s="11" t="s">
        <v>188</v>
      </c>
      <c r="AH235" s="11">
        <v>11.3</v>
      </c>
      <c r="AI235" s="11" t="s">
        <v>188</v>
      </c>
      <c r="AJ235" s="11" t="s">
        <v>188</v>
      </c>
      <c r="AK235" s="11" t="s">
        <v>188</v>
      </c>
      <c r="AL235" s="11" t="s">
        <v>188</v>
      </c>
      <c r="AM235" s="11" t="s">
        <v>188</v>
      </c>
      <c r="AN235" s="11" t="s">
        <v>188</v>
      </c>
      <c r="AO235" s="11" t="s">
        <v>188</v>
      </c>
      <c r="AP235" s="11" t="s">
        <v>188</v>
      </c>
      <c r="AQ235" s="11" t="s">
        <v>188</v>
      </c>
      <c r="AR235" s="11">
        <v>1.814546</v>
      </c>
      <c r="AS235" s="11" t="s">
        <v>188</v>
      </c>
      <c r="AT235" s="11" t="s">
        <v>188</v>
      </c>
      <c r="AU235" s="11" t="s">
        <v>188</v>
      </c>
      <c r="AV235" s="11" t="s">
        <v>188</v>
      </c>
      <c r="AW235" s="11" t="s">
        <v>188</v>
      </c>
      <c r="AX235" s="11" t="s">
        <v>188</v>
      </c>
      <c r="AY235" s="11" t="s">
        <v>188</v>
      </c>
      <c r="AZ235" s="11" t="s">
        <v>188</v>
      </c>
      <c r="BA235" s="11" t="s">
        <v>188</v>
      </c>
      <c r="BB235" s="11" t="s">
        <v>188</v>
      </c>
      <c r="BC235" s="11" t="s">
        <v>188</v>
      </c>
      <c r="BD235" s="11" t="s">
        <v>188</v>
      </c>
    </row>
    <row r="236" spans="1:56" ht="30" x14ac:dyDescent="0.25">
      <c r="A236" s="29" t="s">
        <v>788</v>
      </c>
      <c r="B236" s="16" t="s">
        <v>789</v>
      </c>
      <c r="C236" s="5" t="s">
        <v>188</v>
      </c>
      <c r="D236" s="5" t="s">
        <v>188</v>
      </c>
      <c r="E236" s="5" t="s">
        <v>188</v>
      </c>
      <c r="F236" s="5" t="s">
        <v>188</v>
      </c>
      <c r="G236" s="5" t="s">
        <v>188</v>
      </c>
      <c r="H236" s="5" t="s">
        <v>188</v>
      </c>
      <c r="I236" s="5" t="s">
        <v>188</v>
      </c>
      <c r="J236" s="5" t="s">
        <v>188</v>
      </c>
      <c r="K236" s="5" t="s">
        <v>188</v>
      </c>
      <c r="L236" s="5" t="s">
        <v>188</v>
      </c>
      <c r="M236" s="5" t="s">
        <v>188</v>
      </c>
      <c r="N236" s="5" t="s">
        <v>188</v>
      </c>
      <c r="O236" s="5" t="s">
        <v>188</v>
      </c>
      <c r="P236" s="5" t="s">
        <v>188</v>
      </c>
      <c r="Q236" s="5" t="s">
        <v>188</v>
      </c>
      <c r="R236" s="5" t="s">
        <v>188</v>
      </c>
      <c r="S236" s="5" t="s">
        <v>188</v>
      </c>
      <c r="T236" s="5" t="s">
        <v>188</v>
      </c>
      <c r="U236" s="5" t="s">
        <v>188</v>
      </c>
      <c r="V236" s="5" t="s">
        <v>188</v>
      </c>
      <c r="W236" s="5" t="s">
        <v>188</v>
      </c>
      <c r="X236" s="5" t="s">
        <v>188</v>
      </c>
      <c r="Y236" s="5" t="s">
        <v>188</v>
      </c>
      <c r="Z236" s="5" t="s">
        <v>188</v>
      </c>
      <c r="AA236" s="5" t="s">
        <v>188</v>
      </c>
      <c r="AB236" s="5" t="s">
        <v>188</v>
      </c>
      <c r="AC236" s="5" t="s">
        <v>188</v>
      </c>
      <c r="AD236" s="5" t="s">
        <v>188</v>
      </c>
      <c r="AE236" s="5" t="s">
        <v>188</v>
      </c>
      <c r="AF236" s="5" t="s">
        <v>188</v>
      </c>
      <c r="AG236" s="5" t="s">
        <v>188</v>
      </c>
      <c r="AH236" s="5" t="s">
        <v>188</v>
      </c>
      <c r="AI236" s="5" t="s">
        <v>188</v>
      </c>
      <c r="AJ236" s="5" t="s">
        <v>188</v>
      </c>
      <c r="AK236" s="5" t="s">
        <v>188</v>
      </c>
      <c r="AL236" s="5" t="s">
        <v>188</v>
      </c>
      <c r="AM236" s="5" t="s">
        <v>188</v>
      </c>
      <c r="AN236" s="5" t="s">
        <v>188</v>
      </c>
      <c r="AO236" s="5" t="s">
        <v>188</v>
      </c>
      <c r="AP236" s="5" t="s">
        <v>188</v>
      </c>
      <c r="AQ236" s="5" t="s">
        <v>188</v>
      </c>
      <c r="AR236" s="5" t="s">
        <v>188</v>
      </c>
      <c r="AS236" s="5" t="s">
        <v>188</v>
      </c>
      <c r="AT236" s="5" t="s">
        <v>188</v>
      </c>
      <c r="AU236" s="5" t="s">
        <v>188</v>
      </c>
      <c r="AV236" s="5" t="s">
        <v>188</v>
      </c>
      <c r="AW236" s="5" t="s">
        <v>188</v>
      </c>
      <c r="AX236" s="5" t="s">
        <v>188</v>
      </c>
      <c r="AY236" s="5" t="s">
        <v>188</v>
      </c>
      <c r="AZ236" s="5" t="s">
        <v>188</v>
      </c>
      <c r="BA236" s="5" t="s">
        <v>188</v>
      </c>
      <c r="BB236" s="5" t="s">
        <v>188</v>
      </c>
      <c r="BC236" s="5" t="s">
        <v>188</v>
      </c>
      <c r="BD236" s="5" t="s">
        <v>188</v>
      </c>
    </row>
  </sheetData>
  <mergeCells count="1">
    <mergeCell ref="A1:XFD1"/>
  </mergeCells>
  <hyperlinks>
    <hyperlink ref="B52" r:id="rId1" xr:uid="{67C868EE-2EC7-4A2F-AF9C-41B69004F29D}"/>
    <hyperlink ref="B54" r:id="rId2" xr:uid="{8E9DFA0A-1D24-4B9A-81F2-0BAF3FAED01F}"/>
    <hyperlink ref="B55" r:id="rId3" xr:uid="{66B918F0-C0FD-473D-B840-BE868116861C}"/>
    <hyperlink ref="B56" r:id="rId4" xr:uid="{56B3D204-96BC-4841-B1FE-252855B7752A}"/>
    <hyperlink ref="B57" r:id="rId5" xr:uid="{64C774DB-4762-481E-B4E2-C2976D815ECD}"/>
    <hyperlink ref="B233" r:id="rId6" display="https://rpubs.com/Konstantin_Xo/RHMR" xr:uid="{508130AF-70FF-4AF8-8698-9512E570AD38}"/>
    <hyperlink ref="B235" r:id="rId7" display="https://dataverse.shinyapps.io/socialhousing/" xr:uid="{AC3ED474-173A-41EF-84C6-48C2C880E761}"/>
    <hyperlink ref="B234" r:id="rId8" xr:uid="{192836C9-710B-4393-8321-B9D26E8D52D2}"/>
    <hyperlink ref="B27" r:id="rId9" xr:uid="{FA24AE34-4280-4B84-9701-44648FE58DE8}"/>
  </hyperlinks>
  <pageMargins left="0.7" right="0.7" top="0.78740157499999996" bottom="0.78740157499999996" header="0.3" footer="0.3"/>
  <pageSetup paperSize="9" orientation="portrait" r:id="rId10"/>
  <drawing r:id="rId1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51737B"/>
  </sheetPr>
  <dimension ref="A1:BE236"/>
  <sheetViews>
    <sheetView workbookViewId="0">
      <pane xSplit="1" ySplit="5" topLeftCell="B7" activePane="bottomRight" state="frozen"/>
      <selection pane="topRight"/>
      <selection pane="bottomLeft"/>
      <selection pane="bottomRight" activeCell="A25" sqref="A25"/>
    </sheetView>
  </sheetViews>
  <sheetFormatPr baseColWidth="10" defaultColWidth="9.140625" defaultRowHeight="15" outlineLevelRow="1" x14ac:dyDescent="0.25"/>
  <cols>
    <col min="1" max="1" width="85.7109375" style="23" customWidth="1"/>
    <col min="2" max="2" width="42.28515625" style="5" customWidth="1"/>
    <col min="3" max="12" width="9.28515625" style="5" bestFit="1" customWidth="1"/>
    <col min="13" max="13" width="9.140625" style="5"/>
    <col min="14" max="27" width="9.28515625" style="5" bestFit="1" customWidth="1"/>
    <col min="28" max="28" width="9.7109375" style="5" bestFit="1" customWidth="1"/>
    <col min="29" max="30" width="9.28515625" style="5" bestFit="1" customWidth="1"/>
    <col min="31" max="33" width="9.7109375" style="5" bestFit="1" customWidth="1"/>
    <col min="34" max="35" width="9.28515625" style="5" bestFit="1" customWidth="1"/>
    <col min="36" max="37" width="9.7109375" style="5" bestFit="1" customWidth="1"/>
    <col min="38" max="38" width="9.28515625" style="5" bestFit="1" customWidth="1"/>
    <col min="39" max="46" width="9.7109375" style="5" bestFit="1" customWidth="1"/>
    <col min="47" max="47" width="9.140625" style="5"/>
    <col min="48" max="48" width="9.7109375" style="5" bestFit="1" customWidth="1"/>
    <col min="49" max="49" width="9.140625" style="5"/>
    <col min="50" max="50" width="9.28515625" style="5" bestFit="1" customWidth="1"/>
    <col min="51" max="51" width="9.140625" style="5"/>
    <col min="52" max="52" width="9.28515625" style="5" bestFit="1" customWidth="1"/>
    <col min="53" max="53" width="9.140625" style="5"/>
    <col min="54" max="54" width="9.28515625" style="5" bestFit="1" customWidth="1"/>
    <col min="55" max="55" width="9.7109375" style="5" bestFit="1" customWidth="1"/>
    <col min="56" max="56" width="9.28515625" style="5" bestFit="1" customWidth="1"/>
    <col min="57" max="16384" width="9.140625" style="5"/>
  </cols>
  <sheetData>
    <row r="1" spans="1:57" s="92" customFormat="1" ht="90" customHeight="1" x14ac:dyDescent="0.25"/>
    <row r="3" spans="1:57" ht="21" x14ac:dyDescent="0.35">
      <c r="A3" s="64" t="s">
        <v>853</v>
      </c>
      <c r="B3" s="4"/>
    </row>
    <row r="5" spans="1:57" s="23" customFormat="1" x14ac:dyDescent="0.25">
      <c r="B5" s="23" t="s">
        <v>512</v>
      </c>
      <c r="C5" s="20">
        <v>1970</v>
      </c>
      <c r="D5" s="20">
        <v>1971</v>
      </c>
      <c r="E5" s="20">
        <v>1972</v>
      </c>
      <c r="F5" s="20">
        <v>1973</v>
      </c>
      <c r="G5" s="20">
        <v>1974</v>
      </c>
      <c r="H5" s="20">
        <v>1975</v>
      </c>
      <c r="I5" s="20">
        <v>1976</v>
      </c>
      <c r="J5" s="20">
        <v>1977</v>
      </c>
      <c r="K5" s="20">
        <v>1978</v>
      </c>
      <c r="L5" s="20">
        <v>1979</v>
      </c>
      <c r="M5" s="20">
        <v>1980</v>
      </c>
      <c r="N5" s="20">
        <v>1981</v>
      </c>
      <c r="O5" s="20">
        <v>1982</v>
      </c>
      <c r="P5" s="20">
        <v>1983</v>
      </c>
      <c r="Q5" s="20">
        <v>1984</v>
      </c>
      <c r="R5" s="20">
        <v>1985</v>
      </c>
      <c r="S5" s="20">
        <v>1986</v>
      </c>
      <c r="T5" s="20">
        <v>1987</v>
      </c>
      <c r="U5" s="20">
        <v>1988</v>
      </c>
      <c r="V5" s="20">
        <v>1989</v>
      </c>
      <c r="W5" s="20">
        <v>1990</v>
      </c>
      <c r="X5" s="20">
        <v>1991</v>
      </c>
      <c r="Y5" s="20">
        <v>1992</v>
      </c>
      <c r="Z5" s="20">
        <v>1993</v>
      </c>
      <c r="AA5" s="20">
        <v>1994</v>
      </c>
      <c r="AB5" s="20">
        <v>1995</v>
      </c>
      <c r="AC5" s="20">
        <v>1996</v>
      </c>
      <c r="AD5" s="20">
        <v>1997</v>
      </c>
      <c r="AE5" s="20">
        <v>1998</v>
      </c>
      <c r="AF5" s="20">
        <v>1999</v>
      </c>
      <c r="AG5" s="20">
        <v>2000</v>
      </c>
      <c r="AH5" s="20">
        <v>2001</v>
      </c>
      <c r="AI5" s="20">
        <v>2002</v>
      </c>
      <c r="AJ5" s="20">
        <v>2003</v>
      </c>
      <c r="AK5" s="20">
        <v>2004</v>
      </c>
      <c r="AL5" s="20">
        <v>2005</v>
      </c>
      <c r="AM5" s="20">
        <v>2006</v>
      </c>
      <c r="AN5" s="20">
        <v>2007</v>
      </c>
      <c r="AO5" s="20">
        <v>2008</v>
      </c>
      <c r="AP5" s="20">
        <v>2009</v>
      </c>
      <c r="AQ5" s="20">
        <v>2010</v>
      </c>
      <c r="AR5" s="20">
        <v>2011</v>
      </c>
      <c r="AS5" s="20">
        <v>2012</v>
      </c>
      <c r="AT5" s="20">
        <v>2013</v>
      </c>
      <c r="AU5" s="20">
        <v>2014</v>
      </c>
      <c r="AV5" s="20">
        <v>2015</v>
      </c>
      <c r="AW5" s="20">
        <v>2016</v>
      </c>
      <c r="AX5" s="20">
        <v>2017</v>
      </c>
      <c r="AY5" s="20">
        <v>2018</v>
      </c>
      <c r="AZ5" s="20">
        <v>2019</v>
      </c>
      <c r="BA5" s="20">
        <v>2020</v>
      </c>
      <c r="BB5" s="20">
        <v>2021</v>
      </c>
      <c r="BC5" s="20">
        <v>2022</v>
      </c>
      <c r="BD5" s="20">
        <v>2023</v>
      </c>
      <c r="BE5" s="20">
        <v>2024</v>
      </c>
    </row>
    <row r="6" spans="1:57" x14ac:dyDescent="0.25">
      <c r="A6" s="21" t="s">
        <v>513</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row>
    <row r="7" spans="1:57" x14ac:dyDescent="0.25">
      <c r="A7" s="23" t="s">
        <v>514</v>
      </c>
      <c r="B7" s="5" t="s">
        <v>791</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5" t="s">
        <v>188</v>
      </c>
      <c r="AL7" s="7">
        <v>90.4</v>
      </c>
      <c r="AM7" s="7">
        <v>89.5</v>
      </c>
      <c r="AN7" s="7">
        <v>89.2</v>
      </c>
      <c r="AO7" s="7">
        <v>88.4</v>
      </c>
      <c r="AP7" s="7">
        <v>88.9</v>
      </c>
      <c r="AQ7" s="7">
        <v>88.1</v>
      </c>
      <c r="AR7" s="7">
        <v>88.5</v>
      </c>
      <c r="AS7" s="7">
        <v>86.4</v>
      </c>
      <c r="AT7" s="7">
        <v>87.7</v>
      </c>
      <c r="AU7" s="7">
        <v>88.9</v>
      </c>
      <c r="AV7" s="7">
        <v>86.8</v>
      </c>
      <c r="AW7" s="7">
        <v>85.6</v>
      </c>
      <c r="AX7" s="7">
        <v>86.5</v>
      </c>
      <c r="AY7" s="7">
        <v>87.9</v>
      </c>
      <c r="AZ7" s="7">
        <v>85.8</v>
      </c>
      <c r="BA7" s="7">
        <v>83.6</v>
      </c>
      <c r="BB7" s="7">
        <v>85.5</v>
      </c>
      <c r="BC7" s="7">
        <v>84.2</v>
      </c>
      <c r="BD7" s="7">
        <v>85.5</v>
      </c>
    </row>
    <row r="8" spans="1:57" x14ac:dyDescent="0.25">
      <c r="A8" s="23" t="s">
        <v>516</v>
      </c>
      <c r="B8" s="5" t="s">
        <v>791</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5" t="s">
        <v>188</v>
      </c>
      <c r="AL8" s="7">
        <v>73.099999999999994</v>
      </c>
      <c r="AM8" s="7">
        <v>77.599999999999994</v>
      </c>
      <c r="AN8" s="7">
        <v>71.8</v>
      </c>
      <c r="AO8" s="7">
        <v>72.7</v>
      </c>
      <c r="AP8" s="7">
        <v>72.2</v>
      </c>
      <c r="AQ8" s="7">
        <v>66.900000000000006</v>
      </c>
      <c r="AR8" s="7">
        <v>64.099999999999994</v>
      </c>
      <c r="AS8" s="7">
        <v>60.2</v>
      </c>
      <c r="AT8" s="7">
        <v>63.1</v>
      </c>
      <c r="AU8" s="7">
        <v>60.2</v>
      </c>
      <c r="AV8" s="7">
        <v>62.1</v>
      </c>
      <c r="AW8" s="7">
        <v>59.2</v>
      </c>
      <c r="AX8" s="7">
        <v>59.7</v>
      </c>
      <c r="AY8" s="7">
        <v>61.8</v>
      </c>
      <c r="AZ8" s="7">
        <v>62.3</v>
      </c>
      <c r="BA8" s="7">
        <v>63.6</v>
      </c>
      <c r="BB8" s="7">
        <v>68.7</v>
      </c>
      <c r="BC8" s="7">
        <v>66.099999999999994</v>
      </c>
      <c r="BD8" s="7">
        <v>65.099999999999994</v>
      </c>
    </row>
    <row r="9" spans="1:57" x14ac:dyDescent="0.25">
      <c r="A9" s="20" t="s">
        <v>517</v>
      </c>
      <c r="B9" s="5" t="s">
        <v>791</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5" t="s">
        <v>188</v>
      </c>
      <c r="AL9" s="7">
        <v>1.24</v>
      </c>
      <c r="AM9" s="7">
        <v>1.1499999999999999</v>
      </c>
      <c r="AN9" s="7">
        <v>1.24</v>
      </c>
      <c r="AO9" s="7">
        <v>1.22</v>
      </c>
      <c r="AP9" s="7">
        <v>1.23</v>
      </c>
      <c r="AQ9" s="7">
        <v>1.32</v>
      </c>
      <c r="AR9" s="7">
        <v>1.38</v>
      </c>
      <c r="AS9" s="7">
        <v>1.44</v>
      </c>
      <c r="AT9" s="7">
        <v>1.39</v>
      </c>
      <c r="AU9" s="7">
        <v>1.48</v>
      </c>
      <c r="AV9" s="7">
        <v>1.4</v>
      </c>
      <c r="AW9" s="7">
        <v>1.45</v>
      </c>
      <c r="AX9" s="7">
        <v>1.45</v>
      </c>
      <c r="AY9" s="7">
        <v>1.42</v>
      </c>
      <c r="AZ9" s="7">
        <v>1.38</v>
      </c>
      <c r="BA9" s="7">
        <v>1.31</v>
      </c>
      <c r="BB9" s="7">
        <v>1.24</v>
      </c>
      <c r="BC9" s="7">
        <v>1.27</v>
      </c>
      <c r="BD9" s="7">
        <f>BD7/BD8</f>
        <v>1.3133640552995394</v>
      </c>
    </row>
    <row r="10" spans="1:57" x14ac:dyDescent="0.25">
      <c r="A10" s="20" t="s">
        <v>518</v>
      </c>
      <c r="B10" s="5" t="s">
        <v>791</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5" t="s">
        <v>188</v>
      </c>
      <c r="AL10" s="7">
        <v>11</v>
      </c>
      <c r="AM10" s="7">
        <v>9.17</v>
      </c>
      <c r="AN10" s="7">
        <v>9.4062248765361005</v>
      </c>
      <c r="AO10" s="7">
        <v>12.9993128632735</v>
      </c>
      <c r="AP10" s="7">
        <v>12.1</v>
      </c>
      <c r="AQ10" s="7">
        <v>13.89</v>
      </c>
      <c r="AR10" s="7">
        <v>14.66</v>
      </c>
      <c r="AS10" s="7">
        <v>15.62</v>
      </c>
      <c r="AT10" s="7">
        <v>16.73</v>
      </c>
      <c r="AU10" s="7">
        <v>17.690000000000001</v>
      </c>
      <c r="AV10" s="7">
        <v>15.73</v>
      </c>
      <c r="AW10" s="7">
        <v>15.18</v>
      </c>
      <c r="AX10" s="7">
        <v>13.91</v>
      </c>
      <c r="AY10" s="7">
        <v>14.77</v>
      </c>
      <c r="AZ10" s="7">
        <v>12.74</v>
      </c>
      <c r="BA10" s="7">
        <v>12.65</v>
      </c>
      <c r="BB10" s="7">
        <v>13.228600486265201</v>
      </c>
      <c r="BC10" s="7">
        <v>12.87</v>
      </c>
      <c r="BD10" s="7">
        <v>11.14</v>
      </c>
    </row>
    <row r="11" spans="1:57" x14ac:dyDescent="0.25">
      <c r="A11" s="20" t="s">
        <v>519</v>
      </c>
      <c r="B11" s="5" t="s">
        <v>791</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5" t="s">
        <v>188</v>
      </c>
      <c r="AL11" s="7">
        <v>8.16</v>
      </c>
      <c r="AM11" s="7">
        <v>6.4</v>
      </c>
      <c r="AN11" s="7">
        <v>6.9599173079131598</v>
      </c>
      <c r="AO11" s="7">
        <v>9.8453019882149508</v>
      </c>
      <c r="AP11" s="7">
        <v>8.36</v>
      </c>
      <c r="AQ11" s="7">
        <v>9.82</v>
      </c>
      <c r="AR11" s="7">
        <v>10.46</v>
      </c>
      <c r="AS11" s="7">
        <v>11.29</v>
      </c>
      <c r="AT11" s="7">
        <v>12.38</v>
      </c>
      <c r="AU11" s="7">
        <v>12.7</v>
      </c>
      <c r="AV11" s="7">
        <v>11.65</v>
      </c>
      <c r="AW11" s="7">
        <v>11.12</v>
      </c>
      <c r="AX11" s="7">
        <v>10.35</v>
      </c>
      <c r="AY11" s="7">
        <v>10.62</v>
      </c>
      <c r="AZ11" s="7">
        <v>8.98</v>
      </c>
      <c r="BA11" s="7">
        <v>8.66</v>
      </c>
      <c r="BB11" s="7">
        <v>9.4118488377038805</v>
      </c>
      <c r="BC11" s="7">
        <v>8.91</v>
      </c>
      <c r="BD11" s="7">
        <v>7.94</v>
      </c>
    </row>
    <row r="12" spans="1:57" x14ac:dyDescent="0.25">
      <c r="A12" s="20" t="s">
        <v>520</v>
      </c>
      <c r="B12" s="5" t="s">
        <v>791</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5" t="s">
        <v>188</v>
      </c>
      <c r="AL12" s="7">
        <v>6.6</v>
      </c>
      <c r="AM12" s="7">
        <v>4.97</v>
      </c>
      <c r="AN12" s="7">
        <v>5.1567704146089204</v>
      </c>
      <c r="AO12" s="7">
        <v>7.1782854375219598</v>
      </c>
      <c r="AP12" s="7">
        <v>6.25</v>
      </c>
      <c r="AQ12" s="7">
        <v>6.72</v>
      </c>
      <c r="AR12" s="7">
        <v>7.39</v>
      </c>
      <c r="AS12" s="7">
        <v>8.65</v>
      </c>
      <c r="AT12" s="7">
        <v>8.75</v>
      </c>
      <c r="AU12" s="7">
        <v>9.41</v>
      </c>
      <c r="AV12" s="7">
        <v>8.94</v>
      </c>
      <c r="AW12" s="7">
        <v>8.3000000000000007</v>
      </c>
      <c r="AX12" s="7">
        <v>7.91</v>
      </c>
      <c r="AY12" s="7">
        <v>7.71</v>
      </c>
      <c r="AZ12" s="7">
        <v>6.53</v>
      </c>
      <c r="BA12" s="7">
        <v>6.53</v>
      </c>
      <c r="BB12" s="7">
        <v>6.3745761374235501</v>
      </c>
      <c r="BC12" s="7">
        <v>6.66</v>
      </c>
      <c r="BD12" s="7">
        <v>5.86</v>
      </c>
    </row>
    <row r="13" spans="1:57" x14ac:dyDescent="0.25">
      <c r="A13" s="23" t="s">
        <v>792</v>
      </c>
      <c r="B13" s="5" t="s">
        <v>791</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34" t="s">
        <v>188</v>
      </c>
      <c r="AL13" s="7">
        <v>7.0925599999999998</v>
      </c>
      <c r="AM13" s="7">
        <v>4.3821310000000002</v>
      </c>
      <c r="AN13" s="7">
        <v>14.1105821075303</v>
      </c>
      <c r="AO13" s="7">
        <v>16.5338819124221</v>
      </c>
      <c r="AP13" s="7">
        <v>4.9917150000000001</v>
      </c>
      <c r="AQ13" s="7">
        <v>5.0713410000000003</v>
      </c>
      <c r="AR13" s="7">
        <v>5.5949530000000003</v>
      </c>
      <c r="AS13" s="7">
        <v>5.8151089999999996</v>
      </c>
      <c r="AT13" s="7">
        <v>6.4538469999999997</v>
      </c>
      <c r="AU13" s="7">
        <v>6.8243510000000001</v>
      </c>
      <c r="AV13" s="7">
        <v>6.499771</v>
      </c>
      <c r="AW13" s="7">
        <v>5.0990010000000003</v>
      </c>
      <c r="AX13" s="7">
        <v>4.8954630000000003</v>
      </c>
      <c r="AY13" s="7">
        <v>5.0950360000000003</v>
      </c>
      <c r="AZ13" s="7">
        <v>4.1496110000000002</v>
      </c>
      <c r="BA13" s="7">
        <v>4.8916019999999998</v>
      </c>
      <c r="BB13" s="7">
        <v>4.6995870976600704</v>
      </c>
      <c r="BC13" s="7">
        <v>4.3116110000000001</v>
      </c>
      <c r="BD13" s="7">
        <v>4.0387240000000002</v>
      </c>
    </row>
    <row r="14" spans="1:57" x14ac:dyDescent="0.25">
      <c r="A14" s="23" t="s">
        <v>793</v>
      </c>
      <c r="B14" s="5" t="s">
        <v>791</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34" t="s">
        <v>188</v>
      </c>
      <c r="AL14" s="7">
        <v>4.4153469999999997</v>
      </c>
      <c r="AM14" s="7">
        <v>7.8645100000000001</v>
      </c>
      <c r="AN14" s="7">
        <v>20.640957429751399</v>
      </c>
      <c r="AO14" s="7">
        <v>21.252853052220299</v>
      </c>
      <c r="AP14" s="7">
        <v>11.486469</v>
      </c>
      <c r="AQ14" s="7">
        <v>12.150809000000001</v>
      </c>
      <c r="AR14" s="7">
        <v>13.065329</v>
      </c>
      <c r="AS14" s="7">
        <v>16.895229</v>
      </c>
      <c r="AT14" s="7">
        <v>15.733656</v>
      </c>
      <c r="AU14" s="7">
        <v>17.435241999999999</v>
      </c>
      <c r="AV14" s="7">
        <v>16.290998999999999</v>
      </c>
      <c r="AW14" s="7">
        <v>17.296945999999998</v>
      </c>
      <c r="AX14" s="7">
        <v>16.735292000000001</v>
      </c>
      <c r="AY14" s="7">
        <v>15.307105</v>
      </c>
      <c r="AZ14" s="7">
        <v>13.399111</v>
      </c>
      <c r="BA14" s="7">
        <v>11.205747000000001</v>
      </c>
      <c r="BB14" s="7">
        <v>11.678247915768999</v>
      </c>
      <c r="BC14" s="7">
        <v>13.786656000000001</v>
      </c>
      <c r="BD14" s="7">
        <v>11.382350000000001</v>
      </c>
    </row>
    <row r="15" spans="1:57" x14ac:dyDescent="0.25">
      <c r="A15" s="20" t="s">
        <v>523</v>
      </c>
      <c r="B15" s="5" t="s">
        <v>791</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5" t="s">
        <v>188</v>
      </c>
      <c r="AL15" s="7">
        <v>1.01</v>
      </c>
      <c r="AM15" s="7">
        <v>0.92</v>
      </c>
      <c r="AN15" s="7">
        <v>0.92839116921759102</v>
      </c>
      <c r="AO15" s="7">
        <v>0.87626790185407499</v>
      </c>
      <c r="AP15" s="7">
        <v>0.85</v>
      </c>
      <c r="AQ15" s="7">
        <v>0.81</v>
      </c>
      <c r="AR15" s="7">
        <v>0.79</v>
      </c>
      <c r="AS15" s="7">
        <v>0.8</v>
      </c>
      <c r="AT15" s="7">
        <v>0.8</v>
      </c>
      <c r="AU15" s="7">
        <v>0.79</v>
      </c>
      <c r="AV15" s="7">
        <v>0.82</v>
      </c>
      <c r="AW15" s="7">
        <v>0.81</v>
      </c>
      <c r="AX15" s="7">
        <v>0.81</v>
      </c>
      <c r="AY15" s="7">
        <v>0.81</v>
      </c>
      <c r="AZ15" s="7">
        <v>0.82</v>
      </c>
      <c r="BA15" s="7">
        <v>0.82</v>
      </c>
      <c r="BB15" s="7">
        <v>0.69</v>
      </c>
      <c r="BC15" s="7">
        <v>0.83</v>
      </c>
      <c r="BD15" s="7">
        <v>0.81</v>
      </c>
    </row>
    <row r="16" spans="1:57" outlineLevel="1" x14ac:dyDescent="0.25">
      <c r="A16" s="25" t="s">
        <v>524</v>
      </c>
      <c r="B16" s="5" t="s">
        <v>525</v>
      </c>
      <c r="AK16" s="5" t="s">
        <v>188</v>
      </c>
      <c r="AL16" s="7">
        <v>4.7</v>
      </c>
      <c r="AM16" s="7">
        <v>3</v>
      </c>
      <c r="AN16" s="7">
        <v>5</v>
      </c>
      <c r="AO16" s="7">
        <v>4.4000000000000004</v>
      </c>
      <c r="AP16" s="7">
        <v>3.9</v>
      </c>
      <c r="AQ16" s="7">
        <v>4.3</v>
      </c>
      <c r="AR16" s="7">
        <v>4.7</v>
      </c>
      <c r="AS16" s="7">
        <v>5.2</v>
      </c>
      <c r="AT16" s="7">
        <v>6</v>
      </c>
      <c r="AU16" s="7">
        <v>6.4</v>
      </c>
      <c r="AV16" s="7">
        <v>6.1</v>
      </c>
      <c r="AW16" s="7">
        <v>5.7</v>
      </c>
      <c r="AX16" s="7">
        <v>5.2</v>
      </c>
      <c r="AY16" s="7">
        <v>4.9000000000000004</v>
      </c>
      <c r="AZ16" s="7">
        <v>4.0999999999999996</v>
      </c>
      <c r="BA16" s="7">
        <v>4.4000000000000004</v>
      </c>
      <c r="BB16" s="7">
        <v>4.0999999999999996</v>
      </c>
      <c r="BC16" s="7">
        <v>4.0999999999999996</v>
      </c>
      <c r="BD16" s="7">
        <v>3.7</v>
      </c>
    </row>
    <row r="17" spans="1:56" outlineLevel="1" x14ac:dyDescent="0.25">
      <c r="A17" s="20" t="s">
        <v>526</v>
      </c>
      <c r="B17" s="5" t="s">
        <v>515</v>
      </c>
      <c r="AK17" s="5" t="s">
        <v>188</v>
      </c>
      <c r="AL17" s="7">
        <v>20.64</v>
      </c>
      <c r="AM17" s="7">
        <v>19.64</v>
      </c>
      <c r="AN17" s="7" t="s">
        <v>188</v>
      </c>
      <c r="AO17" s="7">
        <v>22.1143296976885</v>
      </c>
      <c r="AP17" s="7">
        <v>21.8</v>
      </c>
      <c r="AQ17" s="7">
        <v>23.65</v>
      </c>
      <c r="AR17" s="7">
        <v>25.78</v>
      </c>
      <c r="AS17" s="7">
        <v>32.200000000000003</v>
      </c>
      <c r="AT17" s="7">
        <v>35.14</v>
      </c>
      <c r="AU17" s="7">
        <v>30.6</v>
      </c>
      <c r="AV17" s="7">
        <v>26.9</v>
      </c>
      <c r="AW17" s="7">
        <v>32.549999999999997</v>
      </c>
      <c r="AX17" s="7">
        <v>29.48</v>
      </c>
      <c r="AY17" s="7">
        <v>30.98</v>
      </c>
      <c r="AZ17" s="7">
        <v>29.51</v>
      </c>
      <c r="BA17" s="7">
        <v>24.91</v>
      </c>
      <c r="BB17" s="7">
        <v>23.383640651944201</v>
      </c>
      <c r="BC17" s="7">
        <v>27.43</v>
      </c>
      <c r="BD17" s="7">
        <v>28.91</v>
      </c>
    </row>
    <row r="18" spans="1:56" outlineLevel="1" x14ac:dyDescent="0.25">
      <c r="A18" s="20" t="s">
        <v>527</v>
      </c>
      <c r="B18" s="5" t="s">
        <v>515</v>
      </c>
      <c r="AK18" s="5" t="s">
        <v>188</v>
      </c>
      <c r="AL18" s="7">
        <v>14.62</v>
      </c>
      <c r="AM18" s="7">
        <v>12.75</v>
      </c>
      <c r="AN18" s="7" t="s">
        <v>188</v>
      </c>
      <c r="AO18" s="7">
        <v>12.823669898338601</v>
      </c>
      <c r="AP18" s="7">
        <v>13.16</v>
      </c>
      <c r="AQ18" s="7">
        <v>11.79</v>
      </c>
      <c r="AR18" s="7">
        <v>14.74</v>
      </c>
      <c r="AS18" s="7">
        <v>21.04</v>
      </c>
      <c r="AT18" s="7">
        <v>23.54</v>
      </c>
      <c r="AU18" s="7">
        <v>20.87</v>
      </c>
      <c r="AV18" s="7">
        <v>15.32</v>
      </c>
      <c r="AW18" s="7">
        <v>22.17</v>
      </c>
      <c r="AX18" s="7">
        <v>21.23</v>
      </c>
      <c r="AY18" s="7">
        <v>22.1</v>
      </c>
      <c r="AZ18" s="7">
        <v>16.09</v>
      </c>
      <c r="BA18" s="7">
        <v>14.81</v>
      </c>
      <c r="BB18" s="7">
        <v>14.6819622350037</v>
      </c>
      <c r="BC18" s="7">
        <v>20.54</v>
      </c>
      <c r="BD18" s="7">
        <v>19.739999999999998</v>
      </c>
    </row>
    <row r="19" spans="1:56" outlineLevel="1" x14ac:dyDescent="0.25">
      <c r="A19" s="20" t="s">
        <v>528</v>
      </c>
      <c r="B19" s="5" t="s">
        <v>515</v>
      </c>
      <c r="AK19" s="5" t="s">
        <v>188</v>
      </c>
      <c r="AL19" s="7">
        <v>9.43</v>
      </c>
      <c r="AM19" s="7">
        <v>7.77</v>
      </c>
      <c r="AN19" s="7" t="s">
        <v>188</v>
      </c>
      <c r="AO19" s="7">
        <v>7.8844736723125903</v>
      </c>
      <c r="AP19" s="7">
        <v>8.0299999999999994</v>
      </c>
      <c r="AQ19" s="7">
        <v>5.96</v>
      </c>
      <c r="AR19" s="7">
        <v>10.210000000000001</v>
      </c>
      <c r="AS19" s="7">
        <v>15.61</v>
      </c>
      <c r="AT19" s="7">
        <v>15.08</v>
      </c>
      <c r="AU19" s="7">
        <v>13.52</v>
      </c>
      <c r="AV19" s="7">
        <v>9.4600000000000009</v>
      </c>
      <c r="AW19" s="7">
        <v>16.579999999999998</v>
      </c>
      <c r="AX19" s="7">
        <v>14.74</v>
      </c>
      <c r="AY19" s="7">
        <v>15.4</v>
      </c>
      <c r="AZ19" s="7">
        <v>12.68</v>
      </c>
      <c r="BA19" s="7">
        <v>8.07</v>
      </c>
      <c r="BB19" s="7">
        <v>10.356403037069599</v>
      </c>
      <c r="BC19" s="7">
        <v>13.47</v>
      </c>
      <c r="BD19" s="7">
        <v>14.87</v>
      </c>
    </row>
    <row r="20" spans="1:56" outlineLevel="1" x14ac:dyDescent="0.25">
      <c r="A20" s="20" t="s">
        <v>794</v>
      </c>
      <c r="B20" s="5" t="s">
        <v>515</v>
      </c>
      <c r="AK20" s="5" t="s">
        <v>188</v>
      </c>
      <c r="AL20" s="7">
        <v>4.92</v>
      </c>
      <c r="AM20" s="7">
        <v>5.05</v>
      </c>
      <c r="AN20" s="7">
        <v>4.95</v>
      </c>
      <c r="AO20" s="7">
        <v>5.27</v>
      </c>
      <c r="AP20" s="7">
        <v>5.29</v>
      </c>
      <c r="AQ20" s="7">
        <v>5.55</v>
      </c>
      <c r="AR20" s="7">
        <v>5.6</v>
      </c>
      <c r="AS20" s="7">
        <v>5.52</v>
      </c>
      <c r="AT20" s="7">
        <v>5.67</v>
      </c>
      <c r="AU20" s="7">
        <v>5.68</v>
      </c>
      <c r="AV20" s="7">
        <v>5.73</v>
      </c>
      <c r="AW20" s="7">
        <v>5.88</v>
      </c>
      <c r="AX20" s="7">
        <v>5.64</v>
      </c>
      <c r="AY20" s="7">
        <v>5.74</v>
      </c>
      <c r="AZ20" s="7">
        <v>5.78</v>
      </c>
      <c r="BA20" s="7">
        <v>5.71</v>
      </c>
      <c r="BB20" s="7">
        <v>5.5</v>
      </c>
      <c r="BC20" s="7">
        <v>5.8</v>
      </c>
      <c r="BD20" s="7">
        <v>5.72</v>
      </c>
    </row>
    <row r="21" spans="1:56" outlineLevel="1" x14ac:dyDescent="0.25">
      <c r="A21" s="23" t="s">
        <v>530</v>
      </c>
      <c r="B21" s="5" t="s">
        <v>531</v>
      </c>
      <c r="AK21" s="5" t="s">
        <v>188</v>
      </c>
      <c r="AL21" s="5" t="s">
        <v>188</v>
      </c>
      <c r="AM21" s="5" t="s">
        <v>188</v>
      </c>
      <c r="AN21" s="5">
        <v>5.5</v>
      </c>
      <c r="AO21" s="5">
        <v>5.4</v>
      </c>
      <c r="AP21" s="5">
        <v>4.5</v>
      </c>
      <c r="AQ21" s="5">
        <v>4.8</v>
      </c>
      <c r="AR21" s="5">
        <v>4.9000000000000004</v>
      </c>
      <c r="AS21" s="5">
        <v>4.5999999999999996</v>
      </c>
      <c r="AT21" s="5">
        <v>4.4000000000000004</v>
      </c>
      <c r="AU21" s="5">
        <v>4.0999999999999996</v>
      </c>
      <c r="AV21" s="5">
        <v>4</v>
      </c>
      <c r="AW21" s="5">
        <v>4.2</v>
      </c>
      <c r="AX21" s="5">
        <v>4.4000000000000004</v>
      </c>
      <c r="AY21" s="5">
        <v>4.5999999999999996</v>
      </c>
      <c r="AZ21" s="5">
        <v>4.5999999999999996</v>
      </c>
      <c r="BA21" s="11">
        <v>4.5999999999999996</v>
      </c>
      <c r="BB21" s="5">
        <v>4.9000000000000004</v>
      </c>
      <c r="BC21" s="5">
        <v>5.3</v>
      </c>
      <c r="BD21" s="5">
        <v>5.3</v>
      </c>
    </row>
    <row r="22" spans="1:56" outlineLevel="1" x14ac:dyDescent="0.25">
      <c r="A22" s="20" t="s">
        <v>532</v>
      </c>
      <c r="B22" s="5" t="s">
        <v>515</v>
      </c>
      <c r="AK22" s="5" t="s">
        <v>188</v>
      </c>
      <c r="AL22" s="5" t="s">
        <v>188</v>
      </c>
      <c r="AM22" s="5" t="s">
        <v>188</v>
      </c>
      <c r="AN22" s="5" t="s">
        <v>188</v>
      </c>
      <c r="AO22" s="5" t="s">
        <v>188</v>
      </c>
      <c r="AP22" s="5" t="s">
        <v>188</v>
      </c>
      <c r="AQ22" s="5" t="s">
        <v>188</v>
      </c>
      <c r="AR22" s="5" t="s">
        <v>188</v>
      </c>
      <c r="AS22" s="5" t="s">
        <v>188</v>
      </c>
      <c r="AT22" s="5" t="s">
        <v>188</v>
      </c>
      <c r="AU22" s="5" t="s">
        <v>188</v>
      </c>
      <c r="AV22" s="5" t="s">
        <v>188</v>
      </c>
      <c r="AW22" s="5" t="s">
        <v>188</v>
      </c>
      <c r="AX22" s="5" t="s">
        <v>188</v>
      </c>
      <c r="AY22" s="5" t="s">
        <v>188</v>
      </c>
      <c r="AZ22" s="5" t="s">
        <v>188</v>
      </c>
      <c r="BA22" s="11">
        <v>1.94</v>
      </c>
      <c r="BB22" s="5" t="s">
        <v>188</v>
      </c>
      <c r="BC22" s="5" t="s">
        <v>188</v>
      </c>
      <c r="BD22" s="5" t="s">
        <v>188</v>
      </c>
    </row>
    <row r="23" spans="1:56" outlineLevel="1" x14ac:dyDescent="0.25">
      <c r="A23" s="20" t="s">
        <v>533</v>
      </c>
      <c r="B23" s="5" t="s">
        <v>515</v>
      </c>
      <c r="AK23" s="5" t="s">
        <v>188</v>
      </c>
      <c r="AL23" s="11">
        <v>32.4</v>
      </c>
      <c r="AM23" s="11">
        <v>34.200000000000003</v>
      </c>
      <c r="AN23" s="11">
        <v>31.2</v>
      </c>
      <c r="AO23" s="11">
        <v>34.6</v>
      </c>
      <c r="AP23" s="11">
        <v>36.299999999999997</v>
      </c>
      <c r="AQ23" s="11">
        <v>37</v>
      </c>
      <c r="AR23" s="11">
        <v>39.5</v>
      </c>
      <c r="AS23" s="11">
        <v>35.700000000000003</v>
      </c>
      <c r="AT23" s="11">
        <v>38</v>
      </c>
      <c r="AU23" s="11">
        <v>36.6</v>
      </c>
      <c r="AV23" s="11">
        <v>32.700000000000003</v>
      </c>
      <c r="AW23" s="11">
        <v>31.7</v>
      </c>
      <c r="AX23" s="11">
        <v>35.6</v>
      </c>
      <c r="AY23" s="11">
        <v>34.700000000000003</v>
      </c>
      <c r="AZ23" s="11">
        <v>31.7</v>
      </c>
      <c r="BA23" s="11">
        <v>26.6</v>
      </c>
      <c r="BB23" s="11" t="s">
        <v>188</v>
      </c>
      <c r="BC23" s="11" t="s">
        <v>188</v>
      </c>
      <c r="BD23" s="11">
        <v>25.9</v>
      </c>
    </row>
    <row r="24" spans="1:56" outlineLevel="1" x14ac:dyDescent="0.25">
      <c r="A24" s="20" t="s">
        <v>534</v>
      </c>
      <c r="B24" s="5" t="s">
        <v>515</v>
      </c>
      <c r="AK24" s="5" t="s">
        <v>188</v>
      </c>
      <c r="AL24" s="11" t="s">
        <v>188</v>
      </c>
      <c r="AM24" s="11" t="s">
        <v>188</v>
      </c>
      <c r="AN24" s="7">
        <v>11</v>
      </c>
      <c r="AO24" s="11" t="s">
        <v>188</v>
      </c>
      <c r="AP24" s="11" t="s">
        <v>188</v>
      </c>
      <c r="AQ24" s="11" t="s">
        <v>188</v>
      </c>
      <c r="AR24" s="11" t="s">
        <v>188</v>
      </c>
      <c r="AS24" s="11">
        <v>18.7</v>
      </c>
      <c r="AT24" s="11" t="s">
        <v>188</v>
      </c>
      <c r="AU24" s="11" t="s">
        <v>188</v>
      </c>
      <c r="AV24" s="11" t="s">
        <v>188</v>
      </c>
      <c r="AW24" s="11" t="s">
        <v>188</v>
      </c>
      <c r="AX24" s="11" t="s">
        <v>188</v>
      </c>
      <c r="AY24" s="11" t="s">
        <v>188</v>
      </c>
      <c r="AZ24" s="11" t="s">
        <v>188</v>
      </c>
      <c r="BA24" s="11" t="s">
        <v>188</v>
      </c>
      <c r="BB24" s="11" t="s">
        <v>188</v>
      </c>
      <c r="BC24" s="11" t="s">
        <v>188</v>
      </c>
      <c r="BD24" s="11" t="s">
        <v>188</v>
      </c>
    </row>
    <row r="25" spans="1:56" outlineLevel="1" x14ac:dyDescent="0.25">
      <c r="A25" s="23" t="s">
        <v>535</v>
      </c>
      <c r="B25" s="5" t="s">
        <v>804</v>
      </c>
      <c r="AK25" s="5" t="s">
        <v>188</v>
      </c>
      <c r="AL25" s="5" t="s">
        <v>188</v>
      </c>
      <c r="AM25" s="5" t="s">
        <v>188</v>
      </c>
      <c r="AN25" s="5">
        <v>49.5</v>
      </c>
      <c r="AO25" s="5">
        <v>48.7</v>
      </c>
      <c r="AP25" s="5">
        <v>31.9</v>
      </c>
      <c r="AQ25" s="5">
        <v>33.700000000000003</v>
      </c>
      <c r="AR25" s="5">
        <v>35.799999999999997</v>
      </c>
      <c r="AS25" s="5">
        <v>30.9</v>
      </c>
      <c r="AT25" s="5">
        <v>30.7</v>
      </c>
      <c r="AU25" s="5">
        <v>27.3</v>
      </c>
      <c r="AV25" s="5">
        <v>26</v>
      </c>
      <c r="AW25" s="5">
        <v>26.5</v>
      </c>
      <c r="AX25" s="5">
        <v>28.1</v>
      </c>
      <c r="AY25" s="5">
        <v>29.5</v>
      </c>
      <c r="AZ25" s="5">
        <v>28.8</v>
      </c>
      <c r="BA25" s="11">
        <v>28.3</v>
      </c>
      <c r="BB25" s="5">
        <v>29.1</v>
      </c>
      <c r="BC25" s="5">
        <v>38</v>
      </c>
      <c r="BD25" s="5">
        <v>38.5</v>
      </c>
    </row>
    <row r="26" spans="1:56" outlineLevel="1" x14ac:dyDescent="0.25">
      <c r="A26" s="20" t="s">
        <v>536</v>
      </c>
      <c r="B26" s="11" t="s">
        <v>515</v>
      </c>
      <c r="AK26" s="5" t="s">
        <v>188</v>
      </c>
      <c r="AL26" s="5" t="s">
        <v>188</v>
      </c>
      <c r="AM26" s="5" t="s">
        <v>188</v>
      </c>
      <c r="AN26" s="5" t="s">
        <v>188</v>
      </c>
      <c r="AO26" s="5" t="s">
        <v>188</v>
      </c>
      <c r="AP26" s="5" t="s">
        <v>188</v>
      </c>
      <c r="AQ26" s="5" t="s">
        <v>188</v>
      </c>
      <c r="AR26" s="5" t="s">
        <v>188</v>
      </c>
      <c r="AS26" s="5" t="s">
        <v>188</v>
      </c>
      <c r="AT26" s="5" t="s">
        <v>188</v>
      </c>
      <c r="AU26" s="5" t="s">
        <v>188</v>
      </c>
      <c r="AV26" s="5" t="s">
        <v>188</v>
      </c>
      <c r="AW26" s="5" t="s">
        <v>188</v>
      </c>
      <c r="AX26" s="5" t="s">
        <v>188</v>
      </c>
      <c r="AY26" s="5" t="s">
        <v>188</v>
      </c>
      <c r="AZ26" s="5" t="s">
        <v>188</v>
      </c>
      <c r="BA26" s="11">
        <v>1.94</v>
      </c>
      <c r="BB26" s="5" t="s">
        <v>188</v>
      </c>
      <c r="BC26" s="5" t="s">
        <v>188</v>
      </c>
      <c r="BD26" s="5" t="s">
        <v>188</v>
      </c>
    </row>
    <row r="27" spans="1:56" outlineLevel="1" x14ac:dyDescent="0.25">
      <c r="A27" s="23" t="s">
        <v>537</v>
      </c>
      <c r="B27" s="12" t="s">
        <v>538</v>
      </c>
      <c r="AK27" s="5" t="s">
        <v>188</v>
      </c>
      <c r="AL27" s="5" t="s">
        <v>188</v>
      </c>
      <c r="AM27" s="5" t="s">
        <v>188</v>
      </c>
      <c r="AN27" s="5" t="s">
        <v>188</v>
      </c>
      <c r="AO27" s="5" t="s">
        <v>188</v>
      </c>
      <c r="AP27" s="5" t="s">
        <v>188</v>
      </c>
      <c r="AQ27" s="5">
        <v>0.53400000000000003</v>
      </c>
      <c r="AR27" s="5" t="s">
        <v>188</v>
      </c>
      <c r="AS27" s="5" t="s">
        <v>188</v>
      </c>
      <c r="AT27" s="5" t="s">
        <v>188</v>
      </c>
      <c r="AU27" s="5">
        <v>0.628</v>
      </c>
      <c r="AV27" s="5" t="s">
        <v>188</v>
      </c>
      <c r="AW27" s="5" t="s">
        <v>188</v>
      </c>
      <c r="AX27" s="5">
        <v>0.59399999999999997</v>
      </c>
      <c r="AY27" s="5" t="s">
        <v>188</v>
      </c>
      <c r="AZ27" s="5" t="s">
        <v>188</v>
      </c>
      <c r="BA27" s="5" t="s">
        <v>188</v>
      </c>
      <c r="BB27" s="5">
        <v>0.59299999999999997</v>
      </c>
      <c r="BC27" s="5" t="s">
        <v>188</v>
      </c>
      <c r="BD27" s="5" t="s">
        <v>188</v>
      </c>
    </row>
    <row r="28" spans="1:56" outlineLevel="1" x14ac:dyDescent="0.25">
      <c r="A28" s="20" t="s">
        <v>539</v>
      </c>
      <c r="B28" s="5" t="s">
        <v>366</v>
      </c>
      <c r="AK28" s="5" t="s">
        <v>188</v>
      </c>
      <c r="AL28" s="5" t="s">
        <v>188</v>
      </c>
      <c r="AM28" s="5" t="s">
        <v>188</v>
      </c>
      <c r="AN28" s="5" t="s">
        <v>188</v>
      </c>
      <c r="AO28" s="5" t="s">
        <v>188</v>
      </c>
      <c r="AP28" s="5" t="s">
        <v>188</v>
      </c>
      <c r="AQ28" s="5">
        <v>5.9</v>
      </c>
      <c r="AR28" s="5">
        <v>6</v>
      </c>
      <c r="AS28" s="5">
        <v>6.1</v>
      </c>
      <c r="AT28" s="5">
        <v>6</v>
      </c>
      <c r="AU28" s="5">
        <v>6.1</v>
      </c>
      <c r="AV28" s="5">
        <v>6.7</v>
      </c>
      <c r="AW28" s="5">
        <v>7.3</v>
      </c>
      <c r="AX28" s="5">
        <v>7.8</v>
      </c>
      <c r="AY28" s="5">
        <v>8</v>
      </c>
      <c r="AZ28" s="5">
        <v>8.1</v>
      </c>
      <c r="BA28" s="5">
        <v>8.3000000000000007</v>
      </c>
      <c r="BB28" s="5">
        <v>8.3000000000000007</v>
      </c>
      <c r="BC28" s="5">
        <v>8.4</v>
      </c>
      <c r="BD28" s="5">
        <v>8.4</v>
      </c>
    </row>
    <row r="29" spans="1:56" outlineLevel="1" x14ac:dyDescent="0.25">
      <c r="A29" s="20" t="s">
        <v>540</v>
      </c>
      <c r="B29" s="5" t="s">
        <v>515</v>
      </c>
      <c r="AK29" s="5" t="s">
        <v>188</v>
      </c>
      <c r="AL29" s="5" t="s">
        <v>188</v>
      </c>
      <c r="AM29" s="5" t="s">
        <v>188</v>
      </c>
      <c r="AN29" s="5" t="s">
        <v>188</v>
      </c>
      <c r="AO29" s="8">
        <v>40.758770900000002</v>
      </c>
      <c r="AP29" s="8">
        <v>40.553762200000001</v>
      </c>
      <c r="AQ29" s="8">
        <v>42.062647499999997</v>
      </c>
      <c r="AR29" s="8">
        <v>51.138923200000001</v>
      </c>
      <c r="AS29" s="8">
        <v>52.198093700000001</v>
      </c>
      <c r="AT29" s="8">
        <v>52.822197899999999</v>
      </c>
      <c r="AU29" s="8">
        <v>51.727103100000001</v>
      </c>
      <c r="AV29" s="8">
        <v>53.631571999999998</v>
      </c>
      <c r="AW29" s="8">
        <v>56.596149400000002</v>
      </c>
      <c r="AX29" s="8">
        <v>57.963559199999999</v>
      </c>
      <c r="AY29" s="8">
        <v>58.264988600000002</v>
      </c>
      <c r="AZ29" s="8">
        <v>60.361491100000002</v>
      </c>
      <c r="BA29" s="8">
        <v>61.858167000000002</v>
      </c>
      <c r="BB29" s="5" t="s">
        <v>188</v>
      </c>
      <c r="BC29" s="5" t="s">
        <v>188</v>
      </c>
      <c r="BD29" s="8">
        <v>64.409113700000006</v>
      </c>
    </row>
    <row r="30" spans="1:56" outlineLevel="1" x14ac:dyDescent="0.25">
      <c r="A30" s="20" t="s">
        <v>541</v>
      </c>
      <c r="B30" s="5" t="s">
        <v>515</v>
      </c>
      <c r="AK30" s="5" t="s">
        <v>188</v>
      </c>
      <c r="AL30" s="5" t="s">
        <v>188</v>
      </c>
      <c r="AM30" s="5" t="s">
        <v>188</v>
      </c>
      <c r="AN30" s="5" t="s">
        <v>188</v>
      </c>
      <c r="AO30" s="8">
        <v>39.320441899999999</v>
      </c>
      <c r="AP30" s="8">
        <v>39.440418399999999</v>
      </c>
      <c r="AQ30" s="8">
        <v>38.565752000000003</v>
      </c>
      <c r="AR30" s="8">
        <v>34.298205400000001</v>
      </c>
      <c r="AS30" s="8">
        <v>32.568258299999997</v>
      </c>
      <c r="AT30" s="8">
        <v>32.405687</v>
      </c>
      <c r="AU30" s="8">
        <v>32.820332200000003</v>
      </c>
      <c r="AV30" s="8">
        <v>32.877901399999999</v>
      </c>
      <c r="AW30" s="8">
        <v>30.650911799999999</v>
      </c>
      <c r="AX30" s="8">
        <v>30.629328099999999</v>
      </c>
      <c r="AY30" s="8">
        <v>31.744330699999999</v>
      </c>
      <c r="AZ30" s="8">
        <v>30.654030599999999</v>
      </c>
      <c r="BA30" s="8">
        <v>29.298969400000001</v>
      </c>
      <c r="BB30" s="5" t="s">
        <v>188</v>
      </c>
      <c r="BC30" s="5" t="s">
        <v>188</v>
      </c>
      <c r="BD30" s="8">
        <v>27.6007608</v>
      </c>
    </row>
    <row r="31" spans="1:56" outlineLevel="1" x14ac:dyDescent="0.25">
      <c r="A31" s="20" t="s">
        <v>542</v>
      </c>
      <c r="B31" s="5" t="s">
        <v>515</v>
      </c>
      <c r="AK31" s="5" t="s">
        <v>188</v>
      </c>
      <c r="AL31" s="5" t="s">
        <v>188</v>
      </c>
      <c r="AM31" s="5" t="s">
        <v>188</v>
      </c>
      <c r="AN31" s="5" t="s">
        <v>188</v>
      </c>
      <c r="AO31" s="8">
        <v>15.854808</v>
      </c>
      <c r="AP31" s="8">
        <v>15.692668299999999</v>
      </c>
      <c r="AQ31" s="8">
        <v>15.040386</v>
      </c>
      <c r="AR31" s="8">
        <v>11.506412600000001</v>
      </c>
      <c r="AS31" s="8">
        <v>11.776926899999999</v>
      </c>
      <c r="AT31" s="8">
        <v>12.2135888</v>
      </c>
      <c r="AU31" s="8">
        <v>11.9722814</v>
      </c>
      <c r="AV31" s="8">
        <v>10.4137754</v>
      </c>
      <c r="AW31" s="8">
        <v>9.7954647500000007</v>
      </c>
      <c r="AX31" s="8">
        <v>9.1206273800000002</v>
      </c>
      <c r="AY31" s="8">
        <v>7.6188044100000001</v>
      </c>
      <c r="AZ31" s="8">
        <v>7.36414875</v>
      </c>
      <c r="BA31" s="8">
        <v>7.4980507100000002</v>
      </c>
      <c r="BB31" s="5" t="s">
        <v>188</v>
      </c>
      <c r="BC31" s="5" t="s">
        <v>188</v>
      </c>
      <c r="BD31" s="8">
        <v>6.8587595300000004</v>
      </c>
    </row>
    <row r="32" spans="1:56" outlineLevel="1" x14ac:dyDescent="0.25">
      <c r="A32" s="20" t="s">
        <v>543</v>
      </c>
      <c r="B32" s="5" t="s">
        <v>515</v>
      </c>
      <c r="AK32" s="5" t="s">
        <v>188</v>
      </c>
      <c r="AL32" s="5" t="s">
        <v>188</v>
      </c>
      <c r="AM32" s="5" t="s">
        <v>188</v>
      </c>
      <c r="AN32" s="5" t="s">
        <v>188</v>
      </c>
      <c r="AO32" s="8">
        <v>3.76773588</v>
      </c>
      <c r="AP32" s="8">
        <v>3.9303005400000002</v>
      </c>
      <c r="AQ32" s="8">
        <v>4.0084854500000002</v>
      </c>
      <c r="AR32" s="8">
        <v>2.7916570900000002</v>
      </c>
      <c r="AS32" s="8">
        <v>3.06711438</v>
      </c>
      <c r="AT32" s="8">
        <v>2.2634370599999998</v>
      </c>
      <c r="AU32" s="8">
        <v>3.1523377799999999</v>
      </c>
      <c r="AV32" s="8">
        <v>2.7203667999999999</v>
      </c>
      <c r="AW32" s="8">
        <v>2.5164449200000001</v>
      </c>
      <c r="AX32" s="8">
        <v>2.0800209700000001</v>
      </c>
      <c r="AY32" s="8">
        <v>2.2793247800000001</v>
      </c>
      <c r="AZ32" s="8">
        <v>1.50171853</v>
      </c>
      <c r="BA32" s="8">
        <v>1.16451397</v>
      </c>
      <c r="BB32" s="5" t="s">
        <v>188</v>
      </c>
      <c r="BC32" s="5" t="s">
        <v>188</v>
      </c>
      <c r="BD32" s="8">
        <v>0.94064652000000004</v>
      </c>
    </row>
    <row r="33" spans="1:56" outlineLevel="1" x14ac:dyDescent="0.25">
      <c r="A33" s="20" t="s">
        <v>544</v>
      </c>
      <c r="B33" s="5" t="s">
        <v>515</v>
      </c>
      <c r="AK33" s="5" t="s">
        <v>188</v>
      </c>
      <c r="AL33" s="5" t="s">
        <v>188</v>
      </c>
      <c r="AM33" s="5" t="s">
        <v>188</v>
      </c>
      <c r="AN33" s="5" t="s">
        <v>188</v>
      </c>
      <c r="AO33" s="8">
        <v>0.29824339999999999</v>
      </c>
      <c r="AP33" s="8">
        <v>0.38285049999999998</v>
      </c>
      <c r="AQ33" s="8">
        <v>0.32272905000000002</v>
      </c>
      <c r="AR33" s="8">
        <v>0.26480172000000002</v>
      </c>
      <c r="AS33" s="8">
        <v>0.38960663000000001</v>
      </c>
      <c r="AT33" s="8">
        <v>0.29508916000000002</v>
      </c>
      <c r="AU33" s="8">
        <v>0.32794553999999998</v>
      </c>
      <c r="AV33" s="8">
        <v>0.35638446000000001</v>
      </c>
      <c r="AW33" s="8">
        <v>0.44102917000000003</v>
      </c>
      <c r="AX33" s="8">
        <v>0.20646429999999999</v>
      </c>
      <c r="AY33" s="8">
        <v>9.255149E-2</v>
      </c>
      <c r="AZ33" s="8">
        <v>0.11861099999999999</v>
      </c>
      <c r="BA33" s="8">
        <v>0.18029888999999999</v>
      </c>
      <c r="BB33" s="5" t="s">
        <v>188</v>
      </c>
      <c r="BC33" s="5" t="s">
        <v>188</v>
      </c>
      <c r="BD33" s="8">
        <v>0.19071942</v>
      </c>
    </row>
    <row r="34" spans="1:56" outlineLevel="1" x14ac:dyDescent="0.25">
      <c r="A34" s="23" t="s">
        <v>545</v>
      </c>
      <c r="B34" s="5" t="s">
        <v>515</v>
      </c>
      <c r="AK34" s="5" t="s">
        <v>188</v>
      </c>
      <c r="AL34" s="5" t="s">
        <v>188</v>
      </c>
      <c r="AM34" s="5" t="s">
        <v>188</v>
      </c>
      <c r="AN34" s="5" t="s">
        <v>188</v>
      </c>
      <c r="AO34" s="8">
        <v>53.270640999999998</v>
      </c>
      <c r="AP34" s="8">
        <v>54.2648267</v>
      </c>
      <c r="AQ34" s="8">
        <v>54.075277100000001</v>
      </c>
      <c r="AR34" s="8">
        <v>66.271875499999993</v>
      </c>
      <c r="AS34" s="8">
        <v>64.286122800000001</v>
      </c>
      <c r="AT34" s="8">
        <v>65.053376099999994</v>
      </c>
      <c r="AU34" s="8">
        <v>64.412408999999997</v>
      </c>
      <c r="AV34" s="8">
        <v>66.876422199999993</v>
      </c>
      <c r="AW34" s="8">
        <v>69.656084800000002</v>
      </c>
      <c r="AX34" s="8">
        <v>70.970885899999999</v>
      </c>
      <c r="AY34" s="8">
        <v>72.711056200000002</v>
      </c>
      <c r="AZ34" s="8">
        <v>75.380859299999997</v>
      </c>
      <c r="BA34" s="8">
        <v>76.253741000000005</v>
      </c>
      <c r="BB34" s="8">
        <v>78.395409900000004</v>
      </c>
      <c r="BC34" s="8">
        <v>79.029329200000006</v>
      </c>
      <c r="BD34" s="8">
        <v>79.194630700000005</v>
      </c>
    </row>
    <row r="35" spans="1:56" outlineLevel="1" x14ac:dyDescent="0.25">
      <c r="A35" s="23" t="s">
        <v>546</v>
      </c>
      <c r="B35" s="5" t="s">
        <v>515</v>
      </c>
      <c r="AK35" s="5" t="s">
        <v>188</v>
      </c>
      <c r="AL35" s="5" t="s">
        <v>188</v>
      </c>
      <c r="AM35" s="5" t="s">
        <v>188</v>
      </c>
      <c r="AN35" s="5" t="s">
        <v>188</v>
      </c>
      <c r="AO35" s="8">
        <v>36.182121299999999</v>
      </c>
      <c r="AP35" s="8">
        <v>34.763367600000002</v>
      </c>
      <c r="AQ35" s="8">
        <v>34.821823700000003</v>
      </c>
      <c r="AR35" s="8">
        <v>25.084177199999999</v>
      </c>
      <c r="AS35" s="8">
        <v>25.8738888</v>
      </c>
      <c r="AT35" s="8">
        <v>25.7227967</v>
      </c>
      <c r="AU35" s="8">
        <v>25.974490299999999</v>
      </c>
      <c r="AV35" s="8">
        <v>24.589770900000001</v>
      </c>
      <c r="AW35" s="8">
        <v>22.796656299999999</v>
      </c>
      <c r="AX35" s="8">
        <v>22.579637399999999</v>
      </c>
      <c r="AY35" s="8">
        <v>21.543377799999998</v>
      </c>
      <c r="AZ35" s="8">
        <v>19.6952897</v>
      </c>
      <c r="BA35" s="8">
        <v>19.733764699999998</v>
      </c>
      <c r="BB35" s="8">
        <v>17.988810600000001</v>
      </c>
      <c r="BC35" s="8">
        <v>16.878103200000002</v>
      </c>
      <c r="BD35" s="8">
        <v>17.195431899999999</v>
      </c>
    </row>
    <row r="36" spans="1:56" outlineLevel="1" x14ac:dyDescent="0.25">
      <c r="A36" s="23" t="s">
        <v>547</v>
      </c>
      <c r="B36" s="5" t="s">
        <v>515</v>
      </c>
      <c r="AK36" s="5" t="s">
        <v>188</v>
      </c>
      <c r="AL36" s="5" t="s">
        <v>188</v>
      </c>
      <c r="AM36" s="5" t="s">
        <v>188</v>
      </c>
      <c r="AN36" s="5" t="s">
        <v>188</v>
      </c>
      <c r="AO36" s="8">
        <v>9.5131664699999998</v>
      </c>
      <c r="AP36" s="8">
        <v>10.153876199999999</v>
      </c>
      <c r="AQ36" s="8">
        <v>10.0280372</v>
      </c>
      <c r="AR36" s="8">
        <v>7.7558865299999997</v>
      </c>
      <c r="AS36" s="8">
        <v>8.6120263599999998</v>
      </c>
      <c r="AT36" s="8">
        <v>8.3029852000000002</v>
      </c>
      <c r="AU36" s="8">
        <v>8.4138747499999997</v>
      </c>
      <c r="AV36" s="8">
        <v>7.5788716200000001</v>
      </c>
      <c r="AW36" s="8">
        <v>6.48005166</v>
      </c>
      <c r="AX36" s="8">
        <v>5.7175538499999998</v>
      </c>
      <c r="AY36" s="8">
        <v>5.0028154300000001</v>
      </c>
      <c r="AZ36" s="8">
        <v>4.6067968500000003</v>
      </c>
      <c r="BA36" s="8">
        <v>3.6128440500000001</v>
      </c>
      <c r="BB36" s="8">
        <v>3.23025297</v>
      </c>
      <c r="BC36" s="8">
        <v>3.5769487799999999</v>
      </c>
      <c r="BD36" s="8">
        <v>3.2735176699999999</v>
      </c>
    </row>
    <row r="37" spans="1:56" outlineLevel="1" x14ac:dyDescent="0.25">
      <c r="A37" s="23" t="s">
        <v>548</v>
      </c>
      <c r="B37" s="5" t="s">
        <v>515</v>
      </c>
      <c r="AK37" s="5" t="s">
        <v>188</v>
      </c>
      <c r="AL37" s="5" t="s">
        <v>188</v>
      </c>
      <c r="AM37" s="5" t="s">
        <v>188</v>
      </c>
      <c r="AN37" s="5" t="s">
        <v>188</v>
      </c>
      <c r="AO37" s="8">
        <v>1.0340712400000001</v>
      </c>
      <c r="AP37" s="8">
        <v>0.81792958000000004</v>
      </c>
      <c r="AQ37" s="8">
        <v>1.07486207</v>
      </c>
      <c r="AR37" s="8">
        <v>0.88806074999999995</v>
      </c>
      <c r="AS37" s="8">
        <v>1.2279620499999999</v>
      </c>
      <c r="AT37" s="8">
        <v>0.92084199</v>
      </c>
      <c r="AU37" s="8">
        <v>1.19922598</v>
      </c>
      <c r="AV37" s="8">
        <v>0.95493525999999995</v>
      </c>
      <c r="AW37" s="8">
        <v>1.06720718</v>
      </c>
      <c r="AX37" s="8">
        <v>0.73192285000000001</v>
      </c>
      <c r="AY37" s="8">
        <v>0.74275058999999999</v>
      </c>
      <c r="AZ37" s="8">
        <v>0.31705418000000002</v>
      </c>
      <c r="BA37" s="8">
        <v>0.39965018000000002</v>
      </c>
      <c r="BB37" s="8">
        <v>0.38552651999999998</v>
      </c>
      <c r="BC37" s="8">
        <v>0.51561888</v>
      </c>
      <c r="BD37" s="8">
        <v>0.33641967</v>
      </c>
    </row>
    <row r="38" spans="1:56" outlineLevel="1" x14ac:dyDescent="0.25">
      <c r="A38" s="23" t="s">
        <v>549</v>
      </c>
      <c r="B38" s="5" t="s">
        <v>515</v>
      </c>
      <c r="AK38" s="5" t="s">
        <v>188</v>
      </c>
      <c r="AL38" s="5" t="s">
        <v>188</v>
      </c>
      <c r="AM38" s="5" t="s">
        <v>188</v>
      </c>
      <c r="AN38" s="5" t="s">
        <v>188</v>
      </c>
      <c r="AO38" s="8">
        <v>2.6145581999999998</v>
      </c>
      <c r="AP38" s="8">
        <v>2.1338846600000001</v>
      </c>
      <c r="AQ38" s="8">
        <v>2.3773369400000002</v>
      </c>
      <c r="AR38" s="8">
        <v>3.2686645900000002</v>
      </c>
      <c r="AS38" s="8">
        <v>3.6051900200000002</v>
      </c>
      <c r="AT38" s="8">
        <v>3.2513649400000002</v>
      </c>
      <c r="AU38" s="8">
        <v>3.6464370599999998</v>
      </c>
      <c r="AV38" s="8">
        <v>3.6859526300000001</v>
      </c>
      <c r="AW38" s="8">
        <v>2.7501552899999999</v>
      </c>
      <c r="AX38" s="8">
        <v>2.7256850199999998</v>
      </c>
      <c r="AY38" s="8">
        <v>2.2483763300000001</v>
      </c>
      <c r="AZ38" s="8">
        <v>1.76548178</v>
      </c>
      <c r="BA38" s="8">
        <v>1.7287330400000001</v>
      </c>
      <c r="BB38" s="8">
        <v>1.70907612</v>
      </c>
      <c r="BC38" s="8">
        <v>1.6101283799999999</v>
      </c>
      <c r="BD38" s="8">
        <v>1.4792282999999999</v>
      </c>
    </row>
    <row r="39" spans="1:56" outlineLevel="1" x14ac:dyDescent="0.25">
      <c r="A39" s="23" t="s">
        <v>550</v>
      </c>
      <c r="B39" s="5" t="s">
        <v>515</v>
      </c>
      <c r="AK39" s="5" t="s">
        <v>188</v>
      </c>
      <c r="AL39" s="5" t="s">
        <v>188</v>
      </c>
      <c r="AM39" s="5" t="s">
        <v>188</v>
      </c>
      <c r="AN39" s="5" t="s">
        <v>188</v>
      </c>
      <c r="AO39" s="8">
        <v>12.5999555</v>
      </c>
      <c r="AP39" s="8">
        <v>15.210748499999999</v>
      </c>
      <c r="AQ39" s="8">
        <v>16.856296400000002</v>
      </c>
      <c r="AR39" s="8">
        <v>15.9567636</v>
      </c>
      <c r="AS39" s="8">
        <v>17.373844399999999</v>
      </c>
      <c r="AT39" s="8">
        <v>17.812936499999999</v>
      </c>
      <c r="AU39" s="8">
        <v>18.242983200000001</v>
      </c>
      <c r="AV39" s="8">
        <v>15.747870600000001</v>
      </c>
      <c r="AW39" s="8">
        <v>14.7576023</v>
      </c>
      <c r="AX39" s="8">
        <v>13.0012477</v>
      </c>
      <c r="AY39" s="8">
        <v>11.5148197</v>
      </c>
      <c r="AZ39" s="8">
        <v>10.5784954</v>
      </c>
      <c r="BA39" s="8">
        <v>8.6779004400000002</v>
      </c>
      <c r="BB39" s="8">
        <v>7.4413149599999997</v>
      </c>
      <c r="BC39" s="8">
        <v>6.25660492</v>
      </c>
      <c r="BD39" s="8">
        <v>6.0725059999999997</v>
      </c>
    </row>
    <row r="40" spans="1:56" outlineLevel="1" x14ac:dyDescent="0.25">
      <c r="A40" s="20" t="s">
        <v>551</v>
      </c>
      <c r="B40" s="5" t="s">
        <v>515</v>
      </c>
      <c r="AK40" s="5" t="s">
        <v>188</v>
      </c>
      <c r="AL40" s="11">
        <v>3.4</v>
      </c>
      <c r="AM40" s="11">
        <v>3.6</v>
      </c>
      <c r="AN40" s="11">
        <v>5.2</v>
      </c>
      <c r="AO40" s="8">
        <v>6.6008212899999998</v>
      </c>
      <c r="AP40" s="8">
        <v>5.3900614899999999</v>
      </c>
      <c r="AQ40" s="8">
        <v>5.9691508000000004</v>
      </c>
      <c r="AR40" s="8">
        <v>6.3808301800000002</v>
      </c>
      <c r="AS40" s="8">
        <v>7.4857780700000003</v>
      </c>
      <c r="AT40" s="8">
        <v>6.09442197</v>
      </c>
      <c r="AU40" s="8">
        <v>6.9257157600000001</v>
      </c>
      <c r="AV40" s="8">
        <v>6.6283769899999996</v>
      </c>
      <c r="AW40" s="8">
        <v>6.0389686100000004</v>
      </c>
      <c r="AX40" s="8">
        <v>5.2040059000000003</v>
      </c>
      <c r="AY40" s="8">
        <v>4.4873185099999997</v>
      </c>
      <c r="AZ40" s="8">
        <v>3.0035334300000001</v>
      </c>
      <c r="BA40" s="8">
        <v>3.8515705499999999</v>
      </c>
      <c r="BB40" s="8">
        <v>2.2773257899999999</v>
      </c>
      <c r="BC40" s="8">
        <v>3.5235620499999998</v>
      </c>
      <c r="BD40" s="8">
        <v>4.4433934900000001</v>
      </c>
    </row>
    <row r="41" spans="1:56" outlineLevel="1" x14ac:dyDescent="0.25">
      <c r="A41" s="23" t="s">
        <v>552</v>
      </c>
      <c r="B41" s="5" t="s">
        <v>515</v>
      </c>
      <c r="AK41" s="5" t="s">
        <v>188</v>
      </c>
      <c r="AL41" s="11">
        <v>36.4</v>
      </c>
      <c r="AM41" s="11">
        <v>34.700000000000003</v>
      </c>
      <c r="AN41" s="11">
        <v>34.4</v>
      </c>
      <c r="AO41" s="8">
        <v>33.948624500000001</v>
      </c>
      <c r="AP41" s="8">
        <v>32.664658600000003</v>
      </c>
      <c r="AQ41" s="8">
        <v>30.3434162</v>
      </c>
      <c r="AR41" s="8">
        <v>14.0648631</v>
      </c>
      <c r="AS41" s="8">
        <v>13.955883500000001</v>
      </c>
      <c r="AT41" s="8">
        <v>12.8248336</v>
      </c>
      <c r="AU41" s="8">
        <v>12.292312900000001</v>
      </c>
      <c r="AV41" s="8">
        <v>11.4549661</v>
      </c>
      <c r="AW41" s="8">
        <v>9.9741127699999996</v>
      </c>
      <c r="AX41" s="8">
        <v>10.2509248</v>
      </c>
      <c r="AY41" s="8">
        <v>10.0885731</v>
      </c>
      <c r="AZ41" s="8">
        <v>9.3802550799999995</v>
      </c>
      <c r="BA41" s="8">
        <v>9.1410697800000005</v>
      </c>
      <c r="BB41" s="8">
        <v>8.8763705700000006</v>
      </c>
      <c r="BC41" s="8">
        <v>9.1213440400000003</v>
      </c>
      <c r="BD41" s="8">
        <v>8.3859632600000005</v>
      </c>
    </row>
    <row r="42" spans="1:56" outlineLevel="1" x14ac:dyDescent="0.25">
      <c r="A42" s="20" t="s">
        <v>553</v>
      </c>
      <c r="B42" s="5" t="s">
        <v>515</v>
      </c>
      <c r="AK42" s="5" t="s">
        <v>188</v>
      </c>
      <c r="AL42" s="11">
        <v>19.600000000000001</v>
      </c>
      <c r="AM42" s="11">
        <v>22.3</v>
      </c>
      <c r="AN42" s="11">
        <v>18.100000000000001</v>
      </c>
      <c r="AO42" s="8">
        <v>30.821629099999999</v>
      </c>
      <c r="AP42" s="8">
        <v>31.205992800000001</v>
      </c>
      <c r="AQ42" s="8">
        <v>33.354369900000002</v>
      </c>
      <c r="AR42" s="8">
        <v>34.961162600000002</v>
      </c>
      <c r="AS42" s="8">
        <v>31.798456399999999</v>
      </c>
      <c r="AT42" s="8">
        <v>27.572247900000001</v>
      </c>
      <c r="AU42" s="8">
        <v>30.232992299999999</v>
      </c>
      <c r="AV42" s="8">
        <v>26.906024200000001</v>
      </c>
      <c r="AW42" s="8">
        <v>23.795216499999999</v>
      </c>
      <c r="AX42" s="8">
        <v>22.813211500000001</v>
      </c>
      <c r="AY42" s="8">
        <v>22.951081800000001</v>
      </c>
      <c r="AZ42" s="8">
        <v>21.006016200000001</v>
      </c>
      <c r="BA42" s="8">
        <v>21.872398199999999</v>
      </c>
      <c r="BB42" s="5" t="s">
        <v>188</v>
      </c>
      <c r="BC42" s="5" t="s">
        <v>188</v>
      </c>
      <c r="BD42" s="8">
        <v>18.869232499999999</v>
      </c>
    </row>
    <row r="43" spans="1:56" outlineLevel="1" x14ac:dyDescent="0.25">
      <c r="A43" s="23" t="s">
        <v>554</v>
      </c>
      <c r="B43" s="5" t="s">
        <v>515</v>
      </c>
      <c r="AK43" s="5" t="s">
        <v>188</v>
      </c>
      <c r="AL43" s="5" t="s">
        <v>188</v>
      </c>
      <c r="AM43" s="5" t="s">
        <v>188</v>
      </c>
      <c r="AN43" s="5" t="s">
        <v>188</v>
      </c>
      <c r="AO43" s="8">
        <v>2.0488851499999998</v>
      </c>
      <c r="AP43" s="8">
        <v>1.60375903</v>
      </c>
      <c r="AQ43" s="8">
        <v>1.4402523700000001</v>
      </c>
      <c r="AR43" s="8">
        <v>1.5180098099999999</v>
      </c>
      <c r="AS43" s="8">
        <v>1.7070691899999999</v>
      </c>
      <c r="AT43" s="8">
        <v>1.51704997</v>
      </c>
      <c r="AU43" s="8">
        <v>1.8741038800000001</v>
      </c>
      <c r="AV43" s="8">
        <v>1.24947845</v>
      </c>
      <c r="AW43" s="8">
        <v>1.0759639599999999</v>
      </c>
      <c r="AX43" s="8">
        <v>0.99848132000000001</v>
      </c>
      <c r="AY43" s="8">
        <v>0.80376101</v>
      </c>
      <c r="AZ43" s="8">
        <v>0.61578812999999999</v>
      </c>
      <c r="BA43" s="8">
        <v>0.70989086000000001</v>
      </c>
      <c r="BB43" s="5" t="s">
        <v>188</v>
      </c>
      <c r="BC43" s="5" t="s">
        <v>188</v>
      </c>
      <c r="BD43" s="8">
        <v>0.59199749999999995</v>
      </c>
    </row>
    <row r="44" spans="1:56" outlineLevel="1" x14ac:dyDescent="0.25">
      <c r="A44" s="23" t="s">
        <v>555</v>
      </c>
      <c r="B44" s="5" t="s">
        <v>515</v>
      </c>
      <c r="AK44" s="5" t="s">
        <v>188</v>
      </c>
      <c r="AL44" s="5" t="s">
        <v>188</v>
      </c>
      <c r="AM44" s="5" t="s">
        <v>188</v>
      </c>
      <c r="AN44" s="5" t="s">
        <v>188</v>
      </c>
      <c r="AO44" s="8">
        <v>2.2061852200000001</v>
      </c>
      <c r="AP44" s="8">
        <v>1.5942637799999999</v>
      </c>
      <c r="AQ44" s="8">
        <v>1.6998663199999999</v>
      </c>
      <c r="AR44" s="8">
        <v>1.68805834</v>
      </c>
      <c r="AS44" s="8">
        <v>1.9491977199999999</v>
      </c>
      <c r="AT44" s="8">
        <v>1.9197974200000001</v>
      </c>
      <c r="AU44" s="8">
        <v>2.0421785799999999</v>
      </c>
      <c r="AV44" s="8">
        <v>1.33607136</v>
      </c>
      <c r="AW44" s="8">
        <v>1.1042391600000001</v>
      </c>
      <c r="AX44" s="8">
        <v>1.06929969</v>
      </c>
      <c r="AY44" s="8">
        <v>0.76171074000000005</v>
      </c>
      <c r="AZ44" s="8">
        <v>0.59046365000000001</v>
      </c>
      <c r="BA44" s="8">
        <v>0.71997929999999999</v>
      </c>
      <c r="BB44" s="5" t="s">
        <v>188</v>
      </c>
      <c r="BC44" s="5" t="s">
        <v>188</v>
      </c>
      <c r="BD44" s="8">
        <v>0.62319986999999999</v>
      </c>
    </row>
    <row r="45" spans="1:56" outlineLevel="1" x14ac:dyDescent="0.25">
      <c r="A45" s="23" t="s">
        <v>556</v>
      </c>
      <c r="B45" s="5" t="s">
        <v>515</v>
      </c>
      <c r="AK45" s="5" t="s">
        <v>188</v>
      </c>
      <c r="AL45" s="11">
        <v>11.3</v>
      </c>
      <c r="AM45" s="11">
        <v>10</v>
      </c>
      <c r="AN45" s="11">
        <v>10.7</v>
      </c>
      <c r="AO45" s="8">
        <v>9.1130107599999999</v>
      </c>
      <c r="AP45" s="8">
        <v>12.769459100000001</v>
      </c>
      <c r="AQ45" s="8">
        <v>10.1798786</v>
      </c>
      <c r="AR45" s="8">
        <v>9.07652766</v>
      </c>
      <c r="AS45" s="8">
        <v>8.4187930200000007</v>
      </c>
      <c r="AT45" s="8">
        <v>9.1067518300000003</v>
      </c>
      <c r="AU45" s="8">
        <v>10.3577165</v>
      </c>
      <c r="AV45" s="8">
        <v>9.5131687100000004</v>
      </c>
      <c r="AW45" s="8">
        <v>8.63517489</v>
      </c>
      <c r="AX45" s="8">
        <v>8.1760523000000003</v>
      </c>
      <c r="AY45" s="8">
        <v>7.95066031</v>
      </c>
      <c r="AZ45" s="8">
        <v>7.7887834800000002</v>
      </c>
      <c r="BA45" s="8">
        <v>7.5591565000000003</v>
      </c>
      <c r="BB45" s="5" t="s">
        <v>188</v>
      </c>
      <c r="BC45" s="5" t="s">
        <v>188</v>
      </c>
      <c r="BD45" s="8">
        <v>7.0035920999999997</v>
      </c>
    </row>
    <row r="46" spans="1:56" outlineLevel="1" x14ac:dyDescent="0.25">
      <c r="A46" s="23" t="s">
        <v>557</v>
      </c>
      <c r="B46" s="5" t="s">
        <v>515</v>
      </c>
      <c r="AK46" s="5" t="s">
        <v>188</v>
      </c>
      <c r="AL46" s="11">
        <v>20.8</v>
      </c>
      <c r="AM46" s="11">
        <v>21.1</v>
      </c>
      <c r="AN46" s="11">
        <v>20.8</v>
      </c>
      <c r="AO46" s="8">
        <v>20.9435033</v>
      </c>
      <c r="AP46" s="8">
        <v>21.103669799999999</v>
      </c>
      <c r="AQ46" s="8">
        <v>19.3789573</v>
      </c>
      <c r="AR46" s="8">
        <v>19.6161958</v>
      </c>
      <c r="AS46" s="8">
        <v>16.7363362</v>
      </c>
      <c r="AT46" s="8">
        <v>15.7285728</v>
      </c>
      <c r="AU46" s="8">
        <v>15.9600236</v>
      </c>
      <c r="AV46" s="8">
        <v>16.3689906</v>
      </c>
      <c r="AW46" s="8">
        <v>16.323159400000002</v>
      </c>
      <c r="AX46" s="8">
        <v>17.191700399999998</v>
      </c>
      <c r="AY46" s="8">
        <v>16.7011243</v>
      </c>
      <c r="AZ46" s="8">
        <v>16.255145299999999</v>
      </c>
      <c r="BA46" s="8">
        <v>16.0395577</v>
      </c>
      <c r="BB46" s="5" t="s">
        <v>188</v>
      </c>
      <c r="BC46" s="5" t="s">
        <v>188</v>
      </c>
      <c r="BD46" s="8">
        <v>15.851562400000001</v>
      </c>
    </row>
    <row r="47" spans="1:56" outlineLevel="1" x14ac:dyDescent="0.25">
      <c r="A47" s="23" t="s">
        <v>558</v>
      </c>
      <c r="B47" s="5" t="s">
        <v>515</v>
      </c>
      <c r="AK47" s="5" t="s">
        <v>188</v>
      </c>
      <c r="AL47" s="11">
        <v>21.4</v>
      </c>
      <c r="AM47" s="11">
        <v>18.7</v>
      </c>
      <c r="AN47" s="11">
        <v>20.3</v>
      </c>
      <c r="AO47" s="8">
        <v>19.728728199999999</v>
      </c>
      <c r="AP47" s="8">
        <v>18.110615599999999</v>
      </c>
      <c r="AQ47" s="8">
        <v>17.961247</v>
      </c>
      <c r="AR47" s="8">
        <v>18.257109199999999</v>
      </c>
      <c r="AS47" s="8">
        <v>14.3315286</v>
      </c>
      <c r="AT47" s="8">
        <v>13.3836817</v>
      </c>
      <c r="AU47" s="8">
        <v>14.030756999999999</v>
      </c>
      <c r="AV47" s="8">
        <v>13.763588800000001</v>
      </c>
      <c r="AW47" s="8">
        <v>14.5388336</v>
      </c>
      <c r="AX47" s="8">
        <v>13.9469859</v>
      </c>
      <c r="AY47" s="8">
        <v>14.9401493</v>
      </c>
      <c r="AZ47" s="8">
        <v>15.4224288</v>
      </c>
      <c r="BA47" s="8">
        <v>15.8117801</v>
      </c>
      <c r="BB47" s="5" t="s">
        <v>188</v>
      </c>
      <c r="BC47" s="5" t="s">
        <v>188</v>
      </c>
      <c r="BD47" s="8">
        <v>15.196000099999999</v>
      </c>
    </row>
    <row r="48" spans="1:56" x14ac:dyDescent="0.25">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row>
    <row r="49" spans="1:56" x14ac:dyDescent="0.25">
      <c r="A49" s="21" t="s">
        <v>559</v>
      </c>
    </row>
    <row r="50" spans="1:56" outlineLevel="1" x14ac:dyDescent="0.25">
      <c r="A50" s="23" t="s">
        <v>101</v>
      </c>
      <c r="B50" s="5" t="s">
        <v>102</v>
      </c>
      <c r="AL50" s="5">
        <v>83.2</v>
      </c>
      <c r="AM50" s="5">
        <v>84.5</v>
      </c>
      <c r="AN50" s="5">
        <v>81.3</v>
      </c>
      <c r="AO50" s="5">
        <v>81.3</v>
      </c>
      <c r="AP50" s="5">
        <v>81.3</v>
      </c>
      <c r="AQ50" s="5">
        <v>78.099999999999994</v>
      </c>
      <c r="AR50" s="5">
        <v>77.5</v>
      </c>
      <c r="AS50" s="5">
        <v>76.2</v>
      </c>
      <c r="AT50" s="5">
        <v>76.599999999999994</v>
      </c>
      <c r="AU50" s="5">
        <v>76.7</v>
      </c>
      <c r="AV50" s="5">
        <v>76.2</v>
      </c>
      <c r="AW50" s="5">
        <v>75.099999999999994</v>
      </c>
      <c r="AX50" s="5">
        <v>75.599999999999994</v>
      </c>
      <c r="AY50" s="5">
        <v>75.099999999999994</v>
      </c>
      <c r="AZ50" s="5">
        <v>74.8</v>
      </c>
      <c r="BA50" s="5">
        <v>74.599999999999994</v>
      </c>
      <c r="BB50" s="5">
        <v>76.099999999999994</v>
      </c>
      <c r="BC50" s="5">
        <v>75.400000000000006</v>
      </c>
      <c r="BD50" s="5">
        <v>75.2</v>
      </c>
    </row>
    <row r="51" spans="1:56" outlineLevel="1" x14ac:dyDescent="0.25">
      <c r="A51" s="23" t="s">
        <v>106</v>
      </c>
      <c r="B51" s="5" t="s">
        <v>102</v>
      </c>
      <c r="AL51" s="5">
        <v>2.2999999999999998</v>
      </c>
      <c r="AM51" s="5">
        <v>1.5</v>
      </c>
      <c r="AN51" s="5">
        <v>4.3</v>
      </c>
      <c r="AO51" s="5">
        <v>5.5</v>
      </c>
      <c r="AP51" s="5">
        <v>6.9</v>
      </c>
      <c r="AQ51" s="5">
        <v>7.7</v>
      </c>
      <c r="AR51" s="5">
        <v>7.7</v>
      </c>
      <c r="AS51" s="5">
        <v>8.4</v>
      </c>
      <c r="AT51" s="5">
        <v>9.6</v>
      </c>
      <c r="AU51" s="5">
        <v>10.3</v>
      </c>
      <c r="AV51" s="5">
        <v>10.8</v>
      </c>
      <c r="AW51" s="5">
        <v>10.6</v>
      </c>
      <c r="AX51" s="5">
        <v>12</v>
      </c>
      <c r="AY51" s="5">
        <v>12.1</v>
      </c>
      <c r="AZ51" s="5">
        <v>12.7</v>
      </c>
      <c r="BA51" s="5">
        <v>12.5</v>
      </c>
      <c r="BB51" s="5">
        <v>14.1</v>
      </c>
      <c r="BC51" s="5">
        <v>17.3</v>
      </c>
      <c r="BD51" s="5">
        <v>17.399999999999999</v>
      </c>
    </row>
    <row r="52" spans="1:56" outlineLevel="1" x14ac:dyDescent="0.25">
      <c r="A52" s="23" t="s">
        <v>560</v>
      </c>
      <c r="B52" s="12" t="s">
        <v>363</v>
      </c>
      <c r="AR52" s="5">
        <v>844656</v>
      </c>
      <c r="AV52" s="5">
        <v>845415</v>
      </c>
      <c r="AY52" s="5">
        <v>852181</v>
      </c>
      <c r="BB52" s="5">
        <v>864323</v>
      </c>
    </row>
    <row r="53" spans="1:56" outlineLevel="1" x14ac:dyDescent="0.25">
      <c r="A53" s="23" t="s">
        <v>113</v>
      </c>
    </row>
    <row r="54" spans="1:56" outlineLevel="1" x14ac:dyDescent="0.25">
      <c r="A54" s="23" t="s">
        <v>562</v>
      </c>
      <c r="B54" s="12" t="s">
        <v>563</v>
      </c>
      <c r="AQ54" s="5">
        <v>2851</v>
      </c>
      <c r="AR54" s="5">
        <v>3039</v>
      </c>
      <c r="AS54" s="5">
        <v>3089</v>
      </c>
      <c r="AT54" s="5">
        <v>3117</v>
      </c>
      <c r="AU54" s="5">
        <v>3140</v>
      </c>
      <c r="AV54" s="5">
        <v>3244</v>
      </c>
      <c r="AW54" s="5">
        <v>3359</v>
      </c>
      <c r="AX54" s="5">
        <v>3512</v>
      </c>
      <c r="AY54" s="5">
        <v>3669</v>
      </c>
      <c r="AZ54" s="5">
        <v>3847</v>
      </c>
      <c r="BA54" s="5">
        <v>3920</v>
      </c>
      <c r="BB54" s="5">
        <v>4250</v>
      </c>
    </row>
    <row r="55" spans="1:56" outlineLevel="1" x14ac:dyDescent="0.25">
      <c r="A55" s="23" t="s">
        <v>564</v>
      </c>
      <c r="B55" s="12" t="s">
        <v>563</v>
      </c>
      <c r="AQ55" s="5">
        <v>22.8</v>
      </c>
      <c r="AR55" s="5">
        <v>23.6</v>
      </c>
      <c r="AS55" s="5">
        <v>22.6</v>
      </c>
      <c r="AT55" s="5">
        <v>21.3</v>
      </c>
      <c r="AU55" s="5">
        <v>20.399999999999999</v>
      </c>
      <c r="AV55" s="5">
        <v>20</v>
      </c>
      <c r="AW55" s="5">
        <v>19.600000000000001</v>
      </c>
      <c r="AX55" s="5">
        <v>19</v>
      </c>
      <c r="AY55" s="5">
        <v>17.8</v>
      </c>
      <c r="AZ55" s="5">
        <v>13.6</v>
      </c>
      <c r="BA55" s="5">
        <v>14.4</v>
      </c>
      <c r="BB55" s="5">
        <v>14.2</v>
      </c>
    </row>
    <row r="56" spans="1:56" outlineLevel="1" x14ac:dyDescent="0.25">
      <c r="A56" s="23" t="s">
        <v>565</v>
      </c>
      <c r="B56" s="12" t="s">
        <v>563</v>
      </c>
      <c r="AQ56" s="5">
        <v>3.34</v>
      </c>
      <c r="AR56" s="5">
        <v>3.77</v>
      </c>
      <c r="AS56" s="5">
        <v>3.37</v>
      </c>
      <c r="AT56" s="5">
        <v>3.2</v>
      </c>
      <c r="AU56" s="5">
        <v>3.21</v>
      </c>
      <c r="AV56" s="5">
        <v>2.5299999999999998</v>
      </c>
      <c r="AW56" s="5">
        <v>2.33</v>
      </c>
      <c r="AX56" s="5">
        <v>2.5</v>
      </c>
      <c r="AY56" s="5">
        <v>2.31</v>
      </c>
      <c r="AZ56" s="5">
        <v>2.3199999999999998</v>
      </c>
      <c r="BA56" s="5">
        <v>2.2799999999999998</v>
      </c>
      <c r="BB56" s="5">
        <v>2.11</v>
      </c>
    </row>
    <row r="57" spans="1:56" outlineLevel="1" x14ac:dyDescent="0.25">
      <c r="A57" s="26" t="s">
        <v>566</v>
      </c>
      <c r="B57" s="12" t="s">
        <v>563</v>
      </c>
      <c r="AQ57" s="5">
        <v>21</v>
      </c>
      <c r="AR57" s="5">
        <v>21.9</v>
      </c>
      <c r="AS57" s="5">
        <v>22.9</v>
      </c>
      <c r="AT57" s="5">
        <v>23.1</v>
      </c>
      <c r="AU57" s="5">
        <v>23</v>
      </c>
      <c r="AV57" s="5">
        <v>23.3</v>
      </c>
      <c r="AW57" s="5">
        <v>23.1</v>
      </c>
      <c r="AX57" s="5">
        <v>23.1</v>
      </c>
      <c r="AY57" s="5">
        <v>22.7</v>
      </c>
      <c r="AZ57" s="5">
        <v>22.6</v>
      </c>
      <c r="BA57" s="5">
        <v>22.3</v>
      </c>
      <c r="BB57" s="5">
        <v>22.9</v>
      </c>
    </row>
    <row r="58" spans="1:56" outlineLevel="1" x14ac:dyDescent="0.25"/>
    <row r="59" spans="1:56" outlineLevel="1" x14ac:dyDescent="0.25"/>
    <row r="60" spans="1:56" x14ac:dyDescent="0.25">
      <c r="A60" s="21" t="s">
        <v>567</v>
      </c>
    </row>
    <row r="61" spans="1:56" outlineLevel="1" x14ac:dyDescent="0.25">
      <c r="A61" s="23" t="s">
        <v>76</v>
      </c>
      <c r="B61" s="5" t="s">
        <v>854</v>
      </c>
      <c r="AN61" s="11">
        <v>120.845</v>
      </c>
      <c r="AO61" s="11">
        <v>129.3075</v>
      </c>
      <c r="AP61" s="11">
        <v>117.05500000000001</v>
      </c>
      <c r="AQ61" s="11">
        <v>117.205</v>
      </c>
      <c r="AR61" s="11">
        <v>120.38500000000001</v>
      </c>
      <c r="AS61" s="11">
        <v>112.09</v>
      </c>
      <c r="AT61" s="11">
        <v>106.21</v>
      </c>
      <c r="AU61" s="11">
        <v>99.202500000000001</v>
      </c>
      <c r="AV61" s="11">
        <v>100</v>
      </c>
      <c r="AW61" s="11">
        <v>103.2525</v>
      </c>
      <c r="AX61" s="11">
        <v>111.785</v>
      </c>
      <c r="AY61" s="11">
        <v>121.5475</v>
      </c>
      <c r="AZ61" s="11">
        <v>129.69</v>
      </c>
      <c r="BA61" s="11">
        <v>135.6575</v>
      </c>
      <c r="BB61" s="11">
        <v>151.3175</v>
      </c>
      <c r="BC61" s="11">
        <v>173.64750000000001</v>
      </c>
      <c r="BD61" s="11">
        <v>186.05</v>
      </c>
    </row>
    <row r="62" spans="1:56" outlineLevel="1" x14ac:dyDescent="0.25">
      <c r="A62" s="23" t="s">
        <v>81</v>
      </c>
      <c r="B62" s="5" t="s">
        <v>570</v>
      </c>
      <c r="AR62" s="17">
        <v>16029</v>
      </c>
      <c r="AS62" s="17">
        <v>15761</v>
      </c>
      <c r="AT62" s="17">
        <v>15676</v>
      </c>
      <c r="AU62" s="17">
        <v>15702</v>
      </c>
      <c r="AV62" s="17">
        <v>16000</v>
      </c>
      <c r="AW62" s="17">
        <v>16555</v>
      </c>
      <c r="AX62" s="17">
        <v>17367</v>
      </c>
      <c r="AY62" s="17">
        <v>18230</v>
      </c>
      <c r="AZ62" s="17">
        <v>19047</v>
      </c>
      <c r="BA62" s="17">
        <v>19823</v>
      </c>
      <c r="BB62" s="17">
        <v>21062</v>
      </c>
      <c r="BC62" s="17">
        <v>22439</v>
      </c>
    </row>
    <row r="63" spans="1:56" outlineLevel="1" x14ac:dyDescent="0.25">
      <c r="A63" s="23" t="s">
        <v>86</v>
      </c>
      <c r="B63" s="5" t="s">
        <v>85</v>
      </c>
      <c r="AB63" s="11">
        <v>28385</v>
      </c>
      <c r="AC63" s="11">
        <v>29779.703750000001</v>
      </c>
      <c r="AD63" s="11">
        <v>31404.420760000001</v>
      </c>
      <c r="AE63" s="11">
        <v>31791.96285</v>
      </c>
      <c r="AF63" s="11">
        <v>32379.37052</v>
      </c>
      <c r="AG63" s="11">
        <v>33203.233489999999</v>
      </c>
      <c r="AH63" s="11">
        <v>34558.422890000002</v>
      </c>
      <c r="AI63" s="11">
        <v>34648.438309999998</v>
      </c>
      <c r="AJ63" s="11">
        <v>35375.706850000002</v>
      </c>
      <c r="AK63" s="11">
        <v>37099.951889999997</v>
      </c>
      <c r="AL63" s="11">
        <v>38510.083070000001</v>
      </c>
      <c r="AM63" s="11">
        <v>39774</v>
      </c>
      <c r="AN63" s="11">
        <v>40657</v>
      </c>
      <c r="AO63" s="11">
        <v>41272</v>
      </c>
      <c r="AP63" s="11">
        <v>41676</v>
      </c>
      <c r="AQ63" s="11">
        <v>42846</v>
      </c>
      <c r="AR63" s="11">
        <v>42725</v>
      </c>
      <c r="AS63" s="11">
        <v>41437</v>
      </c>
      <c r="AT63" s="11">
        <v>40760</v>
      </c>
      <c r="AU63" s="11">
        <v>41576</v>
      </c>
      <c r="AV63" s="11">
        <v>42482</v>
      </c>
      <c r="AW63" s="11">
        <v>44095</v>
      </c>
      <c r="AX63" s="11">
        <v>44894</v>
      </c>
      <c r="AY63" s="11">
        <v>45702</v>
      </c>
      <c r="AZ63" s="11">
        <v>47050</v>
      </c>
      <c r="BA63" s="11">
        <v>48605</v>
      </c>
      <c r="BB63" s="11">
        <v>50466.687940000003</v>
      </c>
      <c r="BC63" s="11">
        <v>47203.62743</v>
      </c>
    </row>
    <row r="64" spans="1:56" outlineLevel="1" x14ac:dyDescent="0.25">
      <c r="A64" s="23" t="s">
        <v>90</v>
      </c>
      <c r="B64" s="5" t="s">
        <v>572</v>
      </c>
      <c r="AN64" s="5">
        <v>131.5439149</v>
      </c>
      <c r="AO64" s="5">
        <v>130.12002140000001</v>
      </c>
      <c r="AP64" s="5">
        <v>119.0134783</v>
      </c>
      <c r="AQ64" s="5">
        <v>118.5313452</v>
      </c>
      <c r="AR64" s="5">
        <v>119.6254904</v>
      </c>
      <c r="AS64" s="5">
        <v>114.6787674</v>
      </c>
      <c r="AT64" s="5">
        <v>108.8925019</v>
      </c>
      <c r="AU64" s="5">
        <v>100.8009076</v>
      </c>
      <c r="AV64" s="5">
        <v>100</v>
      </c>
      <c r="AW64" s="5">
        <v>98.833388299999996</v>
      </c>
      <c r="AX64" s="5">
        <v>102.03708659999999</v>
      </c>
      <c r="AY64" s="5">
        <v>104.45760540000001</v>
      </c>
      <c r="AZ64" s="5">
        <v>106.4523525</v>
      </c>
      <c r="BA64" s="5">
        <v>107.7101526</v>
      </c>
      <c r="BB64" s="5">
        <v>111.95602510000001</v>
      </c>
      <c r="BC64" s="5">
        <v>117.4694422</v>
      </c>
      <c r="BD64" s="5">
        <v>114.14122810000001</v>
      </c>
    </row>
    <row r="65" spans="1:56" outlineLevel="1" x14ac:dyDescent="0.25">
      <c r="A65" s="23" t="s">
        <v>94</v>
      </c>
      <c r="B65" s="5" t="s">
        <v>95</v>
      </c>
      <c r="AN65" s="5">
        <v>107.0859683</v>
      </c>
      <c r="AO65" s="5">
        <v>104.4750547</v>
      </c>
      <c r="AP65" s="5">
        <v>105.0606155</v>
      </c>
      <c r="AQ65" s="5">
        <v>103.03998470000001</v>
      </c>
      <c r="AR65" s="5">
        <v>100.85978059999999</v>
      </c>
      <c r="AS65" s="5">
        <v>102.15579030000001</v>
      </c>
      <c r="AT65" s="5">
        <v>101.2863842</v>
      </c>
      <c r="AU65" s="5">
        <v>99.637164859999999</v>
      </c>
      <c r="AV65" s="5">
        <v>100</v>
      </c>
      <c r="AW65" s="5">
        <v>97.289008249999995</v>
      </c>
      <c r="AX65" s="5">
        <v>97.660818610000007</v>
      </c>
      <c r="AY65" s="5">
        <v>97.669458219999996</v>
      </c>
      <c r="AZ65" s="5">
        <v>97.226900689999994</v>
      </c>
      <c r="BA65" s="5">
        <v>91.822443800000002</v>
      </c>
      <c r="BB65" s="5">
        <v>88.691280259999999</v>
      </c>
      <c r="BC65" s="5">
        <v>96.421257629999999</v>
      </c>
      <c r="BD65" s="5">
        <v>98.273574679999996</v>
      </c>
    </row>
    <row r="66" spans="1:56" outlineLevel="1" x14ac:dyDescent="0.25"/>
    <row r="67" spans="1:56" outlineLevel="1" x14ac:dyDescent="0.25"/>
    <row r="68" spans="1:56" x14ac:dyDescent="0.25">
      <c r="A68" s="21" t="s">
        <v>574</v>
      </c>
    </row>
    <row r="69" spans="1:56" outlineLevel="1" x14ac:dyDescent="0.25">
      <c r="A69" s="23" t="s">
        <v>575</v>
      </c>
      <c r="C69" s="5" t="s">
        <v>188</v>
      </c>
      <c r="D69" s="5" t="s">
        <v>188</v>
      </c>
      <c r="E69" s="5" t="s">
        <v>188</v>
      </c>
      <c r="F69" s="5" t="s">
        <v>188</v>
      </c>
      <c r="G69" s="5" t="s">
        <v>188</v>
      </c>
      <c r="H69" s="5" t="s">
        <v>188</v>
      </c>
      <c r="I69" s="5" t="s">
        <v>188</v>
      </c>
      <c r="J69" s="5" t="s">
        <v>188</v>
      </c>
      <c r="K69" s="5" t="s">
        <v>188</v>
      </c>
      <c r="L69" s="5" t="s">
        <v>188</v>
      </c>
      <c r="M69" s="5" t="s">
        <v>188</v>
      </c>
      <c r="N69" s="5" t="s">
        <v>188</v>
      </c>
      <c r="O69" s="5" t="s">
        <v>188</v>
      </c>
      <c r="P69" s="5" t="s">
        <v>188</v>
      </c>
      <c r="Q69" s="5" t="s">
        <v>188</v>
      </c>
      <c r="R69" s="5" t="s">
        <v>188</v>
      </c>
      <c r="S69" s="5" t="s">
        <v>188</v>
      </c>
      <c r="T69" s="5" t="s">
        <v>188</v>
      </c>
      <c r="U69" s="5" t="s">
        <v>188</v>
      </c>
      <c r="V69" s="5" t="s">
        <v>188</v>
      </c>
      <c r="W69" s="5" t="s">
        <v>188</v>
      </c>
      <c r="X69" s="5" t="s">
        <v>188</v>
      </c>
      <c r="Y69" s="5">
        <v>20140</v>
      </c>
      <c r="Z69" s="5">
        <v>20140</v>
      </c>
      <c r="AA69" s="5">
        <v>20140</v>
      </c>
      <c r="AB69" s="5">
        <v>20140</v>
      </c>
      <c r="AC69" s="5">
        <v>20140</v>
      </c>
      <c r="AD69" s="5">
        <v>20140</v>
      </c>
      <c r="AE69" s="5">
        <v>20140</v>
      </c>
      <c r="AF69" s="5">
        <v>20140</v>
      </c>
      <c r="AG69" s="5">
        <v>20140</v>
      </c>
      <c r="AH69" s="5">
        <v>20140</v>
      </c>
      <c r="AI69" s="5">
        <v>20140</v>
      </c>
      <c r="AJ69" s="5">
        <v>20140</v>
      </c>
      <c r="AK69" s="5">
        <v>20140</v>
      </c>
      <c r="AL69" s="5">
        <v>20140</v>
      </c>
      <c r="AM69" s="5">
        <v>20140</v>
      </c>
      <c r="AN69" s="5">
        <v>20140</v>
      </c>
      <c r="AO69" s="5">
        <v>20146.2</v>
      </c>
      <c r="AP69" s="5">
        <v>20145.8</v>
      </c>
      <c r="AQ69" s="5">
        <v>20146.2</v>
      </c>
      <c r="AR69" s="5">
        <v>20146</v>
      </c>
      <c r="AS69" s="5">
        <v>20145.7</v>
      </c>
      <c r="AT69" s="5">
        <v>20140</v>
      </c>
      <c r="AU69" s="5">
        <v>20140</v>
      </c>
      <c r="AV69" s="5">
        <v>20142.599999999999</v>
      </c>
      <c r="AW69" s="5">
        <v>20142</v>
      </c>
      <c r="AX69" s="5">
        <v>20138.099999999999</v>
      </c>
      <c r="AY69" s="5">
        <v>20136.400000000001</v>
      </c>
      <c r="AZ69" s="5">
        <v>20136.400000000001</v>
      </c>
      <c r="BA69" s="5">
        <v>20136.400000000001</v>
      </c>
      <c r="BB69" s="5">
        <v>20136.400000000001</v>
      </c>
      <c r="BC69" s="5" t="s">
        <v>188</v>
      </c>
      <c r="BD69" s="5" t="s">
        <v>188</v>
      </c>
    </row>
    <row r="70" spans="1:56" outlineLevel="1" x14ac:dyDescent="0.25">
      <c r="A70" s="23" t="s">
        <v>577</v>
      </c>
      <c r="C70" s="5">
        <v>492</v>
      </c>
      <c r="D70" s="5">
        <v>492</v>
      </c>
      <c r="E70" s="5">
        <v>492</v>
      </c>
      <c r="F70" s="5">
        <v>492</v>
      </c>
      <c r="G70" s="5">
        <v>492</v>
      </c>
      <c r="H70" s="5">
        <v>492</v>
      </c>
      <c r="I70" s="5">
        <v>492</v>
      </c>
      <c r="J70" s="5">
        <v>492</v>
      </c>
      <c r="K70" s="5">
        <v>492</v>
      </c>
      <c r="L70" s="5">
        <v>492</v>
      </c>
      <c r="M70" s="5">
        <v>492</v>
      </c>
      <c r="N70" s="5">
        <v>492</v>
      </c>
      <c r="O70" s="5">
        <v>492</v>
      </c>
      <c r="P70" s="5">
        <v>492</v>
      </c>
      <c r="Q70" s="5">
        <v>492</v>
      </c>
      <c r="R70" s="5">
        <v>492</v>
      </c>
      <c r="S70" s="5">
        <v>492</v>
      </c>
      <c r="T70" s="5">
        <v>492</v>
      </c>
      <c r="U70" s="5">
        <v>492</v>
      </c>
      <c r="V70" s="5">
        <v>492</v>
      </c>
      <c r="W70" s="5">
        <v>492</v>
      </c>
      <c r="X70" s="5">
        <v>492</v>
      </c>
      <c r="Y70" s="5">
        <v>492</v>
      </c>
      <c r="Z70" s="5">
        <v>492</v>
      </c>
      <c r="AA70" s="5">
        <v>492</v>
      </c>
      <c r="AB70" s="5">
        <v>492</v>
      </c>
      <c r="AC70" s="5">
        <v>492</v>
      </c>
      <c r="AD70" s="5">
        <v>492</v>
      </c>
      <c r="AE70" s="5">
        <v>492</v>
      </c>
      <c r="AF70" s="5">
        <v>492</v>
      </c>
      <c r="AG70" s="5">
        <v>492</v>
      </c>
      <c r="AH70" s="5">
        <v>492</v>
      </c>
      <c r="AI70" s="5">
        <v>492</v>
      </c>
      <c r="AJ70" s="5">
        <v>492</v>
      </c>
      <c r="AK70" s="5">
        <v>492</v>
      </c>
      <c r="AL70" s="5">
        <v>492</v>
      </c>
      <c r="AM70" s="5">
        <v>492</v>
      </c>
      <c r="AN70" s="5">
        <v>492</v>
      </c>
      <c r="AO70" s="5">
        <v>492</v>
      </c>
      <c r="AP70" s="5">
        <v>492</v>
      </c>
      <c r="AQ70" s="5">
        <v>492</v>
      </c>
      <c r="AR70" s="5">
        <v>492</v>
      </c>
      <c r="AS70" s="5">
        <v>492</v>
      </c>
      <c r="AT70" s="5">
        <v>492</v>
      </c>
      <c r="AU70" s="5">
        <v>492</v>
      </c>
      <c r="AV70" s="5">
        <v>492</v>
      </c>
      <c r="AW70" s="5">
        <v>492</v>
      </c>
      <c r="AX70" s="5">
        <v>492</v>
      </c>
      <c r="AY70" s="5">
        <v>492</v>
      </c>
      <c r="AZ70" s="5">
        <v>492</v>
      </c>
      <c r="BA70" s="5">
        <v>492</v>
      </c>
      <c r="BB70" s="5">
        <v>492</v>
      </c>
      <c r="BC70" s="5">
        <v>492</v>
      </c>
      <c r="BD70" s="5">
        <v>492</v>
      </c>
    </row>
    <row r="71" spans="1:56" outlineLevel="1" x14ac:dyDescent="0.25">
      <c r="A71" s="23" t="s">
        <v>579</v>
      </c>
      <c r="C71" s="5">
        <v>18.260000000000002</v>
      </c>
      <c r="D71" s="5">
        <v>18.34</v>
      </c>
      <c r="E71" s="5">
        <v>17.84</v>
      </c>
      <c r="F71" s="5">
        <v>17.97</v>
      </c>
      <c r="G71" s="5">
        <v>17.600000000000001</v>
      </c>
      <c r="H71" s="5">
        <v>17.48</v>
      </c>
      <c r="I71" s="5">
        <v>17.12</v>
      </c>
      <c r="J71" s="5">
        <v>17.489999999999998</v>
      </c>
      <c r="K71" s="5">
        <v>16.649999999999999</v>
      </c>
      <c r="L71" s="5">
        <v>17.57</v>
      </c>
      <c r="M71" s="5">
        <v>17.22</v>
      </c>
      <c r="N71" s="5">
        <v>17.760000000000002</v>
      </c>
      <c r="O71" s="5">
        <v>18.57</v>
      </c>
      <c r="P71" s="5">
        <v>19.239999999999998</v>
      </c>
      <c r="Q71" s="5">
        <v>16.989999999999998</v>
      </c>
      <c r="R71" s="5">
        <v>17.86</v>
      </c>
      <c r="S71" s="5">
        <v>17.86</v>
      </c>
      <c r="T71" s="5">
        <v>18.07</v>
      </c>
      <c r="U71" s="5">
        <v>18.53</v>
      </c>
      <c r="V71" s="5">
        <v>17.59</v>
      </c>
      <c r="W71" s="5">
        <v>17.760000000000002</v>
      </c>
      <c r="X71" s="5">
        <v>18.61</v>
      </c>
      <c r="Y71" s="5">
        <v>19.690000000000001</v>
      </c>
      <c r="Z71" s="5">
        <v>18.579999999999998</v>
      </c>
      <c r="AA71" s="5">
        <v>19.91</v>
      </c>
      <c r="AB71" s="5">
        <v>18.37</v>
      </c>
      <c r="AC71" s="5">
        <v>18</v>
      </c>
      <c r="AD71" s="5">
        <v>18.239999999999998</v>
      </c>
      <c r="AE71" s="5">
        <v>19.41</v>
      </c>
      <c r="AF71" s="5">
        <v>18.61</v>
      </c>
      <c r="AG71" s="5">
        <v>19.059999999999999</v>
      </c>
      <c r="AH71" s="5">
        <v>19.09</v>
      </c>
      <c r="AI71" s="5">
        <v>19.420000000000002</v>
      </c>
      <c r="AJ71" s="5">
        <v>21.71</v>
      </c>
      <c r="AK71" s="5">
        <v>18.45</v>
      </c>
      <c r="AL71" s="5">
        <v>18.190000000000001</v>
      </c>
      <c r="AM71" s="5">
        <v>19.03</v>
      </c>
      <c r="AN71" s="5">
        <v>19.59</v>
      </c>
      <c r="AO71" s="5">
        <v>19.38</v>
      </c>
      <c r="AP71" s="5">
        <v>19.29</v>
      </c>
      <c r="AQ71" s="5">
        <v>19.579999999999998</v>
      </c>
      <c r="AR71" s="5">
        <v>19.579999999999998</v>
      </c>
      <c r="AS71" s="5">
        <v>20.72</v>
      </c>
      <c r="AT71" s="5">
        <v>20.149999999999999</v>
      </c>
      <c r="AU71" s="5">
        <v>18.64</v>
      </c>
      <c r="AV71" s="5">
        <v>20.73</v>
      </c>
      <c r="AW71" s="5">
        <v>19.57</v>
      </c>
      <c r="AX71" s="5">
        <v>20.98</v>
      </c>
      <c r="AY71" s="5">
        <v>20.260000000000002</v>
      </c>
      <c r="AZ71" s="5">
        <v>21.16</v>
      </c>
      <c r="BA71" s="5">
        <v>19.48</v>
      </c>
      <c r="BB71" s="5">
        <v>20.420000000000002</v>
      </c>
      <c r="BC71" s="5">
        <v>21.42</v>
      </c>
      <c r="BD71" s="5">
        <v>20.14</v>
      </c>
    </row>
    <row r="72" spans="1:56" outlineLevel="1" x14ac:dyDescent="0.25">
      <c r="A72" s="23" t="s">
        <v>581</v>
      </c>
      <c r="C72" s="5">
        <v>-0.42</v>
      </c>
      <c r="D72" s="5">
        <v>0.46</v>
      </c>
      <c r="E72" s="5">
        <v>-0.11</v>
      </c>
      <c r="F72" s="5">
        <v>-0.55000000000000004</v>
      </c>
      <c r="G72" s="5">
        <v>2.72</v>
      </c>
      <c r="H72" s="5">
        <v>1.7</v>
      </c>
      <c r="I72" s="5">
        <v>-0.28999999999999998</v>
      </c>
      <c r="J72" s="5">
        <v>1.18</v>
      </c>
      <c r="K72" s="5">
        <v>-0.36</v>
      </c>
      <c r="L72" s="5">
        <v>-0.18</v>
      </c>
      <c r="M72" s="5">
        <v>-0.99</v>
      </c>
      <c r="N72" s="5">
        <v>-1.87</v>
      </c>
      <c r="O72" s="5">
        <v>-0.36</v>
      </c>
      <c r="P72" s="5">
        <v>-0.09</v>
      </c>
      <c r="Q72" s="5">
        <v>-0.41</v>
      </c>
      <c r="R72" s="5">
        <v>-2.0499999999999998</v>
      </c>
      <c r="S72" s="5">
        <v>-2.17</v>
      </c>
      <c r="T72" s="5">
        <v>-1.19</v>
      </c>
      <c r="U72" s="5">
        <v>2.0499999999999998</v>
      </c>
      <c r="V72" s="5">
        <v>1.75</v>
      </c>
      <c r="W72" s="5">
        <v>1.53</v>
      </c>
      <c r="X72" s="5">
        <v>-1.41</v>
      </c>
      <c r="Y72" s="5">
        <v>0.87</v>
      </c>
      <c r="Z72" s="5">
        <v>0.85</v>
      </c>
      <c r="AA72" s="5">
        <v>2.0699999999999998</v>
      </c>
      <c r="AB72" s="5">
        <v>1.58</v>
      </c>
      <c r="AC72" s="5">
        <v>-1.82</v>
      </c>
      <c r="AD72" s="5">
        <v>1.34</v>
      </c>
      <c r="AE72" s="5">
        <v>1.34</v>
      </c>
      <c r="AF72" s="5">
        <v>-0.3</v>
      </c>
      <c r="AG72" s="5">
        <v>1.02</v>
      </c>
      <c r="AH72" s="5">
        <v>0.82</v>
      </c>
      <c r="AI72" s="5">
        <v>1.61</v>
      </c>
      <c r="AJ72" s="5">
        <v>-1.06</v>
      </c>
      <c r="AK72" s="5">
        <v>0.28000000000000003</v>
      </c>
      <c r="AL72" s="5">
        <v>-0.96</v>
      </c>
      <c r="AM72" s="5">
        <v>-0.13</v>
      </c>
      <c r="AN72" s="5">
        <v>2.79</v>
      </c>
      <c r="AO72" s="5">
        <v>2.3199999999999998</v>
      </c>
      <c r="AP72" s="5">
        <v>0.37</v>
      </c>
      <c r="AQ72" s="5">
        <v>-0.88</v>
      </c>
      <c r="AR72" s="5">
        <v>1.3</v>
      </c>
      <c r="AS72" s="5">
        <v>-0.82</v>
      </c>
      <c r="AT72" s="5">
        <v>1.01</v>
      </c>
      <c r="AU72" s="5">
        <v>3.52</v>
      </c>
      <c r="AV72" s="5">
        <v>1.91</v>
      </c>
      <c r="AW72" s="5">
        <v>1.7</v>
      </c>
      <c r="AX72" s="5">
        <v>0.23</v>
      </c>
      <c r="AY72" s="5">
        <v>1.32</v>
      </c>
      <c r="AZ72" s="5">
        <v>2.27</v>
      </c>
      <c r="BA72" s="5">
        <v>2.96</v>
      </c>
      <c r="BB72" s="5">
        <v>1.92</v>
      </c>
      <c r="BC72" s="5">
        <v>2.4</v>
      </c>
      <c r="BD72" s="5">
        <v>2.72</v>
      </c>
    </row>
    <row r="73" spans="1:56" outlineLevel="1" x14ac:dyDescent="0.25">
      <c r="A73" s="23" t="s">
        <v>582</v>
      </c>
      <c r="C73" s="5" t="s">
        <v>188</v>
      </c>
      <c r="D73" s="5" t="s">
        <v>188</v>
      </c>
      <c r="E73" s="5" t="s">
        <v>188</v>
      </c>
      <c r="F73" s="5" t="s">
        <v>188</v>
      </c>
      <c r="G73" s="5" t="s">
        <v>188</v>
      </c>
      <c r="H73" s="5" t="s">
        <v>188</v>
      </c>
      <c r="I73" s="5" t="s">
        <v>188</v>
      </c>
      <c r="J73" s="5" t="s">
        <v>188</v>
      </c>
      <c r="K73" s="5" t="s">
        <v>188</v>
      </c>
      <c r="L73" s="5" t="s">
        <v>188</v>
      </c>
      <c r="M73" s="5" t="s">
        <v>188</v>
      </c>
      <c r="N73" s="5" t="s">
        <v>188</v>
      </c>
      <c r="O73" s="5" t="s">
        <v>188</v>
      </c>
      <c r="P73" s="5" t="s">
        <v>188</v>
      </c>
      <c r="Q73" s="5" t="s">
        <v>188</v>
      </c>
      <c r="R73" s="5" t="s">
        <v>188</v>
      </c>
      <c r="S73" s="5" t="s">
        <v>188</v>
      </c>
      <c r="T73" s="5" t="s">
        <v>188</v>
      </c>
      <c r="U73" s="5" t="s">
        <v>188</v>
      </c>
      <c r="V73" s="5" t="s">
        <v>188</v>
      </c>
      <c r="W73" s="5" t="s">
        <v>188</v>
      </c>
      <c r="X73" s="5" t="s">
        <v>188</v>
      </c>
      <c r="Y73" s="5">
        <f t="shared" ref="Y73:BB73" si="0">Y93/Y69</f>
        <v>99.130983118172793</v>
      </c>
      <c r="Z73" s="5">
        <f t="shared" si="0"/>
        <v>98.895034756703083</v>
      </c>
      <c r="AA73" s="5">
        <f t="shared" si="0"/>
        <v>98.780685203574976</v>
      </c>
      <c r="AB73" s="5">
        <f t="shared" si="0"/>
        <v>98.801986097318775</v>
      </c>
      <c r="AC73" s="5">
        <f t="shared" si="0"/>
        <v>98.740218470705059</v>
      </c>
      <c r="AD73" s="5">
        <f t="shared" si="0"/>
        <v>98.607547169811326</v>
      </c>
      <c r="AE73" s="5">
        <f t="shared" si="0"/>
        <v>98.392701092353519</v>
      </c>
      <c r="AF73" s="5">
        <f t="shared" si="0"/>
        <v>98.463008937437934</v>
      </c>
      <c r="AG73" s="5">
        <f t="shared" si="0"/>
        <v>98.754965243296922</v>
      </c>
      <c r="AH73" s="5">
        <f t="shared" si="0"/>
        <v>98.910625620655409</v>
      </c>
      <c r="AI73" s="5">
        <f t="shared" si="0"/>
        <v>99.033267130089371</v>
      </c>
      <c r="AJ73" s="5">
        <f t="shared" si="0"/>
        <v>99.092999006951345</v>
      </c>
      <c r="AK73" s="5">
        <f t="shared" si="0"/>
        <v>99.156504468718964</v>
      </c>
      <c r="AL73" s="5">
        <f t="shared" si="0"/>
        <v>99.328401191658386</v>
      </c>
      <c r="AM73" s="5">
        <f t="shared" si="0"/>
        <v>99.64587884806356</v>
      </c>
      <c r="AN73" s="5">
        <f t="shared" si="0"/>
        <v>100.2046673286991</v>
      </c>
      <c r="AO73" s="5">
        <f t="shared" si="0"/>
        <v>100.33237037257646</v>
      </c>
      <c r="AP73" s="5">
        <f t="shared" si="0"/>
        <v>101.24537124363391</v>
      </c>
      <c r="AQ73" s="5">
        <f t="shared" si="0"/>
        <v>101.68582660749918</v>
      </c>
      <c r="AR73" s="5">
        <f t="shared" si="0"/>
        <v>101.89829246500545</v>
      </c>
      <c r="AS73" s="5">
        <f t="shared" si="0"/>
        <v>102.1140491519282</v>
      </c>
      <c r="AT73" s="5">
        <f t="shared" si="0"/>
        <v>102.28167825223436</v>
      </c>
      <c r="AU73" s="5">
        <f t="shared" si="0"/>
        <v>102.38232373386296</v>
      </c>
      <c r="AV73" s="5">
        <f t="shared" si="0"/>
        <v>102.44610924111089</v>
      </c>
      <c r="AW73" s="5">
        <f t="shared" si="0"/>
        <v>102.52417833382981</v>
      </c>
      <c r="AX73" s="5">
        <f t="shared" si="0"/>
        <v>102.610871929328</v>
      </c>
      <c r="AY73" s="5">
        <f t="shared" si="0"/>
        <v>102.99229256470868</v>
      </c>
      <c r="AZ73" s="5">
        <f t="shared" si="0"/>
        <v>103.71193460598715</v>
      </c>
      <c r="BA73" s="5">
        <f t="shared" si="0"/>
        <v>104.40888142865656</v>
      </c>
      <c r="BB73" s="5">
        <f t="shared" si="0"/>
        <v>104.68996444250213</v>
      </c>
      <c r="BC73" s="5" t="s">
        <v>188</v>
      </c>
      <c r="BD73" s="5" t="s">
        <v>188</v>
      </c>
    </row>
    <row r="74" spans="1:56" outlineLevel="1" x14ac:dyDescent="0.25">
      <c r="A74" s="23" t="s">
        <v>584</v>
      </c>
      <c r="C74" s="5" t="s">
        <v>188</v>
      </c>
      <c r="D74" s="5" t="s">
        <v>188</v>
      </c>
      <c r="E74" s="5" t="s">
        <v>188</v>
      </c>
      <c r="F74" s="5" t="s">
        <v>188</v>
      </c>
      <c r="G74" s="5" t="s">
        <v>188</v>
      </c>
      <c r="H74" s="5" t="s">
        <v>188</v>
      </c>
      <c r="I74" s="5" t="s">
        <v>188</v>
      </c>
      <c r="J74" s="5" t="s">
        <v>188</v>
      </c>
      <c r="K74" s="5" t="s">
        <v>188</v>
      </c>
      <c r="L74" s="5" t="s">
        <v>188</v>
      </c>
      <c r="M74" s="5" t="s">
        <v>188</v>
      </c>
      <c r="N74" s="5" t="s">
        <v>188</v>
      </c>
      <c r="O74" s="5" t="s">
        <v>188</v>
      </c>
      <c r="P74" s="5" t="s">
        <v>188</v>
      </c>
      <c r="Q74" s="5" t="s">
        <v>188</v>
      </c>
      <c r="R74" s="5" t="s">
        <v>188</v>
      </c>
      <c r="S74" s="5" t="s">
        <v>188</v>
      </c>
      <c r="T74" s="5" t="s">
        <v>188</v>
      </c>
      <c r="U74" s="5" t="s">
        <v>188</v>
      </c>
      <c r="V74" s="5" t="s">
        <v>188</v>
      </c>
      <c r="W74" s="5" t="s">
        <v>188</v>
      </c>
      <c r="X74" s="5" t="s">
        <v>188</v>
      </c>
      <c r="Y74" s="5">
        <v>1162</v>
      </c>
      <c r="Z74" s="5">
        <v>1162</v>
      </c>
      <c r="AA74" s="5">
        <v>1162</v>
      </c>
      <c r="AB74" s="5">
        <v>1162</v>
      </c>
      <c r="AC74" s="5">
        <v>1162</v>
      </c>
      <c r="AD74" s="5">
        <v>1162</v>
      </c>
      <c r="AE74" s="5">
        <v>1162</v>
      </c>
      <c r="AF74" s="5">
        <v>1162</v>
      </c>
      <c r="AG74" s="5">
        <v>1162</v>
      </c>
      <c r="AH74" s="5">
        <v>1162</v>
      </c>
      <c r="AI74" s="5">
        <v>1162</v>
      </c>
      <c r="AJ74" s="5">
        <v>1162</v>
      </c>
      <c r="AK74" s="5">
        <v>1162</v>
      </c>
      <c r="AL74" s="5">
        <v>1162</v>
      </c>
      <c r="AM74" s="5">
        <v>1162</v>
      </c>
      <c r="AN74" s="5">
        <v>1162</v>
      </c>
      <c r="AO74" s="5">
        <v>1162</v>
      </c>
      <c r="AP74" s="5">
        <v>1162</v>
      </c>
      <c r="AQ74" s="5">
        <v>1162</v>
      </c>
      <c r="AR74" s="5">
        <v>1162</v>
      </c>
      <c r="AS74" s="5">
        <v>1162</v>
      </c>
      <c r="AT74" s="5">
        <v>1162</v>
      </c>
      <c r="AU74" s="5">
        <v>1162</v>
      </c>
      <c r="AV74" s="5">
        <v>1162</v>
      </c>
      <c r="AW74" s="5">
        <v>1162</v>
      </c>
      <c r="AX74" s="5">
        <v>1162</v>
      </c>
      <c r="AY74" s="5">
        <v>1162</v>
      </c>
      <c r="AZ74" s="5">
        <v>1162</v>
      </c>
      <c r="BA74" s="5">
        <v>1162</v>
      </c>
      <c r="BB74" s="5" t="s">
        <v>188</v>
      </c>
      <c r="BC74" s="5" t="s">
        <v>188</v>
      </c>
      <c r="BD74" s="5" t="s">
        <v>188</v>
      </c>
    </row>
    <row r="75" spans="1:56" outlineLevel="1" x14ac:dyDescent="0.25">
      <c r="A75" s="23" t="s">
        <v>586</v>
      </c>
      <c r="C75" s="5" t="s">
        <v>188</v>
      </c>
      <c r="D75" s="5" t="s">
        <v>188</v>
      </c>
      <c r="E75" s="5" t="s">
        <v>188</v>
      </c>
      <c r="F75" s="5" t="s">
        <v>188</v>
      </c>
      <c r="G75" s="5" t="s">
        <v>188</v>
      </c>
      <c r="H75" s="5" t="s">
        <v>188</v>
      </c>
      <c r="I75" s="5" t="s">
        <v>188</v>
      </c>
      <c r="J75" s="5" t="s">
        <v>188</v>
      </c>
      <c r="K75" s="5" t="s">
        <v>188</v>
      </c>
      <c r="L75" s="5" t="s">
        <v>188</v>
      </c>
      <c r="M75" s="5" t="s">
        <v>188</v>
      </c>
      <c r="N75" s="5" t="s">
        <v>188</v>
      </c>
      <c r="O75" s="5" t="s">
        <v>188</v>
      </c>
      <c r="P75" s="5" t="s">
        <v>188</v>
      </c>
      <c r="Q75" s="5" t="s">
        <v>188</v>
      </c>
      <c r="R75" s="5" t="s">
        <v>188</v>
      </c>
      <c r="S75" s="5" t="s">
        <v>188</v>
      </c>
      <c r="T75" s="5" t="s">
        <v>188</v>
      </c>
      <c r="U75" s="5" t="s">
        <v>188</v>
      </c>
      <c r="V75" s="5" t="s">
        <v>188</v>
      </c>
      <c r="W75" s="5">
        <v>26.6</v>
      </c>
      <c r="X75" s="5" t="s">
        <v>188</v>
      </c>
      <c r="Y75" s="5" t="s">
        <v>188</v>
      </c>
      <c r="Z75" s="5" t="s">
        <v>188</v>
      </c>
      <c r="AA75" s="5" t="s">
        <v>188</v>
      </c>
      <c r="AB75" s="5">
        <v>25.7</v>
      </c>
      <c r="AC75" s="5" t="s">
        <v>188</v>
      </c>
      <c r="AD75" s="5" t="s">
        <v>188</v>
      </c>
      <c r="AE75" s="5" t="s">
        <v>188</v>
      </c>
      <c r="AF75" s="5" t="s">
        <v>188</v>
      </c>
      <c r="AG75" s="5">
        <v>22.2</v>
      </c>
      <c r="AH75" s="5" t="s">
        <v>188</v>
      </c>
      <c r="AI75" s="5" t="s">
        <v>188</v>
      </c>
      <c r="AJ75" s="5" t="s">
        <v>188</v>
      </c>
      <c r="AK75" s="5" t="s">
        <v>188</v>
      </c>
      <c r="AL75" s="5">
        <v>21.1</v>
      </c>
      <c r="AM75" s="5" t="s">
        <v>188</v>
      </c>
      <c r="AN75" s="5" t="s">
        <v>188</v>
      </c>
      <c r="AO75" s="5" t="s">
        <v>188</v>
      </c>
      <c r="AP75" s="5" t="s">
        <v>188</v>
      </c>
      <c r="AQ75" s="5">
        <v>19.2</v>
      </c>
      <c r="AR75" s="5">
        <v>20.9</v>
      </c>
      <c r="AS75" s="5">
        <v>18.600000000000001</v>
      </c>
      <c r="AT75" s="5">
        <v>18.399999999999999</v>
      </c>
      <c r="AU75" s="5">
        <v>18.100000000000001</v>
      </c>
      <c r="AV75" s="5">
        <v>17.899999999999999</v>
      </c>
      <c r="AW75" s="5">
        <v>16.5</v>
      </c>
      <c r="AX75" s="5">
        <v>16.7</v>
      </c>
      <c r="AY75" s="5">
        <v>17.100000000000001</v>
      </c>
      <c r="AZ75" s="5">
        <v>17</v>
      </c>
      <c r="BA75" s="5" t="s">
        <v>188</v>
      </c>
      <c r="BB75" s="5" t="s">
        <v>188</v>
      </c>
      <c r="BC75" s="5" t="s">
        <v>188</v>
      </c>
      <c r="BD75" s="5" t="s">
        <v>188</v>
      </c>
    </row>
    <row r="76" spans="1:56" ht="15.75" outlineLevel="1" x14ac:dyDescent="0.25">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row>
    <row r="77" spans="1:56" outlineLevel="1" x14ac:dyDescent="0.25"/>
    <row r="78" spans="1:56" x14ac:dyDescent="0.25">
      <c r="A78" s="21" t="s">
        <v>600</v>
      </c>
    </row>
    <row r="79" spans="1:56" outlineLevel="1" x14ac:dyDescent="0.25">
      <c r="A79" s="23" t="s">
        <v>45</v>
      </c>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v>13618.5047</v>
      </c>
      <c r="AC79" s="11">
        <v>14303.3174</v>
      </c>
      <c r="AD79" s="11">
        <v>15279.9622</v>
      </c>
      <c r="AE79" s="11">
        <v>16055.9509</v>
      </c>
      <c r="AF79" s="11">
        <v>17083.251700000001</v>
      </c>
      <c r="AG79" s="11">
        <v>18003.519899999999</v>
      </c>
      <c r="AH79" s="11">
        <v>18953.785899999999</v>
      </c>
      <c r="AI79" s="11">
        <v>20241.525699999998</v>
      </c>
      <c r="AJ79" s="11">
        <v>21113.556100000002</v>
      </c>
      <c r="AK79" s="11">
        <v>22761.583600000002</v>
      </c>
      <c r="AL79" s="11">
        <v>23852.643</v>
      </c>
      <c r="AM79" s="11">
        <v>25720.2808</v>
      </c>
      <c r="AN79" s="11">
        <v>27576.401000000002</v>
      </c>
      <c r="AO79" s="11">
        <v>29604.291499999999</v>
      </c>
      <c r="AP79" s="11">
        <v>27536.947899999999</v>
      </c>
      <c r="AQ79" s="11">
        <v>27822.074700000001</v>
      </c>
      <c r="AR79" s="11">
        <v>28931.383300000001</v>
      </c>
      <c r="AS79" s="11">
        <v>29042.820299999999</v>
      </c>
      <c r="AT79" s="11">
        <v>29973.699400000001</v>
      </c>
      <c r="AU79" s="11">
        <v>30870.023700000002</v>
      </c>
      <c r="AV79" s="11">
        <v>31628.247200000002</v>
      </c>
      <c r="AW79" s="11">
        <v>33936.044099999999</v>
      </c>
      <c r="AX79" s="11">
        <v>36507.553</v>
      </c>
      <c r="AY79" s="11">
        <v>38971.824099999998</v>
      </c>
      <c r="AZ79" s="11">
        <v>42747.962099999997</v>
      </c>
      <c r="BA79" s="11">
        <v>42040.909099999997</v>
      </c>
      <c r="BB79" s="11">
        <v>46502.097900000001</v>
      </c>
      <c r="BC79" s="11">
        <v>51281.857499999998</v>
      </c>
    </row>
    <row r="80" spans="1:56" outlineLevel="1" x14ac:dyDescent="0.25">
      <c r="A80" s="23" t="s">
        <v>55</v>
      </c>
      <c r="C80" s="11"/>
      <c r="D80" s="11"/>
      <c r="E80" s="11"/>
      <c r="F80" s="11"/>
      <c r="G80" s="11"/>
      <c r="H80" s="11"/>
      <c r="I80" s="11"/>
      <c r="J80" s="11"/>
      <c r="K80" s="11"/>
      <c r="L80" s="11"/>
      <c r="M80" s="11"/>
      <c r="N80" s="11"/>
      <c r="O80" s="11"/>
      <c r="P80" s="11"/>
      <c r="Q80" s="11"/>
      <c r="R80" s="11"/>
      <c r="S80" s="11"/>
      <c r="T80" s="11"/>
      <c r="U80" s="11"/>
      <c r="V80" s="11"/>
      <c r="W80" s="11"/>
      <c r="X80" s="11">
        <v>7.08</v>
      </c>
      <c r="Y80" s="11"/>
      <c r="Z80" s="11">
        <v>8.51</v>
      </c>
      <c r="AA80" s="11">
        <v>8.24</v>
      </c>
      <c r="AB80" s="11">
        <v>7.15</v>
      </c>
      <c r="AC80" s="11">
        <v>6.8860000000000001</v>
      </c>
      <c r="AD80" s="11">
        <v>6.6580000000000004</v>
      </c>
      <c r="AE80" s="11">
        <v>7.4</v>
      </c>
      <c r="AF80" s="11">
        <v>7.33</v>
      </c>
      <c r="AG80" s="11">
        <v>6.92</v>
      </c>
      <c r="AH80" s="11">
        <v>5.6849999999999996</v>
      </c>
      <c r="AI80" s="11">
        <v>5.9269999999999996</v>
      </c>
      <c r="AJ80" s="11">
        <v>6.4809999999999999</v>
      </c>
      <c r="AK80" s="11">
        <v>6.0170000000000003</v>
      </c>
      <c r="AL80" s="11">
        <v>6.5149999999999997</v>
      </c>
      <c r="AM80" s="11">
        <v>5.9569999999999999</v>
      </c>
      <c r="AN80" s="11">
        <v>4.8280000000000003</v>
      </c>
      <c r="AO80" s="11">
        <v>4.3789999999999996</v>
      </c>
      <c r="AP80" s="11">
        <v>5.8689999999999998</v>
      </c>
      <c r="AQ80" s="11">
        <v>7.2480000000000002</v>
      </c>
      <c r="AR80" s="11">
        <v>8.1820000000000004</v>
      </c>
      <c r="AS80" s="11">
        <v>8.8520000000000003</v>
      </c>
      <c r="AT80" s="11">
        <v>10.116</v>
      </c>
      <c r="AU80" s="11">
        <v>9.6920000000000002</v>
      </c>
      <c r="AV80" s="11">
        <v>8.9749999999999996</v>
      </c>
      <c r="AW80" s="11">
        <v>8.0069999999999997</v>
      </c>
      <c r="AX80" s="11">
        <v>6.5730000000000004</v>
      </c>
      <c r="AY80" s="11">
        <v>5.1159999999999997</v>
      </c>
      <c r="AZ80" s="11">
        <v>4.4480000000000004</v>
      </c>
      <c r="BA80" s="11">
        <v>4.9740000000000002</v>
      </c>
      <c r="BB80" s="11">
        <v>4.7469999999999999</v>
      </c>
      <c r="BC80" s="11">
        <v>4.0129999999999999</v>
      </c>
    </row>
    <row r="81" spans="1:57" outlineLevel="1" x14ac:dyDescent="0.25">
      <c r="A81" s="23" t="s">
        <v>58</v>
      </c>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v>3.203005809</v>
      </c>
      <c r="AD81" s="11">
        <v>5.0497934569999998</v>
      </c>
      <c r="AE81" s="11">
        <v>3.2793654440000002</v>
      </c>
      <c r="AF81" s="11">
        <v>5.3326665719999999</v>
      </c>
      <c r="AG81" s="11">
        <v>3.6723715499999998</v>
      </c>
      <c r="AH81" s="11">
        <v>3.216560335</v>
      </c>
      <c r="AI81" s="11">
        <v>3.5055980569999998</v>
      </c>
      <c r="AJ81" s="11">
        <v>2.960260286</v>
      </c>
      <c r="AK81" s="11">
        <v>4.3591927779999997</v>
      </c>
      <c r="AL81" s="11">
        <v>3.797972642</v>
      </c>
      <c r="AM81" s="11">
        <v>5.7463969009999998</v>
      </c>
      <c r="AN81" s="11">
        <v>6.980160755</v>
      </c>
      <c r="AO81" s="11">
        <v>3.5098415169999999</v>
      </c>
      <c r="AP81" s="11">
        <v>-7.5484377900000004</v>
      </c>
      <c r="AQ81" s="11">
        <v>1.3437484719999999</v>
      </c>
      <c r="AR81" s="11">
        <v>0.86132773299999998</v>
      </c>
      <c r="AS81" s="11">
        <v>-2.63943876</v>
      </c>
      <c r="AT81" s="11">
        <v>-1.02928277</v>
      </c>
      <c r="AU81" s="11">
        <v>2.768158831</v>
      </c>
      <c r="AV81" s="11">
        <v>2.2100816069999998</v>
      </c>
      <c r="AW81" s="11">
        <v>3.1918525180000001</v>
      </c>
      <c r="AX81" s="11">
        <v>4.8153806320000001</v>
      </c>
      <c r="AY81" s="11">
        <v>4.4543657469999998</v>
      </c>
      <c r="AZ81" s="11">
        <v>3.52267924</v>
      </c>
      <c r="BA81" s="11">
        <v>-4.2408837200000002</v>
      </c>
      <c r="BB81" s="11">
        <v>8.2284998859999998</v>
      </c>
      <c r="BC81" s="11">
        <v>2.4607833139999999</v>
      </c>
    </row>
    <row r="82" spans="1:57" outlineLevel="1" x14ac:dyDescent="0.25">
      <c r="A82" s="23" t="s">
        <v>60</v>
      </c>
      <c r="C82" s="11"/>
      <c r="D82" s="11"/>
      <c r="E82" s="11"/>
      <c r="F82" s="11"/>
      <c r="G82" s="11"/>
      <c r="H82" s="11"/>
      <c r="I82" s="11"/>
      <c r="J82" s="11"/>
      <c r="K82" s="11"/>
      <c r="L82" s="11"/>
      <c r="M82" s="11"/>
      <c r="N82" s="11">
        <v>42.622952730000002</v>
      </c>
      <c r="O82" s="11">
        <v>30.112543599999999</v>
      </c>
      <c r="P82" s="11">
        <v>40.213491840000003</v>
      </c>
      <c r="Q82" s="11">
        <v>53.671966910000002</v>
      </c>
      <c r="R82" s="11">
        <v>79.406381150000001</v>
      </c>
      <c r="S82" s="11">
        <v>95.886505209999996</v>
      </c>
      <c r="T82" s="11">
        <v>132.072721</v>
      </c>
      <c r="U82" s="11">
        <v>198.75371290000001</v>
      </c>
      <c r="V82" s="11">
        <v>1281.4434940000001</v>
      </c>
      <c r="W82" s="11">
        <v>552.08352890000003</v>
      </c>
      <c r="X82" s="11">
        <v>114.8329356</v>
      </c>
      <c r="Y82" s="11">
        <v>209.93373120000001</v>
      </c>
      <c r="Z82" s="11">
        <v>31.762130630000001</v>
      </c>
      <c r="AA82" s="11">
        <v>20.991817999999999</v>
      </c>
      <c r="AB82" s="11">
        <v>13.463729620000001</v>
      </c>
      <c r="AC82" s="11">
        <v>9.8644506150000009</v>
      </c>
      <c r="AD82" s="11">
        <v>8.3596799070000003</v>
      </c>
      <c r="AE82" s="11">
        <v>7.8911668290000003</v>
      </c>
      <c r="AF82" s="11">
        <v>6.1555875450000004</v>
      </c>
      <c r="AG82" s="11">
        <v>8.911744187</v>
      </c>
      <c r="AH82" s="11">
        <v>8.3796658750000006</v>
      </c>
      <c r="AI82" s="11">
        <v>7.4807777069999997</v>
      </c>
      <c r="AJ82" s="11">
        <v>5.5441642179999997</v>
      </c>
      <c r="AK82" s="11">
        <v>3.5929759419999998</v>
      </c>
      <c r="AL82" s="11">
        <v>2.451501323</v>
      </c>
      <c r="AM82" s="11">
        <v>2.4579244419999999</v>
      </c>
      <c r="AN82" s="11">
        <v>3.6574956329999999</v>
      </c>
      <c r="AO82" s="11">
        <v>5.6474238100000003</v>
      </c>
      <c r="AP82" s="11">
        <v>0.83926224699999996</v>
      </c>
      <c r="AQ82" s="11">
        <v>1.801170221</v>
      </c>
      <c r="AR82" s="11">
        <v>1.802851719</v>
      </c>
      <c r="AS82" s="11">
        <v>2.5974138600000001</v>
      </c>
      <c r="AT82" s="11">
        <v>1.7692008589999999</v>
      </c>
      <c r="AU82" s="11">
        <v>0.199343827</v>
      </c>
      <c r="AV82" s="11">
        <v>-0.52555229000000003</v>
      </c>
      <c r="AW82" s="11">
        <v>-5.499954E-2</v>
      </c>
      <c r="AX82" s="11">
        <v>1.429107433</v>
      </c>
      <c r="AY82" s="11">
        <v>1.7386086199999999</v>
      </c>
      <c r="AZ82" s="11">
        <v>1.6305226079999999</v>
      </c>
      <c r="BA82" s="11">
        <v>-5.4856820000000001E-2</v>
      </c>
      <c r="BB82" s="11">
        <v>1.917065061</v>
      </c>
      <c r="BC82" s="11">
        <v>8.8336988670000007</v>
      </c>
    </row>
    <row r="83" spans="1:57" outlineLevel="1" x14ac:dyDescent="0.25">
      <c r="A83" s="23" t="s">
        <v>62</v>
      </c>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v>17.822979499999999</v>
      </c>
      <c r="AC83" s="11">
        <v>17.719663300000001</v>
      </c>
      <c r="AD83" s="11">
        <v>17.649315399999999</v>
      </c>
      <c r="AE83" s="11">
        <v>17.638606800000002</v>
      </c>
      <c r="AF83" s="11">
        <v>17.7992852</v>
      </c>
      <c r="AG83" s="11">
        <v>18.460687799999999</v>
      </c>
      <c r="AH83" s="11">
        <v>18.8276863</v>
      </c>
      <c r="AI83" s="11">
        <v>18.6552373</v>
      </c>
      <c r="AJ83" s="11">
        <v>18.773559800000001</v>
      </c>
      <c r="AK83" s="11">
        <v>18.825316399999998</v>
      </c>
      <c r="AL83" s="11">
        <v>18.908221600000001</v>
      </c>
      <c r="AM83" s="11">
        <v>18.653302799999999</v>
      </c>
      <c r="AN83" s="11">
        <v>17.4540513</v>
      </c>
      <c r="AO83" s="11">
        <v>18.160288000000001</v>
      </c>
      <c r="AP83" s="11">
        <v>20.157740199999999</v>
      </c>
      <c r="AQ83" s="11">
        <v>20.419537399999999</v>
      </c>
      <c r="AR83" s="11">
        <v>20.562936499999999</v>
      </c>
      <c r="AS83" s="11">
        <v>20.3553985</v>
      </c>
      <c r="AT83" s="11">
        <v>19.640839400000001</v>
      </c>
      <c r="AU83" s="11">
        <v>18.888010399999999</v>
      </c>
      <c r="AV83" s="11">
        <v>18.823142600000001</v>
      </c>
      <c r="AW83" s="11">
        <v>19.035560400000001</v>
      </c>
      <c r="AX83" s="11">
        <v>18.452680600000001</v>
      </c>
      <c r="AY83" s="11">
        <v>18.2469006</v>
      </c>
      <c r="AZ83" s="11">
        <v>18.307704099999999</v>
      </c>
      <c r="BA83" s="11">
        <v>20.6097036</v>
      </c>
      <c r="BB83" s="11">
        <v>20.748308099999999</v>
      </c>
      <c r="BC83" s="11">
        <v>19.476964200000001</v>
      </c>
    </row>
    <row r="84" spans="1:57" outlineLevel="1" x14ac:dyDescent="0.25">
      <c r="A84" s="23" t="s">
        <v>64</v>
      </c>
    </row>
    <row r="85" spans="1:57" outlineLevel="1" x14ac:dyDescent="0.25">
      <c r="A85" s="23" t="s">
        <v>67</v>
      </c>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v>23.22434548</v>
      </c>
      <c r="AC85" s="11">
        <v>23.859364459999998</v>
      </c>
      <c r="AD85" s="11">
        <v>25.059612120000001</v>
      </c>
      <c r="AE85" s="11">
        <v>25.503883330000001</v>
      </c>
      <c r="AF85" s="11">
        <v>24.789033929999999</v>
      </c>
      <c r="AG85" s="11">
        <v>25.224920310000002</v>
      </c>
      <c r="AH85" s="11">
        <v>25.633617310000002</v>
      </c>
      <c r="AI85" s="11">
        <v>26.435682100000001</v>
      </c>
      <c r="AJ85" s="11">
        <v>26.24458177</v>
      </c>
      <c r="AK85" s="11">
        <v>27.350652629999999</v>
      </c>
      <c r="AL85" s="11">
        <v>27.820892279999999</v>
      </c>
      <c r="AM85" s="11">
        <v>30.243618900000001</v>
      </c>
      <c r="AN85" s="11">
        <v>31.71758152</v>
      </c>
      <c r="AO85" s="11">
        <v>30.780717599999999</v>
      </c>
      <c r="AP85" s="11">
        <v>24.85800068</v>
      </c>
      <c r="AQ85" s="11">
        <v>23.41980616</v>
      </c>
      <c r="AR85" s="11">
        <v>22.90643764</v>
      </c>
      <c r="AS85" s="11">
        <v>22.158013759999999</v>
      </c>
      <c r="AT85" s="11">
        <v>24.26320076</v>
      </c>
      <c r="AU85" s="11">
        <v>26.12776135</v>
      </c>
      <c r="AV85" s="11">
        <v>27.16517778</v>
      </c>
      <c r="AW85" s="11">
        <v>26.965426610000002</v>
      </c>
      <c r="AX85" s="11">
        <v>29.00673471</v>
      </c>
      <c r="AY85" s="11">
        <v>29.751536470000001</v>
      </c>
      <c r="AZ85" s="11">
        <v>29.223256110000001</v>
      </c>
      <c r="BA85" s="11">
        <v>28.99617306</v>
      </c>
      <c r="BB85" s="11">
        <v>27.573421589999999</v>
      </c>
      <c r="BC85" s="11">
        <v>26.545709599999999</v>
      </c>
    </row>
    <row r="86" spans="1:57" outlineLevel="1" x14ac:dyDescent="0.25">
      <c r="A86" s="23" t="s">
        <v>69</v>
      </c>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v>-0.35078313</v>
      </c>
      <c r="AC86" s="11">
        <v>0.25712280599999998</v>
      </c>
      <c r="AD86" s="11">
        <v>0.243219923</v>
      </c>
      <c r="AE86" s="11">
        <v>-0.53372511</v>
      </c>
      <c r="AF86" s="11">
        <v>-3.0693857800000002</v>
      </c>
      <c r="AG86" s="11">
        <v>-2.6984230999999999</v>
      </c>
      <c r="AH86" s="11">
        <v>0.14993071099999999</v>
      </c>
      <c r="AI86" s="11">
        <v>1.0378933109999999</v>
      </c>
      <c r="AJ86" s="11">
        <v>-0.72786260999999997</v>
      </c>
      <c r="AK86" s="11">
        <v>-2.5933621599999999</v>
      </c>
      <c r="AL86" s="11">
        <v>-1.87950218</v>
      </c>
      <c r="AM86" s="11">
        <v>-1.76101617</v>
      </c>
      <c r="AN86" s="11">
        <v>-4.1912387300000002</v>
      </c>
      <c r="AO86" s="11">
        <v>-5.2823370799999996</v>
      </c>
      <c r="AP86" s="11">
        <v>-1.07833573</v>
      </c>
      <c r="AQ86" s="11">
        <v>-0.76023103000000003</v>
      </c>
      <c r="AR86" s="11">
        <v>-0.83648422</v>
      </c>
      <c r="AS86" s="11">
        <v>1.2882827610000001</v>
      </c>
      <c r="AT86" s="11">
        <v>3.2904254449999999</v>
      </c>
      <c r="AU86" s="11">
        <v>5.0974703129999996</v>
      </c>
      <c r="AV86" s="11">
        <v>3.8190724500000002</v>
      </c>
      <c r="AW86" s="11">
        <v>4.7874225969999999</v>
      </c>
      <c r="AX86" s="11">
        <v>6.2458769009999999</v>
      </c>
      <c r="AY86" s="11">
        <v>5.8823690160000002</v>
      </c>
      <c r="AZ86" s="11">
        <v>5.856634208</v>
      </c>
      <c r="BA86" s="11">
        <v>7.2250338369999998</v>
      </c>
      <c r="BB86" s="11">
        <v>3.3519263370000001</v>
      </c>
      <c r="BC86" s="11">
        <v>-1.0278687500000001</v>
      </c>
    </row>
    <row r="87" spans="1:57" outlineLevel="1" x14ac:dyDescent="0.25">
      <c r="A87" s="23" t="s">
        <v>72</v>
      </c>
      <c r="AB87" s="5">
        <v>49.1</v>
      </c>
      <c r="AC87" s="5">
        <v>52.9</v>
      </c>
      <c r="AD87" s="5">
        <v>55.6</v>
      </c>
      <c r="AE87" s="5">
        <v>58.5</v>
      </c>
      <c r="AF87" s="5">
        <v>61.1</v>
      </c>
      <c r="AG87" s="5">
        <v>65.8</v>
      </c>
      <c r="AH87" s="5">
        <v>71.7</v>
      </c>
      <c r="AI87" s="5">
        <v>76.2</v>
      </c>
      <c r="AJ87" s="5">
        <v>79.5</v>
      </c>
      <c r="AK87" s="5">
        <v>82.3</v>
      </c>
      <c r="AL87" s="5">
        <v>83.7</v>
      </c>
      <c r="AM87" s="5">
        <v>84.7</v>
      </c>
      <c r="AN87" s="5">
        <v>86.8</v>
      </c>
      <c r="AO87" s="5">
        <v>92.3</v>
      </c>
      <c r="AP87" s="5">
        <v>99.9</v>
      </c>
      <c r="AQ87" s="5">
        <v>100.3</v>
      </c>
      <c r="AR87" s="5">
        <v>99.3</v>
      </c>
      <c r="AS87" s="5">
        <v>100.1</v>
      </c>
      <c r="AT87" s="5">
        <v>100.5</v>
      </c>
      <c r="AU87" s="5">
        <v>99.4</v>
      </c>
      <c r="AV87" s="5">
        <v>100</v>
      </c>
      <c r="AW87" s="5">
        <v>101.8</v>
      </c>
      <c r="AX87" s="5">
        <v>103</v>
      </c>
      <c r="AY87" s="5">
        <v>105.7</v>
      </c>
      <c r="AZ87" s="5">
        <v>109.8</v>
      </c>
      <c r="BA87" s="5">
        <v>118.1</v>
      </c>
      <c r="BB87" s="5">
        <v>119.3</v>
      </c>
      <c r="BC87" s="5">
        <v>125.5</v>
      </c>
    </row>
    <row r="88" spans="1:57" outlineLevel="1" x14ac:dyDescent="0.25">
      <c r="A88" s="23" t="s">
        <v>49</v>
      </c>
      <c r="AL88" s="5">
        <v>35.1</v>
      </c>
      <c r="AM88" s="5">
        <v>37.4</v>
      </c>
      <c r="AN88" s="5">
        <v>38.9</v>
      </c>
      <c r="AO88" s="5">
        <v>40.700000000000003</v>
      </c>
      <c r="AP88" s="5">
        <v>38.9</v>
      </c>
      <c r="AQ88" s="5">
        <v>40</v>
      </c>
      <c r="AR88" s="5">
        <v>41.4</v>
      </c>
      <c r="AS88" s="5">
        <v>40.700000000000003</v>
      </c>
      <c r="AT88" s="5">
        <v>40.6</v>
      </c>
      <c r="AU88" s="5">
        <v>41.6</v>
      </c>
      <c r="AV88" s="5">
        <v>42.4</v>
      </c>
      <c r="AW88" s="5">
        <v>43.7</v>
      </c>
      <c r="AX88" s="5">
        <v>44.8</v>
      </c>
      <c r="AY88" s="5">
        <v>45.3</v>
      </c>
      <c r="AZ88" s="5">
        <v>46.9</v>
      </c>
      <c r="BA88" s="5">
        <v>47.5</v>
      </c>
      <c r="BB88" s="5">
        <v>47.6</v>
      </c>
      <c r="BC88" s="5">
        <v>47.3</v>
      </c>
      <c r="BD88" s="5">
        <v>48.2</v>
      </c>
      <c r="BE88" s="5">
        <v>49.1</v>
      </c>
    </row>
    <row r="89" spans="1:57" outlineLevel="1" x14ac:dyDescent="0.25">
      <c r="A89" s="23" t="s">
        <v>52</v>
      </c>
      <c r="AJ89" s="5">
        <v>6.4</v>
      </c>
      <c r="AK89" s="5">
        <v>4.7</v>
      </c>
      <c r="AL89" s="5">
        <v>3.8</v>
      </c>
      <c r="AM89" s="5">
        <v>3.9</v>
      </c>
      <c r="AN89" s="5">
        <v>4.5</v>
      </c>
      <c r="AO89" s="5">
        <v>4.5999999999999996</v>
      </c>
      <c r="AP89" s="5">
        <v>4.4000000000000004</v>
      </c>
      <c r="AQ89" s="5">
        <v>3.8</v>
      </c>
      <c r="AR89" s="5">
        <v>5</v>
      </c>
      <c r="AS89" s="5">
        <v>5.8</v>
      </c>
      <c r="AT89" s="5">
        <v>5.8</v>
      </c>
      <c r="AU89" s="5">
        <v>3.3</v>
      </c>
      <c r="AV89" s="5">
        <v>1.7</v>
      </c>
      <c r="AW89" s="5">
        <v>1.1000000000000001</v>
      </c>
      <c r="AX89" s="5">
        <v>1</v>
      </c>
      <c r="AY89" s="5">
        <v>0.9</v>
      </c>
      <c r="AZ89" s="5">
        <v>0.3</v>
      </c>
      <c r="BA89" s="5">
        <v>0.1</v>
      </c>
      <c r="BB89" s="5">
        <v>0.1</v>
      </c>
      <c r="BC89" s="5">
        <v>1.9</v>
      </c>
      <c r="BD89" s="5">
        <v>3.4</v>
      </c>
    </row>
    <row r="90" spans="1:57" outlineLevel="1" x14ac:dyDescent="0.25"/>
    <row r="91" spans="1:57" outlineLevel="1" x14ac:dyDescent="0.25"/>
    <row r="92" spans="1:57" x14ac:dyDescent="0.25">
      <c r="A92" s="21" t="s">
        <v>601</v>
      </c>
    </row>
    <row r="93" spans="1:57" outlineLevel="1" x14ac:dyDescent="0.25">
      <c r="A93" s="23" t="s">
        <v>33</v>
      </c>
      <c r="B93" s="5" t="s">
        <v>602</v>
      </c>
      <c r="C93" s="11">
        <v>1724891</v>
      </c>
      <c r="D93" s="11">
        <v>1738335</v>
      </c>
      <c r="E93" s="11">
        <v>1752233</v>
      </c>
      <c r="F93" s="11">
        <v>1766697</v>
      </c>
      <c r="G93" s="11">
        <v>1776132</v>
      </c>
      <c r="H93" s="11">
        <v>1793581</v>
      </c>
      <c r="I93" s="11">
        <v>1820249</v>
      </c>
      <c r="J93" s="11">
        <v>1842377</v>
      </c>
      <c r="K93" s="11">
        <v>1862548</v>
      </c>
      <c r="L93" s="11">
        <v>1882599</v>
      </c>
      <c r="M93" s="11">
        <v>1901315</v>
      </c>
      <c r="N93" s="11">
        <v>1906531</v>
      </c>
      <c r="O93" s="11">
        <v>1910334</v>
      </c>
      <c r="P93" s="11">
        <v>1922321</v>
      </c>
      <c r="Q93" s="11">
        <v>1932154</v>
      </c>
      <c r="R93" s="11">
        <v>1941641</v>
      </c>
      <c r="S93" s="11">
        <v>1965964</v>
      </c>
      <c r="T93" s="11">
        <v>1989776</v>
      </c>
      <c r="U93" s="11">
        <v>1995196</v>
      </c>
      <c r="V93" s="11">
        <v>1996351</v>
      </c>
      <c r="W93" s="11">
        <v>1998161</v>
      </c>
      <c r="X93" s="11">
        <v>1999429</v>
      </c>
      <c r="Y93" s="11">
        <v>1996498</v>
      </c>
      <c r="Z93" s="11">
        <v>1991746</v>
      </c>
      <c r="AA93" s="11">
        <v>1989443</v>
      </c>
      <c r="AB93" s="11">
        <v>1989872</v>
      </c>
      <c r="AC93" s="11">
        <v>1988628</v>
      </c>
      <c r="AD93" s="11">
        <v>1985956</v>
      </c>
      <c r="AE93" s="11">
        <v>1981629</v>
      </c>
      <c r="AF93" s="11">
        <v>1983045</v>
      </c>
      <c r="AG93" s="11">
        <v>1988925</v>
      </c>
      <c r="AH93" s="11">
        <v>1992060</v>
      </c>
      <c r="AI93" s="11">
        <v>1994530</v>
      </c>
      <c r="AJ93" s="11">
        <v>1995733</v>
      </c>
      <c r="AK93" s="11">
        <v>1997012</v>
      </c>
      <c r="AL93" s="11">
        <v>2000474</v>
      </c>
      <c r="AM93" s="11">
        <v>2006868</v>
      </c>
      <c r="AN93" s="11">
        <v>2018122</v>
      </c>
      <c r="AO93" s="11">
        <v>2021316</v>
      </c>
      <c r="AP93" s="11">
        <v>2039669</v>
      </c>
      <c r="AQ93" s="11">
        <v>2048583</v>
      </c>
      <c r="AR93" s="11">
        <v>2052843</v>
      </c>
      <c r="AS93" s="11">
        <v>2057159</v>
      </c>
      <c r="AT93" s="11">
        <v>2059953</v>
      </c>
      <c r="AU93" s="11">
        <v>2061980</v>
      </c>
      <c r="AV93" s="11">
        <v>2063531</v>
      </c>
      <c r="AW93" s="11">
        <v>2065042</v>
      </c>
      <c r="AX93" s="11">
        <v>2066388</v>
      </c>
      <c r="AY93" s="11">
        <v>2073894</v>
      </c>
      <c r="AZ93" s="11">
        <v>2088385</v>
      </c>
      <c r="BA93" s="11">
        <v>2102419</v>
      </c>
      <c r="BB93" s="11">
        <v>2108079</v>
      </c>
      <c r="BC93" s="11">
        <v>2111986</v>
      </c>
      <c r="BD93" s="11">
        <v>2111064</v>
      </c>
    </row>
    <row r="94" spans="1:57" outlineLevel="1" x14ac:dyDescent="0.25">
      <c r="A94" s="23" t="s">
        <v>42</v>
      </c>
      <c r="B94" s="5" t="s">
        <v>603</v>
      </c>
      <c r="AM94" s="11">
        <v>754</v>
      </c>
      <c r="AN94" s="11">
        <v>745.4</v>
      </c>
      <c r="AO94" s="11">
        <v>773.8</v>
      </c>
      <c r="AP94" s="11">
        <v>791.3</v>
      </c>
      <c r="AQ94" s="11">
        <v>807.1</v>
      </c>
      <c r="AR94" s="11">
        <v>829.8</v>
      </c>
      <c r="AS94" s="11">
        <v>842.3</v>
      </c>
      <c r="AT94" s="11">
        <v>854.7</v>
      </c>
      <c r="AU94" s="11">
        <v>862.3</v>
      </c>
      <c r="AV94" s="11">
        <v>882.7</v>
      </c>
      <c r="AW94" s="11">
        <v>889.2</v>
      </c>
      <c r="AX94" s="11">
        <v>881.1</v>
      </c>
      <c r="AY94" s="11">
        <v>887.2</v>
      </c>
      <c r="AZ94" s="11">
        <v>919.6</v>
      </c>
      <c r="BA94" s="11">
        <v>914.1</v>
      </c>
      <c r="BB94" s="11">
        <v>835.4</v>
      </c>
      <c r="BC94" s="11">
        <v>846.9</v>
      </c>
    </row>
    <row r="95" spans="1:57" outlineLevel="1" x14ac:dyDescent="0.25">
      <c r="A95" s="27" t="s">
        <v>855</v>
      </c>
      <c r="B95" s="11" t="s">
        <v>844</v>
      </c>
      <c r="C95" s="11">
        <v>15.021470000000001</v>
      </c>
      <c r="D95" s="11">
        <v>15.31596</v>
      </c>
      <c r="E95" s="11">
        <v>15.608650000000001</v>
      </c>
      <c r="F95" s="11">
        <v>15.90559</v>
      </c>
      <c r="G95" s="11">
        <v>16.230650000000001</v>
      </c>
      <c r="H95" s="11">
        <v>16.54494</v>
      </c>
      <c r="I95" s="11">
        <v>16.78641</v>
      </c>
      <c r="J95" s="11">
        <v>16.994350000000001</v>
      </c>
      <c r="K95" s="11">
        <v>17.173690000000001</v>
      </c>
      <c r="L95" s="11">
        <v>17.28407</v>
      </c>
      <c r="M95" s="11">
        <v>17.118099999999998</v>
      </c>
      <c r="N95" s="11">
        <v>16.620010000000001</v>
      </c>
      <c r="O95" s="11">
        <v>16.001339999999999</v>
      </c>
      <c r="P95" s="11">
        <v>15.378489999999999</v>
      </c>
      <c r="Q95" s="11">
        <v>14.982290000000001</v>
      </c>
      <c r="R95" s="11">
        <v>14.877219999999999</v>
      </c>
      <c r="S95" s="11">
        <v>14.92934</v>
      </c>
      <c r="T95" s="11">
        <v>15.063510000000001</v>
      </c>
      <c r="U95" s="11">
        <v>15.25604</v>
      </c>
      <c r="V95" s="11">
        <v>15.49132</v>
      </c>
      <c r="W95" s="11">
        <v>15.744770000000001</v>
      </c>
      <c r="X95" s="11">
        <v>16.02355</v>
      </c>
      <c r="Y95" s="11">
        <v>16.335419999999999</v>
      </c>
      <c r="Z95" s="11">
        <v>16.679539999999999</v>
      </c>
      <c r="AA95" s="11">
        <v>17.05171</v>
      </c>
      <c r="AB95" s="11">
        <v>17.50891</v>
      </c>
      <c r="AC95" s="11">
        <v>18.017759999999999</v>
      </c>
      <c r="AD95" s="11">
        <v>18.494669999999999</v>
      </c>
      <c r="AE95" s="11">
        <v>18.946400000000001</v>
      </c>
      <c r="AF95" s="11">
        <v>19.391749999999998</v>
      </c>
      <c r="AG95" s="11">
        <v>19.834299999999999</v>
      </c>
      <c r="AH95" s="11">
        <v>20.29147</v>
      </c>
      <c r="AI95" s="11">
        <v>20.687889999999999</v>
      </c>
      <c r="AJ95" s="11">
        <v>20.968050000000002</v>
      </c>
      <c r="AK95" s="11">
        <v>21.266719999999999</v>
      </c>
      <c r="AL95" s="11">
        <v>21.623640000000002</v>
      </c>
      <c r="AM95" s="11">
        <v>22.009260000000001</v>
      </c>
      <c r="AN95" s="11">
        <v>22.450659999999999</v>
      </c>
      <c r="AO95" s="11">
        <v>22.92388</v>
      </c>
      <c r="AP95" s="11">
        <v>23.28248</v>
      </c>
      <c r="AQ95" s="11">
        <v>23.374369999999999</v>
      </c>
      <c r="AR95" s="11">
        <v>23.606909999999999</v>
      </c>
      <c r="AS95" s="11">
        <v>24.208539999999999</v>
      </c>
      <c r="AT95" s="11">
        <v>24.923580000000001</v>
      </c>
      <c r="AU95" s="11">
        <v>25.7376</v>
      </c>
      <c r="AV95" s="11">
        <v>26.61561</v>
      </c>
      <c r="AW95" s="11">
        <v>27.470500000000001</v>
      </c>
      <c r="AX95" s="11">
        <v>28.344280000000001</v>
      </c>
      <c r="AY95" s="11">
        <v>29.285900000000002</v>
      </c>
      <c r="AZ95" s="11">
        <v>30.236129999999999</v>
      </c>
      <c r="BA95" s="11">
        <v>31.069700000000001</v>
      </c>
      <c r="BB95" s="11">
        <v>31.87799</v>
      </c>
      <c r="BC95" s="11">
        <v>32.787439999999997</v>
      </c>
      <c r="BD95" s="11">
        <v>33.66825</v>
      </c>
    </row>
    <row r="96" spans="1:57" outlineLevel="1" x14ac:dyDescent="0.25">
      <c r="A96" s="27" t="s">
        <v>607</v>
      </c>
      <c r="B96" s="5" t="s">
        <v>608</v>
      </c>
      <c r="C96" s="11">
        <v>37.003999999999998</v>
      </c>
      <c r="D96" s="11">
        <v>37.972000000000001</v>
      </c>
      <c r="E96" s="11">
        <v>39.058</v>
      </c>
      <c r="F96" s="11">
        <v>40.152999999999999</v>
      </c>
      <c r="G96" s="11">
        <v>41.259</v>
      </c>
      <c r="H96" s="11">
        <v>42.374000000000002</v>
      </c>
      <c r="I96" s="11">
        <v>43.499000000000002</v>
      </c>
      <c r="J96" s="11">
        <v>44.627000000000002</v>
      </c>
      <c r="K96" s="11">
        <v>45.762</v>
      </c>
      <c r="L96" s="11">
        <v>46.901000000000003</v>
      </c>
      <c r="M96" s="11">
        <v>48.045000000000002</v>
      </c>
      <c r="N96" s="11">
        <v>48.941000000000003</v>
      </c>
      <c r="O96" s="11">
        <v>49.101999999999997</v>
      </c>
      <c r="P96" s="11">
        <v>49.262999999999998</v>
      </c>
      <c r="Q96" s="11">
        <v>49.423999999999999</v>
      </c>
      <c r="R96" s="11">
        <v>49.584000000000003</v>
      </c>
      <c r="S96" s="11">
        <v>49.746000000000002</v>
      </c>
      <c r="T96" s="11">
        <v>49.906999999999996</v>
      </c>
      <c r="U96" s="11">
        <v>50.067999999999998</v>
      </c>
      <c r="V96" s="11">
        <v>50.228999999999999</v>
      </c>
      <c r="W96" s="11">
        <v>50.39</v>
      </c>
      <c r="X96" s="11">
        <v>50.517000000000003</v>
      </c>
      <c r="Y96" s="11">
        <v>50.542999999999999</v>
      </c>
      <c r="Z96" s="11">
        <v>50.569000000000003</v>
      </c>
      <c r="AA96" s="11">
        <v>50.595999999999997</v>
      </c>
      <c r="AB96" s="11">
        <v>50.622</v>
      </c>
      <c r="AC96" s="11">
        <v>50.649000000000001</v>
      </c>
      <c r="AD96" s="11">
        <v>50.674999999999997</v>
      </c>
      <c r="AE96" s="11">
        <v>50.701000000000001</v>
      </c>
      <c r="AF96" s="11">
        <v>50.728000000000002</v>
      </c>
      <c r="AG96" s="11">
        <v>50.753999999999998</v>
      </c>
      <c r="AH96" s="11">
        <v>50.78</v>
      </c>
      <c r="AI96" s="11">
        <v>50.856999999999999</v>
      </c>
      <c r="AJ96" s="11">
        <v>51.082000000000001</v>
      </c>
      <c r="AK96" s="11">
        <v>51.308</v>
      </c>
      <c r="AL96" s="11">
        <v>51.533000000000001</v>
      </c>
      <c r="AM96" s="11">
        <v>51.758000000000003</v>
      </c>
      <c r="AN96" s="11">
        <v>51.982999999999997</v>
      </c>
      <c r="AO96" s="11">
        <v>52.209000000000003</v>
      </c>
      <c r="AP96" s="11">
        <v>52.433</v>
      </c>
      <c r="AQ96" s="11">
        <v>52.658000000000001</v>
      </c>
      <c r="AR96" s="11">
        <v>52.883000000000003</v>
      </c>
      <c r="AS96" s="11">
        <v>53.107999999999997</v>
      </c>
      <c r="AT96" s="11">
        <v>53.332000000000001</v>
      </c>
      <c r="AU96" s="11">
        <v>53.557000000000002</v>
      </c>
      <c r="AV96" s="11">
        <v>53.780999999999999</v>
      </c>
      <c r="AW96" s="11">
        <v>54.02</v>
      </c>
      <c r="AX96" s="11">
        <v>54.273000000000003</v>
      </c>
      <c r="AY96" s="11">
        <v>54.540999999999997</v>
      </c>
      <c r="AZ96" s="11">
        <v>54.822000000000003</v>
      </c>
      <c r="BA96" s="11">
        <v>55.118000000000002</v>
      </c>
      <c r="BB96" s="11">
        <v>55.427</v>
      </c>
      <c r="BC96" s="11">
        <v>55.750999999999998</v>
      </c>
      <c r="BD96" s="11">
        <v>56.088000000000001</v>
      </c>
    </row>
    <row r="97" spans="1:2" outlineLevel="1" x14ac:dyDescent="0.25">
      <c r="A97" s="27" t="s">
        <v>609</v>
      </c>
    </row>
    <row r="98" spans="1:2" outlineLevel="1" x14ac:dyDescent="0.25">
      <c r="A98" s="27"/>
    </row>
    <row r="99" spans="1:2" outlineLevel="1" x14ac:dyDescent="0.25">
      <c r="A99" s="27"/>
    </row>
    <row r="100" spans="1:2" x14ac:dyDescent="0.25">
      <c r="A100" s="21" t="s">
        <v>611</v>
      </c>
      <c r="B100" s="15"/>
    </row>
    <row r="101" spans="1:2" x14ac:dyDescent="0.25">
      <c r="A101" s="22" t="s">
        <v>612</v>
      </c>
      <c r="B101" s="15"/>
    </row>
    <row r="102" spans="1:2" x14ac:dyDescent="0.25">
      <c r="A102" s="23" t="s">
        <v>395</v>
      </c>
      <c r="B102" s="15"/>
    </row>
    <row r="103" spans="1:2" x14ac:dyDescent="0.25">
      <c r="A103" s="23" t="s">
        <v>463</v>
      </c>
      <c r="B103" s="15"/>
    </row>
    <row r="104" spans="1:2" x14ac:dyDescent="0.25">
      <c r="A104" s="23" t="s">
        <v>465</v>
      </c>
      <c r="B104" s="15"/>
    </row>
    <row r="105" spans="1:2" x14ac:dyDescent="0.25">
      <c r="A105" s="23" t="s">
        <v>467</v>
      </c>
      <c r="B105" s="15"/>
    </row>
    <row r="106" spans="1:2" x14ac:dyDescent="0.25">
      <c r="A106" s="23" t="s">
        <v>469</v>
      </c>
      <c r="B106" s="15"/>
    </row>
    <row r="107" spans="1:2" x14ac:dyDescent="0.25">
      <c r="A107" s="23" t="s">
        <v>470</v>
      </c>
      <c r="B107" s="15"/>
    </row>
    <row r="108" spans="1:2" x14ac:dyDescent="0.25">
      <c r="A108" s="23" t="s">
        <v>471</v>
      </c>
      <c r="B108" s="15"/>
    </row>
    <row r="109" spans="1:2" x14ac:dyDescent="0.25">
      <c r="A109" s="23" t="s">
        <v>473</v>
      </c>
      <c r="B109" s="15"/>
    </row>
    <row r="110" spans="1:2" x14ac:dyDescent="0.25">
      <c r="A110" s="23" t="s">
        <v>474</v>
      </c>
      <c r="B110" s="15"/>
    </row>
    <row r="111" spans="1:2" x14ac:dyDescent="0.25">
      <c r="A111" s="23" t="s">
        <v>475</v>
      </c>
      <c r="B111" s="15"/>
    </row>
    <row r="112" spans="1:2" x14ac:dyDescent="0.25">
      <c r="A112" s="23" t="s">
        <v>476</v>
      </c>
      <c r="B112" s="15"/>
    </row>
    <row r="113" spans="1:2" x14ac:dyDescent="0.25">
      <c r="A113" s="23" t="s">
        <v>478</v>
      </c>
      <c r="B113" s="15"/>
    </row>
    <row r="114" spans="1:2" x14ac:dyDescent="0.25">
      <c r="A114" s="23" t="s">
        <v>480</v>
      </c>
      <c r="B114" s="15"/>
    </row>
    <row r="115" spans="1:2" x14ac:dyDescent="0.25">
      <c r="A115" s="23" t="s">
        <v>482</v>
      </c>
      <c r="B115" s="15"/>
    </row>
    <row r="116" spans="1:2" x14ac:dyDescent="0.25">
      <c r="A116" s="23" t="s">
        <v>484</v>
      </c>
      <c r="B116" s="15"/>
    </row>
    <row r="117" spans="1:2" x14ac:dyDescent="0.25">
      <c r="A117" s="23" t="s">
        <v>486</v>
      </c>
      <c r="B117" s="15"/>
    </row>
    <row r="118" spans="1:2" x14ac:dyDescent="0.25">
      <c r="A118" s="23" t="s">
        <v>487</v>
      </c>
      <c r="B118" s="15"/>
    </row>
    <row r="119" spans="1:2" x14ac:dyDescent="0.25">
      <c r="A119" s="23" t="s">
        <v>490</v>
      </c>
      <c r="B119" s="15"/>
    </row>
    <row r="120" spans="1:2" x14ac:dyDescent="0.25">
      <c r="A120" s="23" t="s">
        <v>493</v>
      </c>
      <c r="B120" s="15"/>
    </row>
    <row r="121" spans="1:2" x14ac:dyDescent="0.25">
      <c r="A121" s="23" t="s">
        <v>494</v>
      </c>
      <c r="B121" s="15"/>
    </row>
    <row r="122" spans="1:2" x14ac:dyDescent="0.25">
      <c r="A122" s="23" t="s">
        <v>496</v>
      </c>
      <c r="B122" s="15"/>
    </row>
    <row r="123" spans="1:2" x14ac:dyDescent="0.25">
      <c r="A123" s="23" t="s">
        <v>498</v>
      </c>
      <c r="B123" s="15"/>
    </row>
    <row r="124" spans="1:2" x14ac:dyDescent="0.25">
      <c r="A124" s="23" t="s">
        <v>500</v>
      </c>
      <c r="B124" s="15"/>
    </row>
    <row r="125" spans="1:2" x14ac:dyDescent="0.25">
      <c r="A125" s="23" t="s">
        <v>502</v>
      </c>
      <c r="B125" s="15"/>
    </row>
    <row r="126" spans="1:2" x14ac:dyDescent="0.25">
      <c r="A126" s="23" t="s">
        <v>503</v>
      </c>
      <c r="B126" s="15"/>
    </row>
    <row r="127" spans="1:2" x14ac:dyDescent="0.25">
      <c r="A127" s="23" t="s">
        <v>504</v>
      </c>
      <c r="B127" s="15"/>
    </row>
    <row r="128" spans="1:2" x14ac:dyDescent="0.25">
      <c r="A128" s="23" t="s">
        <v>506</v>
      </c>
      <c r="B128" s="15"/>
    </row>
    <row r="129" spans="1:2" x14ac:dyDescent="0.25">
      <c r="A129" s="23" t="s">
        <v>508</v>
      </c>
      <c r="B129" s="15"/>
    </row>
    <row r="130" spans="1:2" x14ac:dyDescent="0.25">
      <c r="A130" s="22"/>
      <c r="B130" s="15"/>
    </row>
    <row r="131" spans="1:2" x14ac:dyDescent="0.25">
      <c r="B131" s="15"/>
    </row>
    <row r="132" spans="1:2" x14ac:dyDescent="0.25">
      <c r="A132" s="22" t="s">
        <v>615</v>
      </c>
      <c r="B132" s="15"/>
    </row>
    <row r="133" spans="1:2" x14ac:dyDescent="0.25">
      <c r="A133" s="23" t="s">
        <v>616</v>
      </c>
      <c r="B133" s="15"/>
    </row>
    <row r="134" spans="1:2" x14ac:dyDescent="0.25">
      <c r="A134" s="23" t="s">
        <v>617</v>
      </c>
      <c r="B134" s="15"/>
    </row>
    <row r="135" spans="1:2" x14ac:dyDescent="0.25">
      <c r="A135" s="23" t="s">
        <v>618</v>
      </c>
      <c r="B135" s="15"/>
    </row>
    <row r="136" spans="1:2" x14ac:dyDescent="0.25">
      <c r="A136" s="23" t="s">
        <v>619</v>
      </c>
      <c r="B136" s="15"/>
    </row>
    <row r="137" spans="1:2" x14ac:dyDescent="0.25">
      <c r="A137" s="23" t="s">
        <v>620</v>
      </c>
      <c r="B137" s="15"/>
    </row>
    <row r="138" spans="1:2" x14ac:dyDescent="0.25">
      <c r="A138" s="23" t="s">
        <v>621</v>
      </c>
      <c r="B138" s="15"/>
    </row>
    <row r="139" spans="1:2" x14ac:dyDescent="0.25">
      <c r="A139" s="23" t="s">
        <v>623</v>
      </c>
      <c r="B139" s="15"/>
    </row>
    <row r="140" spans="1:2" x14ac:dyDescent="0.25">
      <c r="A140" s="23" t="s">
        <v>625</v>
      </c>
      <c r="B140" s="15"/>
    </row>
    <row r="141" spans="1:2" x14ac:dyDescent="0.25">
      <c r="A141" s="23" t="s">
        <v>627</v>
      </c>
      <c r="B141" s="15"/>
    </row>
    <row r="142" spans="1:2" x14ac:dyDescent="0.25">
      <c r="A142" s="23" t="s">
        <v>629</v>
      </c>
      <c r="B142" s="15"/>
    </row>
    <row r="143" spans="1:2" x14ac:dyDescent="0.25">
      <c r="A143" s="23" t="s">
        <v>631</v>
      </c>
      <c r="B143" s="15"/>
    </row>
    <row r="144" spans="1:2" x14ac:dyDescent="0.25">
      <c r="A144" s="23" t="s">
        <v>633</v>
      </c>
      <c r="B144" s="15"/>
    </row>
    <row r="145" spans="1:2" x14ac:dyDescent="0.25">
      <c r="A145" s="23" t="s">
        <v>635</v>
      </c>
      <c r="B145" s="15"/>
    </row>
    <row r="146" spans="1:2" x14ac:dyDescent="0.25">
      <c r="A146" s="23" t="s">
        <v>637</v>
      </c>
      <c r="B146" s="15"/>
    </row>
    <row r="147" spans="1:2" x14ac:dyDescent="0.25">
      <c r="A147" s="23" t="s">
        <v>639</v>
      </c>
      <c r="B147" s="15"/>
    </row>
    <row r="148" spans="1:2" x14ac:dyDescent="0.25">
      <c r="A148" s="23" t="s">
        <v>641</v>
      </c>
      <c r="B148" s="15"/>
    </row>
    <row r="149" spans="1:2" x14ac:dyDescent="0.25">
      <c r="A149" s="23" t="s">
        <v>643</v>
      </c>
      <c r="B149" s="15"/>
    </row>
    <row r="150" spans="1:2" x14ac:dyDescent="0.25">
      <c r="A150" s="23" t="s">
        <v>645</v>
      </c>
      <c r="B150" s="15"/>
    </row>
    <row r="151" spans="1:2" x14ac:dyDescent="0.25">
      <c r="A151" s="23" t="s">
        <v>647</v>
      </c>
      <c r="B151" s="15"/>
    </row>
    <row r="152" spans="1:2" x14ac:dyDescent="0.25">
      <c r="A152" s="23" t="s">
        <v>649</v>
      </c>
      <c r="B152" s="15"/>
    </row>
    <row r="153" spans="1:2" x14ac:dyDescent="0.25">
      <c r="A153" s="23" t="s">
        <v>651</v>
      </c>
      <c r="B153" s="15"/>
    </row>
    <row r="154" spans="1:2" x14ac:dyDescent="0.25">
      <c r="A154" s="23" t="s">
        <v>653</v>
      </c>
      <c r="B154" s="15"/>
    </row>
    <row r="155" spans="1:2" x14ac:dyDescent="0.25">
      <c r="A155" s="23" t="s">
        <v>655</v>
      </c>
      <c r="B155" s="15"/>
    </row>
    <row r="156" spans="1:2" x14ac:dyDescent="0.25">
      <c r="A156" s="23" t="s">
        <v>657</v>
      </c>
      <c r="B156" s="15"/>
    </row>
    <row r="157" spans="1:2" x14ac:dyDescent="0.25">
      <c r="A157" s="23" t="s">
        <v>659</v>
      </c>
      <c r="B157" s="15"/>
    </row>
    <row r="158" spans="1:2" x14ac:dyDescent="0.25">
      <c r="A158" s="23" t="s">
        <v>661</v>
      </c>
      <c r="B158" s="15"/>
    </row>
    <row r="159" spans="1:2" x14ac:dyDescent="0.25">
      <c r="A159" s="23" t="s">
        <v>663</v>
      </c>
      <c r="B159" s="15"/>
    </row>
    <row r="160" spans="1:2" x14ac:dyDescent="0.25">
      <c r="A160" s="23" t="s">
        <v>665</v>
      </c>
      <c r="B160" s="15"/>
    </row>
    <row r="161" spans="1:2" x14ac:dyDescent="0.25">
      <c r="A161" s="23" t="s">
        <v>667</v>
      </c>
      <c r="B161" s="15"/>
    </row>
    <row r="162" spans="1:2" x14ac:dyDescent="0.25">
      <c r="A162" s="23" t="s">
        <v>669</v>
      </c>
      <c r="B162" s="15"/>
    </row>
    <row r="163" spans="1:2" x14ac:dyDescent="0.25">
      <c r="A163" s="23" t="s">
        <v>671</v>
      </c>
      <c r="B163" s="15"/>
    </row>
    <row r="164" spans="1:2" x14ac:dyDescent="0.25">
      <c r="A164" s="23" t="s">
        <v>673</v>
      </c>
      <c r="B164" s="15"/>
    </row>
    <row r="165" spans="1:2" x14ac:dyDescent="0.25">
      <c r="A165" s="23" t="s">
        <v>675</v>
      </c>
      <c r="B165" s="15"/>
    </row>
    <row r="166" spans="1:2" x14ac:dyDescent="0.25">
      <c r="A166" s="23" t="s">
        <v>677</v>
      </c>
      <c r="B166" s="15"/>
    </row>
    <row r="167" spans="1:2" x14ac:dyDescent="0.25">
      <c r="A167" s="23" t="s">
        <v>679</v>
      </c>
      <c r="B167" s="15"/>
    </row>
    <row r="168" spans="1:2" x14ac:dyDescent="0.25">
      <c r="A168" s="23" t="s">
        <v>681</v>
      </c>
      <c r="B168" s="15"/>
    </row>
    <row r="169" spans="1:2" x14ac:dyDescent="0.25">
      <c r="A169" s="23" t="s">
        <v>683</v>
      </c>
      <c r="B169" s="15"/>
    </row>
    <row r="170" spans="1:2" x14ac:dyDescent="0.25">
      <c r="A170" s="23" t="s">
        <v>685</v>
      </c>
      <c r="B170" s="15"/>
    </row>
    <row r="171" spans="1:2" x14ac:dyDescent="0.25">
      <c r="A171" s="23" t="s">
        <v>687</v>
      </c>
      <c r="B171" s="15"/>
    </row>
    <row r="172" spans="1:2" x14ac:dyDescent="0.25">
      <c r="A172" s="23" t="s">
        <v>689</v>
      </c>
      <c r="B172" s="15"/>
    </row>
    <row r="173" spans="1:2" x14ac:dyDescent="0.25">
      <c r="A173" s="23" t="s">
        <v>691</v>
      </c>
      <c r="B173" s="15"/>
    </row>
    <row r="174" spans="1:2" x14ac:dyDescent="0.25">
      <c r="A174" s="23" t="s">
        <v>693</v>
      </c>
      <c r="B174" s="15"/>
    </row>
    <row r="175" spans="1:2" x14ac:dyDescent="0.25">
      <c r="A175" s="23" t="s">
        <v>695</v>
      </c>
      <c r="B175" s="15"/>
    </row>
    <row r="176" spans="1:2" x14ac:dyDescent="0.25">
      <c r="A176" s="23" t="s">
        <v>697</v>
      </c>
      <c r="B176" s="15"/>
    </row>
    <row r="177" spans="1:2" x14ac:dyDescent="0.25">
      <c r="A177" s="23" t="s">
        <v>699</v>
      </c>
      <c r="B177" s="15"/>
    </row>
    <row r="178" spans="1:2" x14ac:dyDescent="0.25">
      <c r="A178" s="23" t="s">
        <v>701</v>
      </c>
      <c r="B178" s="15"/>
    </row>
    <row r="179" spans="1:2" x14ac:dyDescent="0.25">
      <c r="A179" s="23" t="s">
        <v>703</v>
      </c>
      <c r="B179" s="15"/>
    </row>
    <row r="180" spans="1:2" x14ac:dyDescent="0.25">
      <c r="A180" s="23" t="s">
        <v>705</v>
      </c>
      <c r="B180" s="15"/>
    </row>
    <row r="181" spans="1:2" x14ac:dyDescent="0.25">
      <c r="A181" s="23" t="s">
        <v>707</v>
      </c>
      <c r="B181" s="15"/>
    </row>
    <row r="182" spans="1:2" x14ac:dyDescent="0.25">
      <c r="A182" s="23" t="s">
        <v>709</v>
      </c>
      <c r="B182" s="15"/>
    </row>
    <row r="183" spans="1:2" x14ac:dyDescent="0.25">
      <c r="A183" s="23" t="s">
        <v>711</v>
      </c>
      <c r="B183" s="15"/>
    </row>
    <row r="184" spans="1:2" x14ac:dyDescent="0.25">
      <c r="A184" s="23" t="s">
        <v>713</v>
      </c>
      <c r="B184" s="15"/>
    </row>
    <row r="185" spans="1:2" x14ac:dyDescent="0.25">
      <c r="A185" s="23" t="s">
        <v>715</v>
      </c>
      <c r="B185" s="15"/>
    </row>
    <row r="186" spans="1:2" x14ac:dyDescent="0.25">
      <c r="A186" s="23" t="s">
        <v>717</v>
      </c>
      <c r="B186" s="15"/>
    </row>
    <row r="187" spans="1:2" x14ac:dyDescent="0.25">
      <c r="A187" s="23" t="s">
        <v>719</v>
      </c>
      <c r="B187" s="15"/>
    </row>
    <row r="188" spans="1:2" x14ac:dyDescent="0.25">
      <c r="A188" s="23" t="s">
        <v>721</v>
      </c>
      <c r="B188" s="15"/>
    </row>
    <row r="189" spans="1:2" x14ac:dyDescent="0.25">
      <c r="A189" s="23" t="s">
        <v>723</v>
      </c>
      <c r="B189" s="15"/>
    </row>
    <row r="190" spans="1:2" x14ac:dyDescent="0.25">
      <c r="A190" s="23" t="s">
        <v>725</v>
      </c>
      <c r="B190" s="15"/>
    </row>
    <row r="191" spans="1:2" x14ac:dyDescent="0.25">
      <c r="A191" s="23" t="s">
        <v>727</v>
      </c>
      <c r="B191" s="15"/>
    </row>
    <row r="192" spans="1:2" x14ac:dyDescent="0.25">
      <c r="A192" s="23" t="s">
        <v>729</v>
      </c>
      <c r="B192" s="15"/>
    </row>
    <row r="193" spans="1:2" x14ac:dyDescent="0.25">
      <c r="A193" s="23" t="s">
        <v>731</v>
      </c>
      <c r="B193" s="15"/>
    </row>
    <row r="194" spans="1:2" x14ac:dyDescent="0.25">
      <c r="A194" s="23" t="s">
        <v>733</v>
      </c>
      <c r="B194" s="15"/>
    </row>
    <row r="195" spans="1:2" x14ac:dyDescent="0.25">
      <c r="A195" s="23" t="s">
        <v>735</v>
      </c>
      <c r="B195" s="15"/>
    </row>
    <row r="196" spans="1:2" x14ac:dyDescent="0.25">
      <c r="A196" s="23" t="s">
        <v>737</v>
      </c>
      <c r="B196" s="15"/>
    </row>
    <row r="197" spans="1:2" x14ac:dyDescent="0.25">
      <c r="A197" s="23" t="s">
        <v>739</v>
      </c>
      <c r="B197" s="15"/>
    </row>
    <row r="198" spans="1:2" x14ac:dyDescent="0.25">
      <c r="A198" s="23" t="s">
        <v>740</v>
      </c>
      <c r="B198" s="15"/>
    </row>
    <row r="199" spans="1:2" x14ac:dyDescent="0.25">
      <c r="A199" s="23" t="s">
        <v>741</v>
      </c>
      <c r="B199" s="15"/>
    </row>
    <row r="200" spans="1:2" x14ac:dyDescent="0.25">
      <c r="A200" s="23" t="s">
        <v>742</v>
      </c>
      <c r="B200" s="15"/>
    </row>
    <row r="201" spans="1:2" x14ac:dyDescent="0.25">
      <c r="A201" s="23" t="s">
        <v>643</v>
      </c>
      <c r="B201" s="15"/>
    </row>
    <row r="202" spans="1:2" x14ac:dyDescent="0.25">
      <c r="A202" s="23" t="s">
        <v>744</v>
      </c>
      <c r="B202" s="15"/>
    </row>
    <row r="203" spans="1:2" x14ac:dyDescent="0.25">
      <c r="A203" s="23" t="s">
        <v>745</v>
      </c>
      <c r="B203" s="15"/>
    </row>
    <row r="204" spans="1:2" x14ac:dyDescent="0.25">
      <c r="A204" s="23" t="s">
        <v>746</v>
      </c>
      <c r="B204" s="15"/>
    </row>
    <row r="205" spans="1:2" x14ac:dyDescent="0.25">
      <c r="A205" s="23" t="s">
        <v>747</v>
      </c>
      <c r="B205" s="15"/>
    </row>
    <row r="206" spans="1:2" x14ac:dyDescent="0.25">
      <c r="A206" s="23" t="s">
        <v>749</v>
      </c>
      <c r="B206" s="15"/>
    </row>
    <row r="207" spans="1:2" x14ac:dyDescent="0.25">
      <c r="A207" s="23" t="s">
        <v>751</v>
      </c>
      <c r="B207" s="15"/>
    </row>
    <row r="208" spans="1:2" x14ac:dyDescent="0.25">
      <c r="A208" s="23" t="s">
        <v>753</v>
      </c>
      <c r="B208" s="15"/>
    </row>
    <row r="209" spans="1:2" x14ac:dyDescent="0.25">
      <c r="A209" s="23" t="s">
        <v>755</v>
      </c>
      <c r="B209" s="15"/>
    </row>
    <row r="210" spans="1:2" x14ac:dyDescent="0.25">
      <c r="A210" s="23" t="s">
        <v>757</v>
      </c>
      <c r="B210" s="15"/>
    </row>
    <row r="211" spans="1:2" outlineLevel="1" x14ac:dyDescent="0.25">
      <c r="A211" s="23" t="s">
        <v>759</v>
      </c>
    </row>
    <row r="212" spans="1:2" outlineLevel="1" x14ac:dyDescent="0.25">
      <c r="A212" s="23" t="s">
        <v>761</v>
      </c>
    </row>
    <row r="213" spans="1:2" outlineLevel="1" x14ac:dyDescent="0.25">
      <c r="A213" s="23" t="s">
        <v>763</v>
      </c>
    </row>
    <row r="214" spans="1:2" outlineLevel="1" x14ac:dyDescent="0.25">
      <c r="A214" s="23" t="s">
        <v>765</v>
      </c>
    </row>
    <row r="215" spans="1:2" outlineLevel="1" x14ac:dyDescent="0.25">
      <c r="A215" s="23" t="s">
        <v>767</v>
      </c>
    </row>
    <row r="216" spans="1:2" outlineLevel="1" x14ac:dyDescent="0.25"/>
    <row r="217" spans="1:2" outlineLevel="1" x14ac:dyDescent="0.25"/>
    <row r="218" spans="1:2" outlineLevel="1" x14ac:dyDescent="0.25">
      <c r="A218" s="22" t="s">
        <v>769</v>
      </c>
    </row>
    <row r="219" spans="1:2" outlineLevel="1" x14ac:dyDescent="0.25">
      <c r="A219" s="23" t="s">
        <v>770</v>
      </c>
    </row>
    <row r="220" spans="1:2" outlineLevel="1" x14ac:dyDescent="0.25">
      <c r="A220" s="23" t="s">
        <v>771</v>
      </c>
    </row>
    <row r="221" spans="1:2" outlineLevel="1" x14ac:dyDescent="0.25">
      <c r="A221" s="23" t="s">
        <v>772</v>
      </c>
    </row>
    <row r="222" spans="1:2" outlineLevel="1" x14ac:dyDescent="0.25">
      <c r="A222" s="23" t="s">
        <v>773</v>
      </c>
    </row>
    <row r="223" spans="1:2" outlineLevel="1" x14ac:dyDescent="0.25">
      <c r="A223" s="23" t="s">
        <v>774</v>
      </c>
    </row>
    <row r="224" spans="1:2" outlineLevel="1" x14ac:dyDescent="0.25">
      <c r="A224" s="23" t="s">
        <v>775</v>
      </c>
    </row>
    <row r="225" spans="1:56" outlineLevel="1" x14ac:dyDescent="0.25">
      <c r="A225" s="23" t="s">
        <v>776</v>
      </c>
    </row>
    <row r="226" spans="1:56" ht="30" x14ac:dyDescent="0.25">
      <c r="A226" s="26" t="s">
        <v>778</v>
      </c>
    </row>
    <row r="227" spans="1:56" ht="30" x14ac:dyDescent="0.25">
      <c r="A227" s="26" t="s">
        <v>780</v>
      </c>
    </row>
    <row r="228" spans="1:56" x14ac:dyDescent="0.25">
      <c r="A228" s="26" t="s">
        <v>782</v>
      </c>
    </row>
    <row r="229" spans="1:56" x14ac:dyDescent="0.25">
      <c r="A229" s="26" t="s">
        <v>783</v>
      </c>
    </row>
    <row r="232" spans="1:56" x14ac:dyDescent="0.25">
      <c r="A232" s="21" t="s">
        <v>784</v>
      </c>
    </row>
    <row r="233" spans="1:56" ht="45" x14ac:dyDescent="0.25">
      <c r="A233" s="28" t="s">
        <v>145</v>
      </c>
      <c r="B233" s="19" t="s">
        <v>785</v>
      </c>
      <c r="C233" s="11">
        <v>0.75</v>
      </c>
      <c r="D233" s="11">
        <v>0.75</v>
      </c>
      <c r="E233" s="11">
        <v>0.75</v>
      </c>
      <c r="F233" s="11">
        <v>0.75</v>
      </c>
      <c r="G233" s="11">
        <v>0.75</v>
      </c>
      <c r="H233" s="11">
        <v>0.75</v>
      </c>
      <c r="I233" s="11">
        <v>0.75</v>
      </c>
      <c r="J233" s="11">
        <v>0.75</v>
      </c>
      <c r="K233" s="11">
        <v>0.75</v>
      </c>
      <c r="L233" s="11">
        <v>0.75</v>
      </c>
      <c r="M233" s="11">
        <v>0.75</v>
      </c>
      <c r="N233" s="11">
        <v>0.75</v>
      </c>
      <c r="O233" s="11">
        <v>0.75</v>
      </c>
      <c r="P233" s="11">
        <v>0.75</v>
      </c>
      <c r="Q233" s="11">
        <v>0.75</v>
      </c>
      <c r="R233" s="11">
        <v>0.75</v>
      </c>
      <c r="S233" s="11">
        <v>0.75</v>
      </c>
      <c r="T233" s="11">
        <v>0.75</v>
      </c>
      <c r="U233" s="11">
        <v>0.75</v>
      </c>
      <c r="V233" s="11">
        <v>0.75</v>
      </c>
      <c r="W233" s="11">
        <v>0.75</v>
      </c>
      <c r="X233" s="11">
        <v>0.64863000000000004</v>
      </c>
      <c r="Y233" s="11">
        <v>0.25</v>
      </c>
      <c r="Z233" s="11">
        <v>0.25</v>
      </c>
      <c r="AA233" s="11">
        <v>0.25</v>
      </c>
      <c r="AB233" s="11">
        <v>0.25</v>
      </c>
      <c r="AC233" s="11">
        <v>0.25</v>
      </c>
      <c r="AD233" s="11">
        <v>0.25</v>
      </c>
      <c r="AE233" s="11">
        <v>0.25</v>
      </c>
      <c r="AF233" s="11">
        <v>0.25</v>
      </c>
      <c r="AG233" s="11">
        <v>0.25</v>
      </c>
      <c r="AH233" s="11">
        <v>0.25</v>
      </c>
      <c r="AI233" s="11">
        <v>0.25</v>
      </c>
      <c r="AJ233" s="11">
        <v>0.25</v>
      </c>
      <c r="AK233" s="11">
        <v>0.25</v>
      </c>
      <c r="AL233" s="11">
        <v>0.25</v>
      </c>
      <c r="AM233" s="11">
        <v>0.25</v>
      </c>
      <c r="AN233" s="11">
        <v>0.25</v>
      </c>
      <c r="AO233" s="11">
        <v>0.25</v>
      </c>
      <c r="AP233" s="11">
        <v>0.25</v>
      </c>
      <c r="AQ233" s="11">
        <v>0.25</v>
      </c>
      <c r="AR233" s="11">
        <v>0.25</v>
      </c>
      <c r="AS233" s="11">
        <v>0.25</v>
      </c>
      <c r="AT233" s="11">
        <v>0.25</v>
      </c>
      <c r="AU233" s="11">
        <v>0.25</v>
      </c>
      <c r="AV233" s="11">
        <v>0.25</v>
      </c>
      <c r="AW233" s="11">
        <v>0.25</v>
      </c>
      <c r="AX233" s="11">
        <v>0.25</v>
      </c>
      <c r="AY233" s="11">
        <v>0.25</v>
      </c>
      <c r="AZ233" s="11">
        <v>0.25</v>
      </c>
      <c r="BA233" s="11">
        <v>0.25</v>
      </c>
      <c r="BB233" s="11">
        <v>0.25</v>
      </c>
    </row>
    <row r="234" spans="1:56" x14ac:dyDescent="0.25">
      <c r="A234" s="28" t="s">
        <v>150</v>
      </c>
      <c r="B234" s="12" t="s">
        <v>153</v>
      </c>
      <c r="C234" s="5" t="s">
        <v>188</v>
      </c>
      <c r="D234" s="5" t="s">
        <v>188</v>
      </c>
      <c r="E234" s="5" t="s">
        <v>188</v>
      </c>
      <c r="F234" s="5" t="s">
        <v>188</v>
      </c>
      <c r="G234" s="5" t="s">
        <v>188</v>
      </c>
      <c r="H234" s="5" t="s">
        <v>188</v>
      </c>
      <c r="I234" s="5" t="s">
        <v>188</v>
      </c>
      <c r="J234" s="5" t="s">
        <v>188</v>
      </c>
      <c r="K234" s="5" t="s">
        <v>188</v>
      </c>
      <c r="L234" s="5" t="s">
        <v>188</v>
      </c>
      <c r="M234" s="5" t="s">
        <v>188</v>
      </c>
      <c r="N234" s="5" t="s">
        <v>188</v>
      </c>
      <c r="O234" s="5" t="s">
        <v>188</v>
      </c>
      <c r="P234" s="5" t="s">
        <v>188</v>
      </c>
      <c r="Q234" s="5" t="s">
        <v>188</v>
      </c>
      <c r="R234" s="5" t="s">
        <v>188</v>
      </c>
      <c r="S234" s="5" t="s">
        <v>188</v>
      </c>
      <c r="T234" s="5" t="s">
        <v>188</v>
      </c>
      <c r="U234" s="5" t="s">
        <v>188</v>
      </c>
      <c r="V234" s="5" t="s">
        <v>188</v>
      </c>
      <c r="W234" s="5" t="s">
        <v>188</v>
      </c>
      <c r="X234" s="5" t="s">
        <v>188</v>
      </c>
      <c r="Y234" s="5" t="s">
        <v>188</v>
      </c>
      <c r="Z234" s="5" t="s">
        <v>188</v>
      </c>
      <c r="AA234" s="5" t="s">
        <v>188</v>
      </c>
      <c r="AB234" s="5" t="s">
        <v>188</v>
      </c>
      <c r="AC234" s="5" t="s">
        <v>188</v>
      </c>
      <c r="AD234" s="5" t="s">
        <v>188</v>
      </c>
      <c r="AE234" s="5" t="s">
        <v>188</v>
      </c>
      <c r="AF234" s="5" t="s">
        <v>188</v>
      </c>
      <c r="AG234" s="5" t="s">
        <v>188</v>
      </c>
      <c r="AH234" s="5" t="s">
        <v>188</v>
      </c>
      <c r="AI234" s="5" t="s">
        <v>188</v>
      </c>
      <c r="AJ234" s="5" t="s">
        <v>188</v>
      </c>
      <c r="AK234" s="5" t="s">
        <v>188</v>
      </c>
      <c r="AL234" s="5" t="s">
        <v>188</v>
      </c>
      <c r="AM234" s="5" t="s">
        <v>188</v>
      </c>
      <c r="AN234" s="5" t="s">
        <v>188</v>
      </c>
      <c r="AO234" s="5" t="s">
        <v>188</v>
      </c>
      <c r="AP234" s="5" t="s">
        <v>188</v>
      </c>
      <c r="AQ234" s="5" t="s">
        <v>188</v>
      </c>
      <c r="AR234" s="5" t="s">
        <v>188</v>
      </c>
      <c r="AS234" s="5" t="s">
        <v>188</v>
      </c>
      <c r="AT234" s="5" t="s">
        <v>188</v>
      </c>
      <c r="AU234" s="5" t="s">
        <v>188</v>
      </c>
      <c r="AV234" s="5" t="s">
        <v>188</v>
      </c>
      <c r="AW234" s="5" t="s">
        <v>188</v>
      </c>
      <c r="AX234" s="5" t="s">
        <v>188</v>
      </c>
      <c r="AY234" s="5" t="s">
        <v>188</v>
      </c>
      <c r="AZ234" s="5" t="s">
        <v>188</v>
      </c>
      <c r="BA234" s="5" t="s">
        <v>188</v>
      </c>
      <c r="BB234" s="5" t="s">
        <v>188</v>
      </c>
      <c r="BC234" s="5" t="s">
        <v>188</v>
      </c>
      <c r="BD234" s="5" t="s">
        <v>188</v>
      </c>
    </row>
    <row r="235" spans="1:56" ht="35.25" customHeight="1" x14ac:dyDescent="0.25">
      <c r="A235" s="28" t="s">
        <v>786</v>
      </c>
      <c r="B235" s="19" t="s">
        <v>787</v>
      </c>
      <c r="C235" s="11" t="s">
        <v>188</v>
      </c>
      <c r="D235" s="11">
        <v>27.465250000000001</v>
      </c>
      <c r="E235" s="11" t="s">
        <v>188</v>
      </c>
      <c r="F235" s="11" t="s">
        <v>188</v>
      </c>
      <c r="G235" s="11" t="s">
        <v>188</v>
      </c>
      <c r="H235" s="11" t="s">
        <v>188</v>
      </c>
      <c r="I235" s="11" t="s">
        <v>188</v>
      </c>
      <c r="J235" s="11" t="s">
        <v>188</v>
      </c>
      <c r="K235" s="11" t="s">
        <v>188</v>
      </c>
      <c r="L235" s="11" t="s">
        <v>188</v>
      </c>
      <c r="M235" s="11" t="s">
        <v>188</v>
      </c>
      <c r="N235" s="11">
        <v>30.440270000000002</v>
      </c>
      <c r="O235" s="11" t="s">
        <v>188</v>
      </c>
      <c r="P235" s="11" t="s">
        <v>188</v>
      </c>
      <c r="Q235" s="11" t="s">
        <v>188</v>
      </c>
      <c r="R235" s="11" t="s">
        <v>188</v>
      </c>
      <c r="S235" s="11" t="s">
        <v>188</v>
      </c>
      <c r="T235" s="11" t="s">
        <v>188</v>
      </c>
      <c r="U235" s="11" t="s">
        <v>188</v>
      </c>
      <c r="V235" s="11" t="s">
        <v>188</v>
      </c>
      <c r="W235" s="11" t="s">
        <v>188</v>
      </c>
      <c r="X235" s="11">
        <v>29.575030000000002</v>
      </c>
      <c r="Y235" s="11" t="s">
        <v>188</v>
      </c>
      <c r="Z235" s="11" t="s">
        <v>188</v>
      </c>
      <c r="AA235" s="11" t="s">
        <v>188</v>
      </c>
      <c r="AB235" s="11" t="s">
        <v>188</v>
      </c>
      <c r="AC235" s="11" t="s">
        <v>188</v>
      </c>
      <c r="AD235" s="11" t="s">
        <v>188</v>
      </c>
      <c r="AE235" s="11" t="s">
        <v>188</v>
      </c>
      <c r="AF235" s="11" t="s">
        <v>188</v>
      </c>
      <c r="AG235" s="11" t="s">
        <v>188</v>
      </c>
      <c r="AH235" s="11" t="s">
        <v>188</v>
      </c>
      <c r="AI235" s="11">
        <v>6.1646599999999996</v>
      </c>
      <c r="AJ235" s="11" t="s">
        <v>188</v>
      </c>
      <c r="AK235" s="11" t="s">
        <v>188</v>
      </c>
      <c r="AL235" s="11" t="s">
        <v>188</v>
      </c>
      <c r="AM235" s="11" t="s">
        <v>188</v>
      </c>
      <c r="AN235" s="11" t="s">
        <v>188</v>
      </c>
      <c r="AO235" s="11" t="s">
        <v>188</v>
      </c>
      <c r="AP235" s="11" t="s">
        <v>188</v>
      </c>
      <c r="AQ235" s="11" t="s">
        <v>188</v>
      </c>
      <c r="AR235" s="11">
        <v>5.5267470000000003</v>
      </c>
      <c r="AS235" s="11" t="s">
        <v>188</v>
      </c>
      <c r="AT235" s="11" t="s">
        <v>188</v>
      </c>
      <c r="AU235" s="11" t="s">
        <v>188</v>
      </c>
      <c r="AV235" s="11" t="s">
        <v>188</v>
      </c>
      <c r="AW235" s="11" t="s">
        <v>188</v>
      </c>
      <c r="AX235" s="11" t="s">
        <v>188</v>
      </c>
      <c r="AY235" s="11">
        <v>5.2788079999999997</v>
      </c>
      <c r="AZ235" s="11" t="s">
        <v>188</v>
      </c>
      <c r="BA235" s="11" t="s">
        <v>188</v>
      </c>
      <c r="BB235" s="11" t="s">
        <v>188</v>
      </c>
      <c r="BC235" s="11" t="s">
        <v>188</v>
      </c>
      <c r="BD235" s="11" t="s">
        <v>188</v>
      </c>
    </row>
    <row r="236" spans="1:56" ht="30" x14ac:dyDescent="0.25">
      <c r="A236" s="29" t="s">
        <v>788</v>
      </c>
      <c r="B236" s="16" t="s">
        <v>789</v>
      </c>
      <c r="C236" s="5" t="s">
        <v>188</v>
      </c>
      <c r="D236" s="5" t="s">
        <v>188</v>
      </c>
      <c r="E236" s="5" t="s">
        <v>188</v>
      </c>
      <c r="F236" s="5" t="s">
        <v>188</v>
      </c>
      <c r="G236" s="5" t="s">
        <v>188</v>
      </c>
      <c r="H236" s="5" t="s">
        <v>188</v>
      </c>
      <c r="I236" s="5" t="s">
        <v>188</v>
      </c>
      <c r="J236" s="5" t="s">
        <v>188</v>
      </c>
      <c r="K236" s="5" t="s">
        <v>188</v>
      </c>
      <c r="L236" s="5" t="s">
        <v>188</v>
      </c>
      <c r="M236" s="5" t="s">
        <v>188</v>
      </c>
      <c r="N236" s="5" t="s">
        <v>188</v>
      </c>
      <c r="O236" s="5" t="s">
        <v>188</v>
      </c>
      <c r="P236" s="5" t="s">
        <v>188</v>
      </c>
      <c r="Q236" s="5" t="s">
        <v>188</v>
      </c>
      <c r="R236" s="5" t="s">
        <v>188</v>
      </c>
      <c r="S236" s="5" t="s">
        <v>188</v>
      </c>
      <c r="T236" s="5" t="s">
        <v>188</v>
      </c>
      <c r="U236" s="5" t="s">
        <v>188</v>
      </c>
      <c r="V236" s="5" t="s">
        <v>188</v>
      </c>
      <c r="W236" s="5" t="s">
        <v>188</v>
      </c>
      <c r="X236" s="5" t="s">
        <v>188</v>
      </c>
      <c r="Y236" s="5" t="s">
        <v>188</v>
      </c>
      <c r="Z236" s="5" t="s">
        <v>188</v>
      </c>
      <c r="AA236" s="5" t="s">
        <v>188</v>
      </c>
      <c r="AB236" s="5" t="s">
        <v>188</v>
      </c>
      <c r="AC236" s="5" t="s">
        <v>188</v>
      </c>
      <c r="AD236" s="5" t="s">
        <v>188</v>
      </c>
      <c r="AE236" s="5" t="s">
        <v>188</v>
      </c>
      <c r="AF236" s="5" t="s">
        <v>188</v>
      </c>
      <c r="AG236" s="5" t="s">
        <v>188</v>
      </c>
      <c r="AH236" s="5" t="s">
        <v>188</v>
      </c>
      <c r="AI236" s="5" t="s">
        <v>188</v>
      </c>
      <c r="AJ236" s="5" t="s">
        <v>188</v>
      </c>
      <c r="AK236" s="5" t="s">
        <v>188</v>
      </c>
      <c r="AL236" s="5" t="s">
        <v>188</v>
      </c>
      <c r="AM236" s="5" t="s">
        <v>188</v>
      </c>
      <c r="AN236" s="5" t="s">
        <v>188</v>
      </c>
      <c r="AO236" s="5" t="s">
        <v>188</v>
      </c>
      <c r="AP236" s="5" t="s">
        <v>188</v>
      </c>
      <c r="AQ236" s="5" t="s">
        <v>188</v>
      </c>
      <c r="AR236" s="5" t="s">
        <v>188</v>
      </c>
      <c r="AS236" s="5" t="s">
        <v>188</v>
      </c>
      <c r="AT236" s="5" t="s">
        <v>188</v>
      </c>
      <c r="AU236" s="5" t="s">
        <v>188</v>
      </c>
      <c r="AV236" s="5" t="s">
        <v>188</v>
      </c>
      <c r="AW236" s="5" t="s">
        <v>188</v>
      </c>
      <c r="AX236" s="5" t="s">
        <v>188</v>
      </c>
      <c r="AY236" s="5" t="s">
        <v>188</v>
      </c>
      <c r="AZ236" s="5" t="s">
        <v>188</v>
      </c>
      <c r="BA236" s="5" t="s">
        <v>188</v>
      </c>
      <c r="BB236" s="5" t="s">
        <v>188</v>
      </c>
      <c r="BC236" s="5" t="s">
        <v>188</v>
      </c>
      <c r="BD236" s="5" t="s">
        <v>188</v>
      </c>
    </row>
  </sheetData>
  <mergeCells count="1">
    <mergeCell ref="A1:XFD1"/>
  </mergeCells>
  <hyperlinks>
    <hyperlink ref="B52" r:id="rId1" xr:uid="{21EE81EA-024E-46F3-86BF-15CC8452736A}"/>
    <hyperlink ref="B54" r:id="rId2" xr:uid="{4CA845B9-2F85-4230-A975-0DE4B0FE91F8}"/>
    <hyperlink ref="B55" r:id="rId3" xr:uid="{AB9D1549-8882-4CC4-851E-C5FA5B5583E1}"/>
    <hyperlink ref="B56" r:id="rId4" xr:uid="{4A6A056F-2DC6-493C-A6B6-936D3D270784}"/>
    <hyperlink ref="B57" r:id="rId5" xr:uid="{2F8CB28D-804E-4C63-9966-D43A16C67945}"/>
    <hyperlink ref="B233" r:id="rId6" display="https://rpubs.com/Konstantin_Xo/RHMR" xr:uid="{0ED5EBC8-4625-4643-B2D7-E1C2D8D8F791}"/>
    <hyperlink ref="B235" r:id="rId7" display="https://dataverse.shinyapps.io/socialhousing/" xr:uid="{25421C39-DD1C-437A-860F-EA5E3AF308F0}"/>
    <hyperlink ref="B234" r:id="rId8" xr:uid="{E1121227-6AF6-484C-AE79-4D0C5E3A2C58}"/>
    <hyperlink ref="B27" r:id="rId9" xr:uid="{16599D2A-792A-48D0-AD13-35C707ECBD43}"/>
  </hyperlinks>
  <pageMargins left="0.7" right="0.7" top="0.78740157499999996" bottom="0.78740157499999996" header="0.3" footer="0.3"/>
  <pageSetup paperSize="9" orientation="portrait" r:id="rId10"/>
  <drawing r:id="rId1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51737B"/>
  </sheetPr>
  <dimension ref="A1:BE236"/>
  <sheetViews>
    <sheetView workbookViewId="0">
      <pane xSplit="1" ySplit="5" topLeftCell="B6" activePane="bottomRight" state="frozen"/>
      <selection pane="topRight"/>
      <selection pane="bottomLeft"/>
      <selection pane="bottomRight" activeCell="A25" sqref="A25"/>
    </sheetView>
  </sheetViews>
  <sheetFormatPr baseColWidth="10" defaultColWidth="9.140625" defaultRowHeight="15" outlineLevelRow="1" x14ac:dyDescent="0.25"/>
  <cols>
    <col min="1" max="1" width="85.5703125" style="23" customWidth="1"/>
    <col min="2" max="2" width="42.28515625" style="5" customWidth="1"/>
    <col min="3" max="10" width="10.28515625" style="5" bestFit="1" customWidth="1"/>
    <col min="11" max="11" width="10.42578125" style="5" bestFit="1" customWidth="1"/>
    <col min="12" max="49" width="10.28515625" style="5" bestFit="1" customWidth="1"/>
    <col min="50" max="50" width="9.85546875" style="5" customWidth="1"/>
    <col min="51" max="56" width="10.28515625" style="5" bestFit="1" customWidth="1"/>
    <col min="57" max="16384" width="9.140625" style="5"/>
  </cols>
  <sheetData>
    <row r="1" spans="1:57" s="92" customFormat="1" ht="90" customHeight="1" x14ac:dyDescent="0.25"/>
    <row r="3" spans="1:57" ht="21" x14ac:dyDescent="0.35">
      <c r="A3" s="64" t="s">
        <v>856</v>
      </c>
      <c r="B3" s="4"/>
    </row>
    <row r="5" spans="1:57" s="23" customFormat="1" x14ac:dyDescent="0.25">
      <c r="B5" s="23" t="s">
        <v>512</v>
      </c>
      <c r="C5" s="20">
        <v>1970</v>
      </c>
      <c r="D5" s="20">
        <v>1971</v>
      </c>
      <c r="E5" s="20">
        <v>1972</v>
      </c>
      <c r="F5" s="20">
        <v>1973</v>
      </c>
      <c r="G5" s="20">
        <v>1974</v>
      </c>
      <c r="H5" s="20">
        <v>1975</v>
      </c>
      <c r="I5" s="20">
        <v>1976</v>
      </c>
      <c r="J5" s="20">
        <v>1977</v>
      </c>
      <c r="K5" s="20">
        <v>1978</v>
      </c>
      <c r="L5" s="20">
        <v>1979</v>
      </c>
      <c r="M5" s="20">
        <v>1980</v>
      </c>
      <c r="N5" s="20">
        <v>1981</v>
      </c>
      <c r="O5" s="20">
        <v>1982</v>
      </c>
      <c r="P5" s="20">
        <v>1983</v>
      </c>
      <c r="Q5" s="20">
        <v>1984</v>
      </c>
      <c r="R5" s="20">
        <v>1985</v>
      </c>
      <c r="S5" s="20">
        <v>1986</v>
      </c>
      <c r="T5" s="20">
        <v>1987</v>
      </c>
      <c r="U5" s="20">
        <v>1988</v>
      </c>
      <c r="V5" s="20">
        <v>1989</v>
      </c>
      <c r="W5" s="20">
        <v>1990</v>
      </c>
      <c r="X5" s="20">
        <v>1991</v>
      </c>
      <c r="Y5" s="20">
        <v>1992</v>
      </c>
      <c r="Z5" s="20">
        <v>1993</v>
      </c>
      <c r="AA5" s="20">
        <v>1994</v>
      </c>
      <c r="AB5" s="20">
        <v>1995</v>
      </c>
      <c r="AC5" s="20">
        <v>1996</v>
      </c>
      <c r="AD5" s="20">
        <v>1997</v>
      </c>
      <c r="AE5" s="20">
        <v>1998</v>
      </c>
      <c r="AF5" s="20">
        <v>1999</v>
      </c>
      <c r="AG5" s="20">
        <v>2000</v>
      </c>
      <c r="AH5" s="20">
        <v>2001</v>
      </c>
      <c r="AI5" s="20">
        <v>2002</v>
      </c>
      <c r="AJ5" s="20">
        <v>2003</v>
      </c>
      <c r="AK5" s="20">
        <v>2004</v>
      </c>
      <c r="AL5" s="20">
        <v>2005</v>
      </c>
      <c r="AM5" s="20">
        <v>2006</v>
      </c>
      <c r="AN5" s="20">
        <v>2007</v>
      </c>
      <c r="AO5" s="20">
        <v>2008</v>
      </c>
      <c r="AP5" s="20">
        <v>2009</v>
      </c>
      <c r="AQ5" s="20">
        <v>2010</v>
      </c>
      <c r="AR5" s="20">
        <v>2011</v>
      </c>
      <c r="AS5" s="20">
        <v>2012</v>
      </c>
      <c r="AT5" s="20">
        <v>2013</v>
      </c>
      <c r="AU5" s="20">
        <v>2014</v>
      </c>
      <c r="AV5" s="20">
        <v>2015</v>
      </c>
      <c r="AW5" s="20">
        <v>2016</v>
      </c>
      <c r="AX5" s="20">
        <v>2017</v>
      </c>
      <c r="AY5" s="20">
        <v>2018</v>
      </c>
      <c r="AZ5" s="20">
        <v>2019</v>
      </c>
      <c r="BA5" s="20">
        <v>2020</v>
      </c>
      <c r="BB5" s="20">
        <v>2021</v>
      </c>
      <c r="BC5" s="20">
        <v>2022</v>
      </c>
      <c r="BD5" s="20">
        <v>2023</v>
      </c>
      <c r="BE5" s="20">
        <v>2024</v>
      </c>
    </row>
    <row r="6" spans="1:57" x14ac:dyDescent="0.25">
      <c r="A6" s="21" t="s">
        <v>513</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row>
    <row r="7" spans="1:57" x14ac:dyDescent="0.25">
      <c r="A7" s="23" t="s">
        <v>514</v>
      </c>
      <c r="B7" s="5" t="s">
        <v>791</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7">
        <v>87.4</v>
      </c>
      <c r="AL7" s="7">
        <v>90</v>
      </c>
      <c r="AM7" s="7">
        <v>87.7</v>
      </c>
      <c r="AN7" s="7">
        <v>85.2</v>
      </c>
      <c r="AO7" s="7">
        <v>90.6</v>
      </c>
      <c r="AP7" s="7">
        <v>90.1</v>
      </c>
      <c r="AQ7" s="7">
        <v>89.1</v>
      </c>
      <c r="AR7" s="7">
        <v>91.1</v>
      </c>
      <c r="AS7" s="7">
        <v>91.3</v>
      </c>
      <c r="AT7" s="7">
        <v>89.1</v>
      </c>
      <c r="AU7" s="7">
        <v>89.8</v>
      </c>
      <c r="AV7" s="7">
        <v>87.4</v>
      </c>
      <c r="AW7" s="7">
        <v>87.1</v>
      </c>
      <c r="AX7" s="7">
        <v>86.8</v>
      </c>
      <c r="AY7" s="7">
        <v>85</v>
      </c>
      <c r="AZ7" s="7">
        <v>87.3</v>
      </c>
      <c r="BA7" s="7">
        <v>85.8</v>
      </c>
      <c r="BB7" s="7">
        <v>86.2</v>
      </c>
      <c r="BC7" s="7">
        <v>86.8</v>
      </c>
      <c r="BD7" s="7">
        <v>85</v>
      </c>
    </row>
    <row r="8" spans="1:57" x14ac:dyDescent="0.25">
      <c r="A8" s="23" t="s">
        <v>516</v>
      </c>
      <c r="B8" s="5" t="s">
        <v>791</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7">
        <v>75.900000000000006</v>
      </c>
      <c r="AL8" s="7">
        <v>75.7</v>
      </c>
      <c r="AM8" s="7">
        <v>75.099999999999994</v>
      </c>
      <c r="AN8" s="7">
        <v>72.599999999999994</v>
      </c>
      <c r="AO8" s="7">
        <v>65.599999999999994</v>
      </c>
      <c r="AP8" s="7">
        <v>68.3</v>
      </c>
      <c r="AQ8" s="7">
        <v>67.5</v>
      </c>
      <c r="AR8" s="7">
        <v>66.400000000000006</v>
      </c>
      <c r="AS8" s="7">
        <v>62.9</v>
      </c>
      <c r="AT8" s="7">
        <v>60.8</v>
      </c>
      <c r="AU8" s="7">
        <v>61</v>
      </c>
      <c r="AV8" s="7">
        <v>62.9</v>
      </c>
      <c r="AW8" s="7">
        <v>60.9</v>
      </c>
      <c r="AX8" s="7">
        <v>60.1</v>
      </c>
      <c r="AY8" s="7">
        <v>60.2</v>
      </c>
      <c r="AZ8" s="7">
        <v>59.6</v>
      </c>
      <c r="BA8" s="7">
        <v>59.9</v>
      </c>
      <c r="BB8" s="7">
        <v>60.2</v>
      </c>
      <c r="BC8" s="7">
        <v>61</v>
      </c>
      <c r="BD8" s="7">
        <v>63.4</v>
      </c>
    </row>
    <row r="9" spans="1:57" x14ac:dyDescent="0.25">
      <c r="A9" s="20" t="s">
        <v>517</v>
      </c>
      <c r="B9" s="5" t="s">
        <v>791</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7">
        <v>1.1499999999999999</v>
      </c>
      <c r="AL9" s="7">
        <v>1.19</v>
      </c>
      <c r="AM9" s="7">
        <v>1.17</v>
      </c>
      <c r="AN9" s="7">
        <v>1.17</v>
      </c>
      <c r="AO9" s="7">
        <v>1.38</v>
      </c>
      <c r="AP9" s="7">
        <v>1.32</v>
      </c>
      <c r="AQ9" s="7">
        <v>1.32</v>
      </c>
      <c r="AR9" s="7">
        <v>1.37</v>
      </c>
      <c r="AS9" s="7">
        <v>1.45</v>
      </c>
      <c r="AT9" s="7">
        <v>1.47</v>
      </c>
      <c r="AU9" s="7">
        <v>1.47</v>
      </c>
      <c r="AV9" s="7">
        <v>1.39</v>
      </c>
      <c r="AW9" s="7">
        <v>1.43</v>
      </c>
      <c r="AX9" s="7">
        <v>1.44</v>
      </c>
      <c r="AY9" s="7">
        <v>1.41</v>
      </c>
      <c r="AZ9" s="7">
        <v>1.46</v>
      </c>
      <c r="BA9" s="7">
        <v>1.43</v>
      </c>
      <c r="BB9" s="7">
        <v>1.43</v>
      </c>
      <c r="BC9" s="7">
        <v>1.42</v>
      </c>
      <c r="BD9" s="7">
        <f>BD7/BD8</f>
        <v>1.3406940063091484</v>
      </c>
    </row>
    <row r="10" spans="1:57" x14ac:dyDescent="0.25">
      <c r="A10" s="20" t="s">
        <v>518</v>
      </c>
      <c r="B10" s="5" t="s">
        <v>791</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7" t="s">
        <v>188</v>
      </c>
      <c r="AL10" s="7" t="s">
        <v>188</v>
      </c>
      <c r="AM10" s="7">
        <v>12.26</v>
      </c>
      <c r="AN10" s="7">
        <v>12.04</v>
      </c>
      <c r="AO10" s="7">
        <v>16.03</v>
      </c>
      <c r="AP10" s="7">
        <v>17.239999999999998</v>
      </c>
      <c r="AQ10" s="7">
        <v>15.86</v>
      </c>
      <c r="AR10" s="7">
        <v>17.23</v>
      </c>
      <c r="AS10" s="7">
        <v>17.48</v>
      </c>
      <c r="AT10" s="7">
        <v>17.760000000000002</v>
      </c>
      <c r="AU10" s="7">
        <v>17.809999999999999</v>
      </c>
      <c r="AV10" s="7">
        <v>18.420000000000002</v>
      </c>
      <c r="AW10" s="7">
        <v>16.52</v>
      </c>
      <c r="AX10" s="7">
        <v>16.489999999999998</v>
      </c>
      <c r="AY10" s="7">
        <v>15.07</v>
      </c>
      <c r="AZ10" s="7">
        <v>15.57</v>
      </c>
      <c r="BA10" s="7">
        <v>14.77</v>
      </c>
      <c r="BB10" s="7">
        <v>16.59</v>
      </c>
      <c r="BC10" s="7">
        <v>16.670000000000002</v>
      </c>
      <c r="BD10" s="7">
        <v>15.97</v>
      </c>
    </row>
    <row r="11" spans="1:57" x14ac:dyDescent="0.25">
      <c r="A11" s="20" t="s">
        <v>519</v>
      </c>
      <c r="B11" s="5" t="s">
        <v>791</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7" t="s">
        <v>188</v>
      </c>
      <c r="AL11" s="7" t="s">
        <v>188</v>
      </c>
      <c r="AM11" s="7">
        <v>9.09</v>
      </c>
      <c r="AN11" s="7">
        <v>9.1199999999999992</v>
      </c>
      <c r="AO11" s="7">
        <v>12.62</v>
      </c>
      <c r="AP11" s="7">
        <v>13.62</v>
      </c>
      <c r="AQ11" s="7">
        <v>12.73</v>
      </c>
      <c r="AR11" s="7">
        <v>13.92</v>
      </c>
      <c r="AS11" s="7">
        <v>13.97</v>
      </c>
      <c r="AT11" s="7">
        <v>14.14</v>
      </c>
      <c r="AU11" s="7">
        <v>14.39</v>
      </c>
      <c r="AV11" s="7">
        <v>14.41</v>
      </c>
      <c r="AW11" s="7">
        <v>13.46</v>
      </c>
      <c r="AX11" s="7">
        <v>13.23</v>
      </c>
      <c r="AY11" s="7">
        <v>12.24</v>
      </c>
      <c r="AZ11" s="7">
        <v>12.1</v>
      </c>
      <c r="BA11" s="7">
        <v>11.68</v>
      </c>
      <c r="BB11" s="7">
        <v>13.5</v>
      </c>
      <c r="BC11" s="7">
        <v>12.99</v>
      </c>
      <c r="BD11" s="7">
        <v>12.23</v>
      </c>
    </row>
    <row r="12" spans="1:57" x14ac:dyDescent="0.25">
      <c r="A12" s="20" t="s">
        <v>520</v>
      </c>
      <c r="B12" s="5" t="s">
        <v>791</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7" t="s">
        <v>188</v>
      </c>
      <c r="AL12" s="7" t="s">
        <v>188</v>
      </c>
      <c r="AM12" s="7">
        <v>7.04</v>
      </c>
      <c r="AN12" s="7">
        <v>7.11</v>
      </c>
      <c r="AO12" s="7">
        <v>10.31</v>
      </c>
      <c r="AP12" s="7">
        <v>11.01</v>
      </c>
      <c r="AQ12" s="7">
        <v>10.42</v>
      </c>
      <c r="AR12" s="7">
        <v>11.09</v>
      </c>
      <c r="AS12" s="7">
        <v>11.27</v>
      </c>
      <c r="AT12" s="7">
        <v>11.37</v>
      </c>
      <c r="AU12" s="7">
        <v>12.13</v>
      </c>
      <c r="AV12" s="7">
        <v>11.5</v>
      </c>
      <c r="AW12" s="7">
        <v>11.21</v>
      </c>
      <c r="AX12" s="7">
        <v>10.89</v>
      </c>
      <c r="AY12" s="7">
        <v>9.93</v>
      </c>
      <c r="AZ12" s="7">
        <v>9.68</v>
      </c>
      <c r="BA12" s="7">
        <v>9.3699999999999992</v>
      </c>
      <c r="BB12" s="7">
        <v>11.23</v>
      </c>
      <c r="BC12" s="7">
        <v>10.68</v>
      </c>
      <c r="BD12" s="7">
        <v>9.83</v>
      </c>
    </row>
    <row r="13" spans="1:57" x14ac:dyDescent="0.25">
      <c r="A13" s="23" t="s">
        <v>792</v>
      </c>
      <c r="B13" s="5" t="s">
        <v>791</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7" t="s">
        <v>188</v>
      </c>
      <c r="AL13" s="7" t="s">
        <v>188</v>
      </c>
      <c r="AM13" s="7">
        <v>4.5419799999999997</v>
      </c>
      <c r="AN13" s="7">
        <v>4.501925</v>
      </c>
      <c r="AO13" s="7">
        <v>5.6525850000000002</v>
      </c>
      <c r="AP13" s="7">
        <v>6.5568140000000001</v>
      </c>
      <c r="AQ13" s="7">
        <v>5.1787929999999998</v>
      </c>
      <c r="AR13" s="7">
        <v>5.8987429999999996</v>
      </c>
      <c r="AS13" s="7">
        <v>5.8918460000000001</v>
      </c>
      <c r="AT13" s="7">
        <v>5.7748390000000001</v>
      </c>
      <c r="AU13" s="7">
        <v>5.8559539999999997</v>
      </c>
      <c r="AV13" s="7">
        <v>5.7534099999999997</v>
      </c>
      <c r="AW13" s="7">
        <v>4.9124920000000003</v>
      </c>
      <c r="AX13" s="7">
        <v>4.3338279999999996</v>
      </c>
      <c r="AY13" s="7">
        <v>3.4316140000000002</v>
      </c>
      <c r="AZ13" s="7">
        <v>3.1290100000000001</v>
      </c>
      <c r="BA13" s="7">
        <v>3.2594799999999999</v>
      </c>
      <c r="BB13" s="7">
        <v>4.1865430000000003</v>
      </c>
      <c r="BC13" s="7">
        <v>3.99993</v>
      </c>
      <c r="BD13" s="7">
        <v>4.18302</v>
      </c>
    </row>
    <row r="14" spans="1:57" x14ac:dyDescent="0.25">
      <c r="A14" s="23" t="s">
        <v>793</v>
      </c>
      <c r="B14" s="5" t="s">
        <v>791</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7" t="s">
        <v>188</v>
      </c>
      <c r="AL14" s="7" t="s">
        <v>188</v>
      </c>
      <c r="AM14" s="7">
        <v>19.084112999999999</v>
      </c>
      <c r="AN14" s="7">
        <v>19.798173999999999</v>
      </c>
      <c r="AO14" s="7">
        <v>28.751175</v>
      </c>
      <c r="AP14" s="7">
        <v>28.196417</v>
      </c>
      <c r="AQ14" s="7">
        <v>30.885748</v>
      </c>
      <c r="AR14" s="7">
        <v>31.670553000000002</v>
      </c>
      <c r="AS14" s="7">
        <v>32.090629999999997</v>
      </c>
      <c r="AT14" s="7">
        <v>31.248881999999998</v>
      </c>
      <c r="AU14" s="7">
        <v>34.725532999999999</v>
      </c>
      <c r="AV14" s="7">
        <v>31.240599</v>
      </c>
      <c r="AW14" s="7">
        <v>32.687274000000002</v>
      </c>
      <c r="AX14" s="7">
        <v>32.941302</v>
      </c>
      <c r="AY14" s="7">
        <v>30.873721</v>
      </c>
      <c r="AZ14" s="7">
        <v>30.669677</v>
      </c>
      <c r="BA14" s="7">
        <v>28.231175</v>
      </c>
      <c r="BB14" s="7">
        <v>33.728819999999999</v>
      </c>
      <c r="BC14" s="7">
        <v>32.174841000000001</v>
      </c>
      <c r="BD14" s="7">
        <v>27.264892</v>
      </c>
    </row>
    <row r="15" spans="1:57" x14ac:dyDescent="0.25">
      <c r="A15" s="20" t="s">
        <v>523</v>
      </c>
      <c r="B15" s="5" t="s">
        <v>791</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7" t="s">
        <v>188</v>
      </c>
      <c r="AL15" s="7" t="s">
        <v>188</v>
      </c>
      <c r="AM15" s="7">
        <v>1.1299999999999999</v>
      </c>
      <c r="AN15" s="7">
        <v>1.03</v>
      </c>
      <c r="AO15" s="7">
        <v>1.06</v>
      </c>
      <c r="AP15" s="7">
        <v>1.05</v>
      </c>
      <c r="AQ15" s="7">
        <v>1.04</v>
      </c>
      <c r="AR15" s="7">
        <v>1.04</v>
      </c>
      <c r="AS15" s="7">
        <v>1.03</v>
      </c>
      <c r="AT15" s="7">
        <v>1.02</v>
      </c>
      <c r="AU15" s="7">
        <v>1.03</v>
      </c>
      <c r="AV15" s="7">
        <v>1.03</v>
      </c>
      <c r="AW15" s="7">
        <v>1.02</v>
      </c>
      <c r="AX15" s="7">
        <v>1.07</v>
      </c>
      <c r="AY15" s="7">
        <v>1.03</v>
      </c>
      <c r="AZ15" s="7">
        <v>1.07</v>
      </c>
      <c r="BA15" s="7">
        <v>1.0900000000000001</v>
      </c>
      <c r="BB15" s="7">
        <v>1.06</v>
      </c>
      <c r="BC15" s="7">
        <v>1.02</v>
      </c>
      <c r="BD15" s="7">
        <v>1</v>
      </c>
    </row>
    <row r="16" spans="1:57" outlineLevel="1" x14ac:dyDescent="0.25">
      <c r="A16" s="25" t="s">
        <v>524</v>
      </c>
      <c r="B16" s="5" t="s">
        <v>525</v>
      </c>
      <c r="AK16" s="7">
        <v>4.9000000000000004</v>
      </c>
      <c r="AL16" s="7">
        <v>5.3</v>
      </c>
      <c r="AM16" s="7">
        <v>7.4</v>
      </c>
      <c r="AN16" s="7">
        <v>8.3000000000000007</v>
      </c>
      <c r="AO16" s="7">
        <v>9.4</v>
      </c>
      <c r="AP16" s="7">
        <v>10.4</v>
      </c>
      <c r="AQ16" s="7">
        <v>9.6999999999999993</v>
      </c>
      <c r="AR16" s="7">
        <v>10</v>
      </c>
      <c r="AS16" s="7">
        <v>10.7</v>
      </c>
      <c r="AT16" s="7">
        <v>10.3</v>
      </c>
      <c r="AU16" s="7">
        <v>10.9</v>
      </c>
      <c r="AV16" s="7">
        <v>10.3</v>
      </c>
      <c r="AW16" s="7">
        <v>10.1</v>
      </c>
      <c r="AX16" s="7">
        <v>9.8000000000000007</v>
      </c>
      <c r="AY16" s="7">
        <v>8.9</v>
      </c>
      <c r="AZ16" s="7">
        <v>8.6</v>
      </c>
      <c r="BA16" s="7">
        <v>8.1999999999999993</v>
      </c>
      <c r="BB16" s="7">
        <v>9.9</v>
      </c>
      <c r="BC16" s="7">
        <v>9.1999999999999993</v>
      </c>
      <c r="BD16" s="7">
        <v>8.1999999999999993</v>
      </c>
    </row>
    <row r="17" spans="1:56" outlineLevel="1" x14ac:dyDescent="0.25">
      <c r="A17" s="20" t="s">
        <v>526</v>
      </c>
      <c r="B17" s="5" t="s">
        <v>515</v>
      </c>
      <c r="AK17" s="7" t="s">
        <v>188</v>
      </c>
      <c r="AL17" s="7" t="s">
        <v>188</v>
      </c>
      <c r="AM17" s="7">
        <v>54.3</v>
      </c>
      <c r="AN17" s="7">
        <v>52.18</v>
      </c>
      <c r="AO17" s="7">
        <v>65.349999999999994</v>
      </c>
      <c r="AP17" s="7">
        <v>62.55</v>
      </c>
      <c r="AQ17" s="7">
        <v>65.900000000000006</v>
      </c>
      <c r="AR17" s="7">
        <v>66.739999999999995</v>
      </c>
      <c r="AS17" s="7">
        <v>66.27</v>
      </c>
      <c r="AT17" s="7">
        <v>65.05</v>
      </c>
      <c r="AU17" s="7">
        <v>67.55</v>
      </c>
      <c r="AV17" s="7">
        <v>67.67</v>
      </c>
      <c r="AW17" s="7">
        <v>65.680000000000007</v>
      </c>
      <c r="AX17" s="7">
        <v>65.430000000000007</v>
      </c>
      <c r="AY17" s="7">
        <v>67.95</v>
      </c>
      <c r="AZ17" s="7">
        <v>68.73</v>
      </c>
      <c r="BA17" s="7">
        <v>63.47</v>
      </c>
      <c r="BB17" s="7">
        <v>67.62</v>
      </c>
      <c r="BC17" s="7">
        <v>66.09</v>
      </c>
      <c r="BD17" s="7">
        <v>61.34</v>
      </c>
    </row>
    <row r="18" spans="1:56" outlineLevel="1" x14ac:dyDescent="0.25">
      <c r="A18" s="20" t="s">
        <v>527</v>
      </c>
      <c r="B18" s="5" t="s">
        <v>515</v>
      </c>
      <c r="AK18" s="7" t="s">
        <v>188</v>
      </c>
      <c r="AL18" s="7" t="s">
        <v>188</v>
      </c>
      <c r="AM18" s="7">
        <v>43.84</v>
      </c>
      <c r="AN18" s="7">
        <v>41</v>
      </c>
      <c r="AO18" s="7">
        <v>52.9</v>
      </c>
      <c r="AP18" s="7">
        <v>49.49</v>
      </c>
      <c r="AQ18" s="7">
        <v>52.71</v>
      </c>
      <c r="AR18" s="7">
        <v>55.15</v>
      </c>
      <c r="AS18" s="7">
        <v>54.13</v>
      </c>
      <c r="AT18" s="7">
        <v>53.71</v>
      </c>
      <c r="AU18" s="7">
        <v>57.05</v>
      </c>
      <c r="AV18" s="7">
        <v>54.18</v>
      </c>
      <c r="AW18" s="7">
        <v>52.44</v>
      </c>
      <c r="AX18" s="7">
        <v>54.13</v>
      </c>
      <c r="AY18" s="7">
        <v>51.05</v>
      </c>
      <c r="AZ18" s="7">
        <v>54.06</v>
      </c>
      <c r="BA18" s="7">
        <v>50.63</v>
      </c>
      <c r="BB18" s="7">
        <v>53.33</v>
      </c>
      <c r="BC18" s="7">
        <v>52.22</v>
      </c>
      <c r="BD18" s="7">
        <v>46.76</v>
      </c>
    </row>
    <row r="19" spans="1:56" outlineLevel="1" x14ac:dyDescent="0.25">
      <c r="A19" s="20" t="s">
        <v>528</v>
      </c>
      <c r="B19" s="5" t="s">
        <v>515</v>
      </c>
      <c r="AK19" s="7" t="s">
        <v>188</v>
      </c>
      <c r="AL19" s="7" t="s">
        <v>188</v>
      </c>
      <c r="AM19" s="7">
        <v>32.799999999999997</v>
      </c>
      <c r="AN19" s="7">
        <v>32.119999999999997</v>
      </c>
      <c r="AO19" s="7">
        <v>43.93</v>
      </c>
      <c r="AP19" s="7">
        <v>39.479999999999997</v>
      </c>
      <c r="AQ19" s="7">
        <v>43.01</v>
      </c>
      <c r="AR19" s="7">
        <v>42.7</v>
      </c>
      <c r="AS19" s="7">
        <v>43.68</v>
      </c>
      <c r="AT19" s="7">
        <v>41.59</v>
      </c>
      <c r="AU19" s="7">
        <v>45.55</v>
      </c>
      <c r="AV19" s="7">
        <v>41.92</v>
      </c>
      <c r="AW19" s="7">
        <v>41.75</v>
      </c>
      <c r="AX19" s="7">
        <v>45.4</v>
      </c>
      <c r="AY19" s="7">
        <v>40.47</v>
      </c>
      <c r="AZ19" s="7">
        <v>42.21</v>
      </c>
      <c r="BA19" s="7">
        <v>38.49</v>
      </c>
      <c r="BB19" s="7">
        <v>43.33</v>
      </c>
      <c r="BC19" s="7">
        <v>41.02</v>
      </c>
      <c r="BD19" s="7">
        <v>35.57</v>
      </c>
    </row>
    <row r="20" spans="1:56" outlineLevel="1" x14ac:dyDescent="0.25">
      <c r="A20" s="20" t="s">
        <v>794</v>
      </c>
      <c r="B20" s="5" t="s">
        <v>515</v>
      </c>
      <c r="AK20" s="7">
        <v>6.48</v>
      </c>
      <c r="AL20" s="7">
        <v>6.38</v>
      </c>
      <c r="AM20" s="7">
        <v>6.43</v>
      </c>
      <c r="AN20" s="7">
        <v>6.21</v>
      </c>
      <c r="AO20" s="7">
        <v>6.57</v>
      </c>
      <c r="AP20" s="7">
        <v>6.66</v>
      </c>
      <c r="AQ20" s="7">
        <v>6.75</v>
      </c>
      <c r="AR20" s="7">
        <v>6.84</v>
      </c>
      <c r="AS20" s="7">
        <v>6.42</v>
      </c>
      <c r="AT20" s="7">
        <v>6.19</v>
      </c>
      <c r="AU20" s="7">
        <v>6.61</v>
      </c>
      <c r="AV20" s="7">
        <v>6.35</v>
      </c>
      <c r="AW20" s="7">
        <v>6.47</v>
      </c>
      <c r="AX20" s="7">
        <v>6.67</v>
      </c>
      <c r="AY20" s="7">
        <v>6.57</v>
      </c>
      <c r="AZ20" s="7">
        <v>6.15</v>
      </c>
      <c r="BA20" s="7">
        <v>6</v>
      </c>
      <c r="BB20" s="7">
        <v>6.83</v>
      </c>
      <c r="BC20" s="7">
        <v>6.57</v>
      </c>
      <c r="BD20" s="7">
        <v>6.07</v>
      </c>
    </row>
    <row r="21" spans="1:56" outlineLevel="1" x14ac:dyDescent="0.25">
      <c r="A21" s="23" t="s">
        <v>530</v>
      </c>
      <c r="B21" s="5" t="s">
        <v>531</v>
      </c>
      <c r="AK21" s="5">
        <v>6.7</v>
      </c>
      <c r="AL21" s="5">
        <v>6.7</v>
      </c>
      <c r="AM21" s="5">
        <v>7.2</v>
      </c>
      <c r="AN21" s="5">
        <v>7.7</v>
      </c>
      <c r="AO21" s="5">
        <v>6.3</v>
      </c>
      <c r="AP21" s="5">
        <v>5.6</v>
      </c>
      <c r="AQ21" s="5">
        <v>5.6</v>
      </c>
      <c r="AR21" s="5">
        <v>5.4</v>
      </c>
      <c r="AS21" s="5">
        <v>4.5999999999999996</v>
      </c>
      <c r="AT21" s="5">
        <v>4.4000000000000004</v>
      </c>
      <c r="AU21" s="5">
        <v>4.5</v>
      </c>
      <c r="AV21" s="5">
        <v>4.7</v>
      </c>
      <c r="AW21" s="5">
        <v>4.8</v>
      </c>
      <c r="AX21" s="5">
        <v>4.9000000000000004</v>
      </c>
      <c r="AY21" s="5">
        <v>5.0999999999999996</v>
      </c>
      <c r="AZ21" s="5">
        <v>5.2</v>
      </c>
      <c r="BA21" s="11">
        <v>5.0999999999999996</v>
      </c>
      <c r="BB21" s="5">
        <v>5.3</v>
      </c>
      <c r="BC21" s="5">
        <v>5.4</v>
      </c>
      <c r="BD21" s="5">
        <v>5.2</v>
      </c>
    </row>
    <row r="22" spans="1:56" outlineLevel="1" x14ac:dyDescent="0.25">
      <c r="A22" s="20" t="s">
        <v>532</v>
      </c>
      <c r="B22" s="5" t="s">
        <v>515</v>
      </c>
      <c r="AK22" s="5" t="s">
        <v>188</v>
      </c>
      <c r="AL22" s="5" t="s">
        <v>188</v>
      </c>
      <c r="AM22" s="5" t="s">
        <v>188</v>
      </c>
      <c r="AN22" s="5" t="s">
        <v>188</v>
      </c>
      <c r="AO22" s="5" t="s">
        <v>188</v>
      </c>
      <c r="AP22" s="5" t="s">
        <v>188</v>
      </c>
      <c r="AQ22" s="5" t="s">
        <v>188</v>
      </c>
      <c r="AR22" s="5" t="s">
        <v>188</v>
      </c>
      <c r="AS22" s="5" t="s">
        <v>188</v>
      </c>
      <c r="AT22" s="5" t="s">
        <v>188</v>
      </c>
      <c r="AU22" s="5" t="s">
        <v>188</v>
      </c>
      <c r="AV22" s="5" t="s">
        <v>188</v>
      </c>
      <c r="AW22" s="5" t="s">
        <v>188</v>
      </c>
      <c r="AX22" s="5" t="s">
        <v>188</v>
      </c>
      <c r="AY22" s="5" t="s">
        <v>188</v>
      </c>
      <c r="AZ22" s="5" t="s">
        <v>188</v>
      </c>
      <c r="BA22" s="11">
        <v>1.72</v>
      </c>
      <c r="BB22" s="5" t="s">
        <v>188</v>
      </c>
      <c r="BC22" s="5" t="s">
        <v>188</v>
      </c>
      <c r="BD22" s="5" t="s">
        <v>188</v>
      </c>
    </row>
    <row r="23" spans="1:56" outlineLevel="1" x14ac:dyDescent="0.25">
      <c r="A23" s="20" t="s">
        <v>533</v>
      </c>
      <c r="B23" s="5" t="s">
        <v>515</v>
      </c>
      <c r="AK23" s="11">
        <v>44.8</v>
      </c>
      <c r="AL23" s="11">
        <v>44.9</v>
      </c>
      <c r="AM23" s="11">
        <v>46.1</v>
      </c>
      <c r="AN23" s="11">
        <v>47.5</v>
      </c>
      <c r="AO23" s="11">
        <v>50.4</v>
      </c>
      <c r="AP23" s="11">
        <v>51.2</v>
      </c>
      <c r="AQ23" s="11">
        <v>50.1</v>
      </c>
      <c r="AR23" s="11">
        <v>50.3</v>
      </c>
      <c r="AS23" s="11">
        <v>54.9</v>
      </c>
      <c r="AT23" s="11">
        <v>55.2</v>
      </c>
      <c r="AU23" s="11">
        <v>56.6</v>
      </c>
      <c r="AV23" s="11">
        <v>56</v>
      </c>
      <c r="AW23" s="11">
        <v>52.9</v>
      </c>
      <c r="AX23" s="11">
        <v>46.5</v>
      </c>
      <c r="AY23" s="11">
        <v>48.2</v>
      </c>
      <c r="AZ23" s="11">
        <v>45.1</v>
      </c>
      <c r="BA23" s="11">
        <v>40.1</v>
      </c>
      <c r="BB23" s="11" t="s">
        <v>188</v>
      </c>
      <c r="BC23" s="11" t="s">
        <v>188</v>
      </c>
      <c r="BD23" s="11">
        <v>36.299999999999997</v>
      </c>
    </row>
    <row r="24" spans="1:56" outlineLevel="1" x14ac:dyDescent="0.25">
      <c r="A24" s="20" t="s">
        <v>534</v>
      </c>
      <c r="B24" s="5" t="s">
        <v>515</v>
      </c>
      <c r="AK24" s="5" t="s">
        <v>188</v>
      </c>
      <c r="AL24" s="5" t="s">
        <v>188</v>
      </c>
      <c r="AM24" s="5" t="s">
        <v>188</v>
      </c>
      <c r="AN24" s="11">
        <v>15.9</v>
      </c>
      <c r="AO24" s="5" t="s">
        <v>188</v>
      </c>
      <c r="AP24" s="5" t="s">
        <v>188</v>
      </c>
      <c r="AQ24" s="5" t="s">
        <v>188</v>
      </c>
      <c r="AR24" s="5" t="s">
        <v>188</v>
      </c>
      <c r="AS24" s="11">
        <v>12.6</v>
      </c>
      <c r="AT24" s="5" t="s">
        <v>188</v>
      </c>
      <c r="AU24" s="5" t="s">
        <v>188</v>
      </c>
      <c r="AV24" s="5" t="s">
        <v>188</v>
      </c>
      <c r="AW24" s="5" t="s">
        <v>188</v>
      </c>
      <c r="AX24" s="5" t="s">
        <v>188</v>
      </c>
      <c r="AY24" s="5" t="s">
        <v>188</v>
      </c>
      <c r="AZ24" s="5" t="s">
        <v>188</v>
      </c>
      <c r="BA24" s="5" t="s">
        <v>188</v>
      </c>
      <c r="BB24" s="5" t="s">
        <v>188</v>
      </c>
      <c r="BC24" s="5" t="s">
        <v>188</v>
      </c>
      <c r="BD24" s="5" t="s">
        <v>188</v>
      </c>
    </row>
    <row r="25" spans="1:56" outlineLevel="1" x14ac:dyDescent="0.25">
      <c r="A25" s="23" t="s">
        <v>535</v>
      </c>
      <c r="B25" s="5" t="s">
        <v>804</v>
      </c>
      <c r="AK25" s="5">
        <v>45.9</v>
      </c>
      <c r="AL25" s="5">
        <v>45.6</v>
      </c>
      <c r="AM25" s="5">
        <v>53.3</v>
      </c>
      <c r="AN25" s="5">
        <v>62.4</v>
      </c>
      <c r="AO25" s="5">
        <v>53.5</v>
      </c>
      <c r="AP25" s="5">
        <v>38.799999999999997</v>
      </c>
      <c r="AQ25" s="5">
        <v>36.1</v>
      </c>
      <c r="AR25" s="5">
        <v>37.200000000000003</v>
      </c>
      <c r="AS25" s="5">
        <v>32</v>
      </c>
      <c r="AT25" s="5">
        <v>29.5</v>
      </c>
      <c r="AU25" s="5">
        <v>30</v>
      </c>
      <c r="AV25" s="5">
        <v>29.2</v>
      </c>
      <c r="AW25" s="5">
        <v>29.3</v>
      </c>
      <c r="AX25" s="5">
        <v>29.9</v>
      </c>
      <c r="AY25" s="5">
        <v>31</v>
      </c>
      <c r="AZ25" s="5">
        <v>32</v>
      </c>
      <c r="BA25" s="11">
        <v>30.2</v>
      </c>
      <c r="BB25" s="5">
        <v>30.7</v>
      </c>
      <c r="BC25" s="5">
        <v>32.6</v>
      </c>
      <c r="BD25" s="5">
        <v>37.200000000000003</v>
      </c>
    </row>
    <row r="26" spans="1:56" outlineLevel="1" x14ac:dyDescent="0.25">
      <c r="A26" s="20" t="s">
        <v>536</v>
      </c>
      <c r="B26" s="11" t="s">
        <v>515</v>
      </c>
      <c r="AK26" s="5" t="s">
        <v>188</v>
      </c>
      <c r="AL26" s="5" t="s">
        <v>188</v>
      </c>
      <c r="AM26" s="5" t="s">
        <v>188</v>
      </c>
      <c r="AN26" s="5" t="s">
        <v>188</v>
      </c>
      <c r="AO26" s="5" t="s">
        <v>188</v>
      </c>
      <c r="AP26" s="5" t="s">
        <v>188</v>
      </c>
      <c r="AQ26" s="5" t="s">
        <v>188</v>
      </c>
      <c r="AR26" s="5" t="s">
        <v>188</v>
      </c>
      <c r="AS26" s="5" t="s">
        <v>188</v>
      </c>
      <c r="AT26" s="5" t="s">
        <v>188</v>
      </c>
      <c r="AU26" s="5" t="s">
        <v>188</v>
      </c>
      <c r="AV26" s="5" t="s">
        <v>188</v>
      </c>
      <c r="AW26" s="5" t="s">
        <v>188</v>
      </c>
      <c r="AX26" s="5" t="s">
        <v>188</v>
      </c>
      <c r="AY26" s="5" t="s">
        <v>188</v>
      </c>
      <c r="AZ26" s="5" t="s">
        <v>188</v>
      </c>
      <c r="BA26" s="11">
        <v>1.72</v>
      </c>
      <c r="BB26" s="5" t="s">
        <v>188</v>
      </c>
      <c r="BC26" s="5" t="s">
        <v>188</v>
      </c>
      <c r="BD26" s="5" t="s">
        <v>188</v>
      </c>
    </row>
    <row r="27" spans="1:56" outlineLevel="1" x14ac:dyDescent="0.25">
      <c r="A27" s="23" t="s">
        <v>537</v>
      </c>
      <c r="B27" s="5" t="s">
        <v>836</v>
      </c>
      <c r="AK27" s="5" t="s">
        <v>188</v>
      </c>
      <c r="AL27" s="5" t="s">
        <v>188</v>
      </c>
      <c r="AM27" s="5" t="s">
        <v>188</v>
      </c>
      <c r="AN27" s="5" t="s">
        <v>188</v>
      </c>
      <c r="AO27" s="5" t="s">
        <v>188</v>
      </c>
      <c r="AP27" s="5" t="s">
        <v>188</v>
      </c>
      <c r="AQ27" s="5">
        <v>0.59899999999999998</v>
      </c>
      <c r="AR27" s="5" t="s">
        <v>188</v>
      </c>
      <c r="AS27" s="5" t="s">
        <v>188</v>
      </c>
      <c r="AT27" s="5" t="s">
        <v>188</v>
      </c>
      <c r="AU27" s="5">
        <v>0.66900000000000004</v>
      </c>
      <c r="AV27" s="5" t="s">
        <v>188</v>
      </c>
      <c r="AW27" s="5" t="s">
        <v>188</v>
      </c>
      <c r="AX27" s="5">
        <v>0.67700000000000005</v>
      </c>
      <c r="AY27" s="5" t="s">
        <v>188</v>
      </c>
      <c r="AZ27" s="5" t="s">
        <v>188</v>
      </c>
      <c r="BA27" s="5" t="s">
        <v>188</v>
      </c>
      <c r="BB27" s="5">
        <v>0.68</v>
      </c>
      <c r="BC27" s="5" t="s">
        <v>188</v>
      </c>
      <c r="BD27" s="5" t="s">
        <v>188</v>
      </c>
    </row>
    <row r="28" spans="1:56" outlineLevel="1" x14ac:dyDescent="0.25">
      <c r="A28" s="20" t="s">
        <v>539</v>
      </c>
      <c r="B28" s="5" t="s">
        <v>372</v>
      </c>
      <c r="AK28" s="5" t="s">
        <v>188</v>
      </c>
      <c r="AL28" s="5" t="s">
        <v>188</v>
      </c>
      <c r="AM28" s="5" t="s">
        <v>188</v>
      </c>
      <c r="AN28" s="5" t="s">
        <v>188</v>
      </c>
      <c r="AO28" s="5" t="s">
        <v>188</v>
      </c>
      <c r="AP28" s="5" t="s">
        <v>188</v>
      </c>
      <c r="AQ28" s="5" t="s">
        <v>188</v>
      </c>
      <c r="AR28" s="5">
        <v>8.6999999999999993</v>
      </c>
      <c r="AS28" s="5">
        <v>9</v>
      </c>
      <c r="AT28" s="5">
        <v>9.5</v>
      </c>
      <c r="AU28" s="5">
        <v>10.1</v>
      </c>
      <c r="AV28" s="5">
        <v>11</v>
      </c>
      <c r="AW28" s="5">
        <v>12.1</v>
      </c>
      <c r="AX28" s="5">
        <v>13.6</v>
      </c>
      <c r="AY28" s="5">
        <v>14.2</v>
      </c>
      <c r="AZ28" s="5">
        <v>14.5</v>
      </c>
      <c r="BA28" s="5">
        <v>14.9</v>
      </c>
      <c r="BB28" s="5">
        <v>15.1</v>
      </c>
      <c r="BC28" s="5">
        <v>15.3</v>
      </c>
      <c r="BD28" s="5">
        <v>15.4</v>
      </c>
    </row>
    <row r="29" spans="1:56" outlineLevel="1" x14ac:dyDescent="0.25">
      <c r="A29" s="20" t="s">
        <v>540</v>
      </c>
      <c r="B29" s="5" t="s">
        <v>515</v>
      </c>
      <c r="AK29" s="5" t="s">
        <v>188</v>
      </c>
      <c r="AL29" s="5" t="s">
        <v>188</v>
      </c>
      <c r="AM29" s="5" t="s">
        <v>188</v>
      </c>
      <c r="AN29" s="5" t="s">
        <v>188</v>
      </c>
      <c r="AO29" s="8">
        <v>57.221632700000001</v>
      </c>
      <c r="AP29" s="8">
        <v>54.090570499999998</v>
      </c>
      <c r="AQ29" s="8">
        <v>57.530135600000001</v>
      </c>
      <c r="AR29" s="8">
        <v>61.684359000000001</v>
      </c>
      <c r="AS29" s="8">
        <v>61.554471999999997</v>
      </c>
      <c r="AT29" s="8">
        <v>56.739654399999999</v>
      </c>
      <c r="AU29" s="8">
        <v>58.217424399999999</v>
      </c>
      <c r="AV29" s="8">
        <v>59.943695599999998</v>
      </c>
      <c r="AW29" s="8">
        <v>60.987673600000001</v>
      </c>
      <c r="AX29" s="8">
        <v>63.595148999999999</v>
      </c>
      <c r="AY29" s="8">
        <v>60.194359599999999</v>
      </c>
      <c r="AZ29" s="8">
        <v>63.715174099999999</v>
      </c>
      <c r="BA29" s="8">
        <v>54.403438000000001</v>
      </c>
      <c r="BB29" s="5" t="s">
        <v>188</v>
      </c>
      <c r="BC29" s="5" t="s">
        <v>188</v>
      </c>
      <c r="BD29" s="8">
        <v>48.494239</v>
      </c>
    </row>
    <row r="30" spans="1:56" outlineLevel="1" x14ac:dyDescent="0.25">
      <c r="A30" s="20" t="s">
        <v>541</v>
      </c>
      <c r="B30" s="5" t="s">
        <v>515</v>
      </c>
      <c r="AK30" s="5" t="s">
        <v>188</v>
      </c>
      <c r="AL30" s="5" t="s">
        <v>188</v>
      </c>
      <c r="AM30" s="5" t="s">
        <v>188</v>
      </c>
      <c r="AN30" s="5" t="s">
        <v>188</v>
      </c>
      <c r="AO30" s="8">
        <v>32.774960100000001</v>
      </c>
      <c r="AP30" s="8">
        <v>34.447381399999998</v>
      </c>
      <c r="AQ30" s="8">
        <v>31.8049812</v>
      </c>
      <c r="AR30" s="8">
        <v>28.776799100000002</v>
      </c>
      <c r="AS30" s="8">
        <v>27.508211899999999</v>
      </c>
      <c r="AT30" s="8">
        <v>31.372866500000001</v>
      </c>
      <c r="AU30" s="8">
        <v>28.5991605</v>
      </c>
      <c r="AV30" s="8">
        <v>28.426591999999999</v>
      </c>
      <c r="AW30" s="8">
        <v>27.270528800000001</v>
      </c>
      <c r="AX30" s="8">
        <v>26.656219100000001</v>
      </c>
      <c r="AY30" s="8">
        <v>29.5104787</v>
      </c>
      <c r="AZ30" s="8">
        <v>26.6013558</v>
      </c>
      <c r="BA30" s="8">
        <v>31.1321467</v>
      </c>
      <c r="BB30" s="5" t="s">
        <v>188</v>
      </c>
      <c r="BC30" s="5" t="s">
        <v>188</v>
      </c>
      <c r="BD30" s="8">
        <v>33.380493399999999</v>
      </c>
    </row>
    <row r="31" spans="1:56" outlineLevel="1" x14ac:dyDescent="0.25">
      <c r="A31" s="20" t="s">
        <v>542</v>
      </c>
      <c r="B31" s="5" t="s">
        <v>515</v>
      </c>
      <c r="AK31" s="5" t="s">
        <v>188</v>
      </c>
      <c r="AL31" s="5" t="s">
        <v>188</v>
      </c>
      <c r="AM31" s="5" t="s">
        <v>188</v>
      </c>
      <c r="AN31" s="5" t="s">
        <v>188</v>
      </c>
      <c r="AO31" s="8">
        <v>7.5161252999999997</v>
      </c>
      <c r="AP31" s="8">
        <v>9.0220072499999997</v>
      </c>
      <c r="AQ31" s="8">
        <v>8.3469572299999992</v>
      </c>
      <c r="AR31" s="8">
        <v>7.5927703700000002</v>
      </c>
      <c r="AS31" s="8">
        <v>8.4267315600000003</v>
      </c>
      <c r="AT31" s="8">
        <v>8.9206752799999993</v>
      </c>
      <c r="AU31" s="8">
        <v>9.3691254100000005</v>
      </c>
      <c r="AV31" s="8">
        <v>8.4558530800000007</v>
      </c>
      <c r="AW31" s="8">
        <v>8.8502729000000002</v>
      </c>
      <c r="AX31" s="8">
        <v>7.0097702399999999</v>
      </c>
      <c r="AY31" s="8">
        <v>7.76844891</v>
      </c>
      <c r="AZ31" s="8">
        <v>7.5602677700000003</v>
      </c>
      <c r="BA31" s="8">
        <v>10.2873708</v>
      </c>
      <c r="BB31" s="5" t="s">
        <v>188</v>
      </c>
      <c r="BC31" s="5" t="s">
        <v>188</v>
      </c>
      <c r="BD31" s="8">
        <v>13.18939</v>
      </c>
    </row>
    <row r="32" spans="1:56" outlineLevel="1" x14ac:dyDescent="0.25">
      <c r="A32" s="20" t="s">
        <v>543</v>
      </c>
      <c r="B32" s="5" t="s">
        <v>515</v>
      </c>
      <c r="AK32" s="5" t="s">
        <v>188</v>
      </c>
      <c r="AL32" s="5" t="s">
        <v>188</v>
      </c>
      <c r="AM32" s="5" t="s">
        <v>188</v>
      </c>
      <c r="AN32" s="5" t="s">
        <v>188</v>
      </c>
      <c r="AO32" s="8">
        <v>2.16085649</v>
      </c>
      <c r="AP32" s="8">
        <v>2.05564627</v>
      </c>
      <c r="AQ32" s="8">
        <v>1.97926834</v>
      </c>
      <c r="AR32" s="8">
        <v>1.656928</v>
      </c>
      <c r="AS32" s="8">
        <v>2.2719027899999999</v>
      </c>
      <c r="AT32" s="8">
        <v>2.5253763500000002</v>
      </c>
      <c r="AU32" s="8">
        <v>3.1969426799999998</v>
      </c>
      <c r="AV32" s="8">
        <v>2.5690913399999999</v>
      </c>
      <c r="AW32" s="8">
        <v>2.2750864399999999</v>
      </c>
      <c r="AX32" s="8">
        <v>2.2358997</v>
      </c>
      <c r="AY32" s="8">
        <v>2.0839869700000002</v>
      </c>
      <c r="AZ32" s="8">
        <v>1.7919201300000001</v>
      </c>
      <c r="BA32" s="8">
        <v>3.33069521</v>
      </c>
      <c r="BB32" s="5" t="s">
        <v>188</v>
      </c>
      <c r="BC32" s="5" t="s">
        <v>188</v>
      </c>
      <c r="BD32" s="8">
        <v>4.23830755</v>
      </c>
    </row>
    <row r="33" spans="1:56" outlineLevel="1" x14ac:dyDescent="0.25">
      <c r="A33" s="20" t="s">
        <v>544</v>
      </c>
      <c r="B33" s="5" t="s">
        <v>515</v>
      </c>
      <c r="AK33" s="5" t="s">
        <v>188</v>
      </c>
      <c r="AL33" s="5" t="s">
        <v>188</v>
      </c>
      <c r="AM33" s="5" t="s">
        <v>188</v>
      </c>
      <c r="AN33" s="5" t="s">
        <v>188</v>
      </c>
      <c r="AO33" s="8">
        <v>0.32642539999999998</v>
      </c>
      <c r="AP33" s="8">
        <v>0.38439462000000002</v>
      </c>
      <c r="AQ33" s="8">
        <v>0.33865753999999998</v>
      </c>
      <c r="AR33" s="8">
        <v>0.28914357000000002</v>
      </c>
      <c r="AS33" s="8">
        <v>0.23868169</v>
      </c>
      <c r="AT33" s="8">
        <v>0.44142748999999998</v>
      </c>
      <c r="AU33" s="8">
        <v>0.61734699999999998</v>
      </c>
      <c r="AV33" s="8">
        <v>0.60476797999999998</v>
      </c>
      <c r="AW33" s="8">
        <v>0.61643829000000006</v>
      </c>
      <c r="AX33" s="8">
        <v>0.50296196000000004</v>
      </c>
      <c r="AY33" s="8">
        <v>0.44272586000000003</v>
      </c>
      <c r="AZ33" s="8">
        <v>0.33128216999999999</v>
      </c>
      <c r="BA33" s="8">
        <v>0.84634920999999996</v>
      </c>
      <c r="BB33" s="5" t="s">
        <v>188</v>
      </c>
      <c r="BC33" s="5" t="s">
        <v>188</v>
      </c>
      <c r="BD33" s="8">
        <v>0.69757002999999995</v>
      </c>
    </row>
    <row r="34" spans="1:56" outlineLevel="1" x14ac:dyDescent="0.25">
      <c r="A34" s="23" t="s">
        <v>545</v>
      </c>
      <c r="B34" s="5" t="s">
        <v>515</v>
      </c>
      <c r="AK34" s="5" t="s">
        <v>188</v>
      </c>
      <c r="AL34" s="5" t="s">
        <v>188</v>
      </c>
      <c r="AM34" s="5" t="s">
        <v>188</v>
      </c>
      <c r="AN34" s="5" t="s">
        <v>188</v>
      </c>
      <c r="AO34" s="8">
        <v>79.690426599999995</v>
      </c>
      <c r="AP34" s="8">
        <v>77.234713799999994</v>
      </c>
      <c r="AQ34" s="8">
        <v>76.372333800000007</v>
      </c>
      <c r="AR34" s="8">
        <v>77.195790599999995</v>
      </c>
      <c r="AS34" s="8">
        <v>75.704323200000005</v>
      </c>
      <c r="AT34" s="8">
        <v>75.846986099999995</v>
      </c>
      <c r="AU34" s="8">
        <v>73.444222100000005</v>
      </c>
      <c r="AV34" s="8">
        <v>74.662809899999999</v>
      </c>
      <c r="AW34" s="8">
        <v>75.137518099999994</v>
      </c>
      <c r="AX34" s="8">
        <v>77.087447800000007</v>
      </c>
      <c r="AY34" s="8">
        <v>76.806295000000006</v>
      </c>
      <c r="AZ34" s="8">
        <v>78.985486499999993</v>
      </c>
      <c r="BA34" s="8">
        <v>74.246470500000001</v>
      </c>
      <c r="BB34" s="8">
        <v>70.401071799999997</v>
      </c>
      <c r="BC34" s="8">
        <v>68.831829900000002</v>
      </c>
      <c r="BD34" s="8">
        <v>66.349357100000006</v>
      </c>
    </row>
    <row r="35" spans="1:56" outlineLevel="1" x14ac:dyDescent="0.25">
      <c r="A35" s="23" t="s">
        <v>546</v>
      </c>
      <c r="B35" s="5" t="s">
        <v>515</v>
      </c>
      <c r="AK35" s="5" t="s">
        <v>188</v>
      </c>
      <c r="AL35" s="5" t="s">
        <v>188</v>
      </c>
      <c r="AM35" s="5" t="s">
        <v>188</v>
      </c>
      <c r="AN35" s="5" t="s">
        <v>188</v>
      </c>
      <c r="AO35" s="8">
        <v>15.748626099999999</v>
      </c>
      <c r="AP35" s="8">
        <v>17.7504302</v>
      </c>
      <c r="AQ35" s="8">
        <v>18.4475309</v>
      </c>
      <c r="AR35" s="8">
        <v>17.8921259</v>
      </c>
      <c r="AS35" s="8">
        <v>18.0282363</v>
      </c>
      <c r="AT35" s="8">
        <v>17.750869900000001</v>
      </c>
      <c r="AU35" s="8">
        <v>18.514809100000001</v>
      </c>
      <c r="AV35" s="8">
        <v>18.041044299999999</v>
      </c>
      <c r="AW35" s="8">
        <v>18.2029858</v>
      </c>
      <c r="AX35" s="8">
        <v>17.375534099999999</v>
      </c>
      <c r="AY35" s="8">
        <v>17.674538999999999</v>
      </c>
      <c r="AZ35" s="8">
        <v>15.695598</v>
      </c>
      <c r="BA35" s="8">
        <v>18.035996699999998</v>
      </c>
      <c r="BB35" s="8">
        <v>20.629735199999999</v>
      </c>
      <c r="BC35" s="8">
        <v>22.671171600000001</v>
      </c>
      <c r="BD35" s="8">
        <v>24.630009999999999</v>
      </c>
    </row>
    <row r="36" spans="1:56" outlineLevel="1" x14ac:dyDescent="0.25">
      <c r="A36" s="23" t="s">
        <v>547</v>
      </c>
      <c r="B36" s="5" t="s">
        <v>515</v>
      </c>
      <c r="AK36" s="5" t="s">
        <v>188</v>
      </c>
      <c r="AL36" s="5" t="s">
        <v>188</v>
      </c>
      <c r="AM36" s="5" t="s">
        <v>188</v>
      </c>
      <c r="AN36" s="5" t="s">
        <v>188</v>
      </c>
      <c r="AO36" s="8">
        <v>3.9483492899999999</v>
      </c>
      <c r="AP36" s="8">
        <v>4.1210835399999999</v>
      </c>
      <c r="AQ36" s="8">
        <v>4.3463432400000004</v>
      </c>
      <c r="AR36" s="8">
        <v>4.0998718199999997</v>
      </c>
      <c r="AS36" s="8">
        <v>5.2890602400000004</v>
      </c>
      <c r="AT36" s="8">
        <v>5.3063503000000001</v>
      </c>
      <c r="AU36" s="8">
        <v>6.4721563199999999</v>
      </c>
      <c r="AV36" s="8">
        <v>5.6154738200000001</v>
      </c>
      <c r="AW36" s="8">
        <v>5.2860739499999996</v>
      </c>
      <c r="AX36" s="8">
        <v>4.4866302999999998</v>
      </c>
      <c r="AY36" s="8">
        <v>4.6010569700000001</v>
      </c>
      <c r="AZ36" s="8">
        <v>4.2732684499999998</v>
      </c>
      <c r="BA36" s="8">
        <v>6.1405074300000004</v>
      </c>
      <c r="BB36" s="8">
        <v>7.0042851199999996</v>
      </c>
      <c r="BC36" s="8">
        <v>6.6031327099999997</v>
      </c>
      <c r="BD36" s="8">
        <v>7.5619158999999998</v>
      </c>
    </row>
    <row r="37" spans="1:56" outlineLevel="1" x14ac:dyDescent="0.25">
      <c r="A37" s="23" t="s">
        <v>548</v>
      </c>
      <c r="B37" s="5" t="s">
        <v>515</v>
      </c>
      <c r="AK37" s="5" t="s">
        <v>188</v>
      </c>
      <c r="AL37" s="5" t="s">
        <v>188</v>
      </c>
      <c r="AM37" s="5" t="s">
        <v>188</v>
      </c>
      <c r="AN37" s="5" t="s">
        <v>188</v>
      </c>
      <c r="AO37" s="8">
        <v>0.61259801000000003</v>
      </c>
      <c r="AP37" s="8">
        <v>0.89377245999999999</v>
      </c>
      <c r="AQ37" s="8">
        <v>0.83379203999999996</v>
      </c>
      <c r="AR37" s="8">
        <v>0.81221167000000005</v>
      </c>
      <c r="AS37" s="8">
        <v>0.97838022999999996</v>
      </c>
      <c r="AT37" s="8">
        <v>1.09579366</v>
      </c>
      <c r="AU37" s="8">
        <v>1.5688125100000001</v>
      </c>
      <c r="AV37" s="8">
        <v>1.6806720100000001</v>
      </c>
      <c r="AW37" s="8">
        <v>1.3734221600000001</v>
      </c>
      <c r="AX37" s="8">
        <v>1.05038776</v>
      </c>
      <c r="AY37" s="8">
        <v>0.91810902999999999</v>
      </c>
      <c r="AZ37" s="8">
        <v>1.04564703</v>
      </c>
      <c r="BA37" s="8">
        <v>1.5770253999999999</v>
      </c>
      <c r="BB37" s="8">
        <v>1.9649078600000001</v>
      </c>
      <c r="BC37" s="8">
        <v>1.89386576</v>
      </c>
      <c r="BD37" s="8">
        <v>1.458717</v>
      </c>
    </row>
    <row r="38" spans="1:56" outlineLevel="1" x14ac:dyDescent="0.25">
      <c r="A38" s="23" t="s">
        <v>549</v>
      </c>
      <c r="B38" s="5" t="s">
        <v>515</v>
      </c>
      <c r="AK38" s="5" t="s">
        <v>188</v>
      </c>
      <c r="AL38" s="5" t="s">
        <v>188</v>
      </c>
      <c r="AM38" s="5" t="s">
        <v>188</v>
      </c>
      <c r="AN38" s="5" t="s">
        <v>188</v>
      </c>
      <c r="AO38" s="8">
        <v>3.8094676999999999</v>
      </c>
      <c r="AP38" s="8">
        <v>5.4190059799999997</v>
      </c>
      <c r="AQ38" s="8">
        <v>5.2912848500000003</v>
      </c>
      <c r="AR38" s="8">
        <v>4.1492305800000002</v>
      </c>
      <c r="AS38" s="8">
        <v>4.7935420500000001</v>
      </c>
      <c r="AT38" s="8">
        <v>5.2294098399999998</v>
      </c>
      <c r="AU38" s="8">
        <v>6.1460934700000003</v>
      </c>
      <c r="AV38" s="8">
        <v>5.3627194100000004</v>
      </c>
      <c r="AW38" s="8">
        <v>4.3365220600000001</v>
      </c>
      <c r="AX38" s="8">
        <v>3.1459084900000001</v>
      </c>
      <c r="AY38" s="8">
        <v>3.32359136</v>
      </c>
      <c r="AZ38" s="8">
        <v>3.15649377</v>
      </c>
      <c r="BA38" s="8">
        <v>5.7295859</v>
      </c>
      <c r="BB38" s="8">
        <v>5.6766460900000002</v>
      </c>
      <c r="BC38" s="8">
        <v>4.8450844000000002</v>
      </c>
      <c r="BD38" s="8">
        <v>4.8794639799999997</v>
      </c>
    </row>
    <row r="39" spans="1:56" outlineLevel="1" x14ac:dyDescent="0.25">
      <c r="A39" s="23" t="s">
        <v>550</v>
      </c>
      <c r="B39" s="5" t="s">
        <v>515</v>
      </c>
      <c r="AK39" s="5" t="s">
        <v>188</v>
      </c>
      <c r="AL39" s="5" t="s">
        <v>188</v>
      </c>
      <c r="AM39" s="5" t="s">
        <v>188</v>
      </c>
      <c r="AN39" s="5" t="s">
        <v>188</v>
      </c>
      <c r="AO39" s="8">
        <v>3.8051924000000001</v>
      </c>
      <c r="AP39" s="8">
        <v>5.3823108499999996</v>
      </c>
      <c r="AQ39" s="8">
        <v>6.2816390699999998</v>
      </c>
      <c r="AR39" s="8">
        <v>5.0259755200000003</v>
      </c>
      <c r="AS39" s="8">
        <v>6.4253993899999999</v>
      </c>
      <c r="AT39" s="8">
        <v>6.9521588100000002</v>
      </c>
      <c r="AU39" s="8">
        <v>7.9921120300000004</v>
      </c>
      <c r="AV39" s="8">
        <v>7.3590732000000001</v>
      </c>
      <c r="AW39" s="8">
        <v>6.6186730499999999</v>
      </c>
      <c r="AX39" s="8">
        <v>6.2475377300000003</v>
      </c>
      <c r="AY39" s="8">
        <v>6.1531793800000001</v>
      </c>
      <c r="AZ39" s="8">
        <v>5.7163781299999998</v>
      </c>
      <c r="BA39" s="8">
        <v>8.3316875899999996</v>
      </c>
      <c r="BB39" s="8">
        <v>8.3709823100000005</v>
      </c>
      <c r="BC39" s="8">
        <v>7.9085010100000002</v>
      </c>
      <c r="BD39" s="8">
        <v>8.0475772400000007</v>
      </c>
    </row>
    <row r="40" spans="1:56" outlineLevel="1" x14ac:dyDescent="0.25">
      <c r="A40" s="20" t="s">
        <v>551</v>
      </c>
      <c r="B40" s="5" t="s">
        <v>515</v>
      </c>
      <c r="AK40" s="11">
        <v>9.43</v>
      </c>
      <c r="AL40" s="11">
        <v>9.0399999999999991</v>
      </c>
      <c r="AM40" s="11">
        <v>9.34</v>
      </c>
      <c r="AN40" s="11">
        <v>8.5299999999999994</v>
      </c>
      <c r="AO40" s="8">
        <v>6.1741044399999998</v>
      </c>
      <c r="AP40" s="8">
        <v>7.0846572800000001</v>
      </c>
      <c r="AQ40" s="8">
        <v>7.5164486899999998</v>
      </c>
      <c r="AR40" s="8">
        <v>6.4060517399999997</v>
      </c>
      <c r="AS40" s="8">
        <v>8.95521046</v>
      </c>
      <c r="AT40" s="8">
        <v>7.9798015500000004</v>
      </c>
      <c r="AU40" s="8">
        <v>11.146308400000001</v>
      </c>
      <c r="AV40" s="8">
        <v>10.687469699999999</v>
      </c>
      <c r="AW40" s="8">
        <v>10.171309900000001</v>
      </c>
      <c r="AX40" s="8">
        <v>8.2691532900000002</v>
      </c>
      <c r="AY40" s="8">
        <v>9.5530729799999996</v>
      </c>
      <c r="AZ40" s="8">
        <v>7.6829050199999998</v>
      </c>
      <c r="BA40" s="8">
        <v>11.0745375</v>
      </c>
      <c r="BB40" s="8">
        <v>15.1989885</v>
      </c>
      <c r="BC40" s="8">
        <v>17.755205199999999</v>
      </c>
      <c r="BD40" s="8">
        <v>20.992929799999999</v>
      </c>
    </row>
    <row r="41" spans="1:56" outlineLevel="1" x14ac:dyDescent="0.25">
      <c r="A41" s="23" t="s">
        <v>552</v>
      </c>
      <c r="B41" s="5" t="s">
        <v>515</v>
      </c>
      <c r="AK41" s="11">
        <v>7.63</v>
      </c>
      <c r="AL41" s="11">
        <v>4.25</v>
      </c>
      <c r="AM41" s="11">
        <v>2.78</v>
      </c>
      <c r="AN41" s="11">
        <v>3.4</v>
      </c>
      <c r="AO41" s="8">
        <v>3.4044572199999998</v>
      </c>
      <c r="AP41" s="8">
        <v>3.2528177399999998</v>
      </c>
      <c r="AQ41" s="8">
        <v>3.3507285900000001</v>
      </c>
      <c r="AR41" s="8">
        <v>4.1229009899999998</v>
      </c>
      <c r="AS41" s="8">
        <v>3.39786513</v>
      </c>
      <c r="AT41" s="8">
        <v>3.4049803199999999</v>
      </c>
      <c r="AU41" s="8">
        <v>3.4124033300000001</v>
      </c>
      <c r="AV41" s="8">
        <v>3.5508681700000002</v>
      </c>
      <c r="AW41" s="8">
        <v>3.50245476</v>
      </c>
      <c r="AX41" s="8">
        <v>3.24599511</v>
      </c>
      <c r="AY41" s="8">
        <v>3.1129892400000001</v>
      </c>
      <c r="AZ41" s="8">
        <v>3.6726489999999998</v>
      </c>
      <c r="BA41" s="8">
        <v>4.66007982</v>
      </c>
      <c r="BB41" s="8">
        <v>4.2210422000000003</v>
      </c>
      <c r="BC41" s="8">
        <v>4.5404437499999997</v>
      </c>
      <c r="BD41" s="8">
        <v>5.0896548299999997</v>
      </c>
    </row>
    <row r="42" spans="1:56" outlineLevel="1" x14ac:dyDescent="0.25">
      <c r="A42" s="20" t="s">
        <v>553</v>
      </c>
      <c r="B42" s="5" t="s">
        <v>515</v>
      </c>
      <c r="AK42" s="11">
        <v>20.48</v>
      </c>
      <c r="AL42" s="11">
        <v>17.25</v>
      </c>
      <c r="AM42" s="11">
        <v>17.309999999999999</v>
      </c>
      <c r="AN42" s="11">
        <v>19.05</v>
      </c>
      <c r="AO42" s="8">
        <v>16.921533700000001</v>
      </c>
      <c r="AP42" s="8">
        <v>18.0395495</v>
      </c>
      <c r="AQ42" s="8">
        <v>21.431000699999998</v>
      </c>
      <c r="AR42" s="8">
        <v>15.470073599999999</v>
      </c>
      <c r="AS42" s="8">
        <v>11.8945139</v>
      </c>
      <c r="AT42" s="8">
        <v>16.3910479</v>
      </c>
      <c r="AU42" s="8">
        <v>16.579787700000001</v>
      </c>
      <c r="AV42" s="8">
        <v>14.4418092</v>
      </c>
      <c r="AW42" s="8">
        <v>14.9962081</v>
      </c>
      <c r="AX42" s="8">
        <v>11.3955302</v>
      </c>
      <c r="AY42" s="8">
        <v>15.085266900000001</v>
      </c>
      <c r="AZ42" s="8">
        <v>14.5651519</v>
      </c>
      <c r="BA42" s="8">
        <v>19.0232332</v>
      </c>
      <c r="BB42" s="5" t="s">
        <v>188</v>
      </c>
      <c r="BC42" s="5" t="s">
        <v>188</v>
      </c>
      <c r="BD42" s="8">
        <v>21.957218699999999</v>
      </c>
    </row>
    <row r="43" spans="1:56" outlineLevel="1" x14ac:dyDescent="0.25">
      <c r="A43" s="23" t="s">
        <v>554</v>
      </c>
      <c r="B43" s="5" t="s">
        <v>515</v>
      </c>
      <c r="AK43" s="5" t="s">
        <v>188</v>
      </c>
      <c r="AL43" s="5" t="s">
        <v>188</v>
      </c>
      <c r="AM43" s="5" t="s">
        <v>188</v>
      </c>
      <c r="AN43" s="5" t="s">
        <v>188</v>
      </c>
      <c r="AO43" s="8">
        <v>0.17359936000000001</v>
      </c>
      <c r="AP43" s="8">
        <v>5.8757909999999997E-2</v>
      </c>
      <c r="AQ43" s="8">
        <v>9.2047509999999999E-2</v>
      </c>
      <c r="AR43" s="8">
        <v>0.24745610000000001</v>
      </c>
      <c r="AS43" s="8">
        <v>0.2190037</v>
      </c>
      <c r="AT43" s="8">
        <v>0.62925734</v>
      </c>
      <c r="AU43" s="8">
        <v>0.49247825000000001</v>
      </c>
      <c r="AV43" s="8">
        <v>0.32925239000000001</v>
      </c>
      <c r="AW43" s="8">
        <v>0.45688169000000001</v>
      </c>
      <c r="AX43" s="8">
        <v>0.19465983000000001</v>
      </c>
      <c r="AY43" s="8">
        <v>0.38299829000000002</v>
      </c>
      <c r="AZ43" s="8">
        <v>0.42834003999999998</v>
      </c>
      <c r="BA43" s="8">
        <v>0.49168543999999997</v>
      </c>
      <c r="BB43" s="5" t="s">
        <v>188</v>
      </c>
      <c r="BC43" s="5" t="s">
        <v>188</v>
      </c>
      <c r="BD43" s="8">
        <v>0</v>
      </c>
    </row>
    <row r="44" spans="1:56" outlineLevel="1" x14ac:dyDescent="0.25">
      <c r="A44" s="23" t="s">
        <v>555</v>
      </c>
      <c r="B44" s="5" t="s">
        <v>515</v>
      </c>
      <c r="AK44" s="5" t="s">
        <v>188</v>
      </c>
      <c r="AL44" s="5" t="s">
        <v>188</v>
      </c>
      <c r="AM44" s="5" t="s">
        <v>188</v>
      </c>
      <c r="AN44" s="5" t="s">
        <v>188</v>
      </c>
      <c r="AO44" s="8">
        <v>0.25060821999999999</v>
      </c>
      <c r="AP44" s="8">
        <v>8.1510559999999996E-2</v>
      </c>
      <c r="AQ44" s="8">
        <v>9.7087060000000003E-2</v>
      </c>
      <c r="AR44" s="8">
        <v>0.26263553000000001</v>
      </c>
      <c r="AS44" s="8">
        <v>0.25326106999999998</v>
      </c>
      <c r="AT44" s="8">
        <v>0.64429994000000002</v>
      </c>
      <c r="AU44" s="8">
        <v>0.50917730999999999</v>
      </c>
      <c r="AV44" s="8">
        <v>0.36211155</v>
      </c>
      <c r="AW44" s="8">
        <v>0.52743320999999999</v>
      </c>
      <c r="AX44" s="8">
        <v>0.23245551</v>
      </c>
      <c r="AY44" s="8">
        <v>0.34685189</v>
      </c>
      <c r="AZ44" s="8">
        <v>0.31748430999999999</v>
      </c>
      <c r="BA44" s="8">
        <v>0.35038744999999999</v>
      </c>
      <c r="BB44" s="5" t="s">
        <v>188</v>
      </c>
      <c r="BC44" s="5" t="s">
        <v>188</v>
      </c>
      <c r="BD44" s="8">
        <v>0</v>
      </c>
    </row>
    <row r="45" spans="1:56" outlineLevel="1" x14ac:dyDescent="0.25">
      <c r="A45" s="23" t="s">
        <v>556</v>
      </c>
      <c r="B45" s="5" t="s">
        <v>515</v>
      </c>
      <c r="AK45" s="11">
        <v>18.89</v>
      </c>
      <c r="AL45" s="11">
        <v>18.73</v>
      </c>
      <c r="AM45" s="11">
        <v>19.309999999999999</v>
      </c>
      <c r="AN45" s="11">
        <v>17.52</v>
      </c>
      <c r="AO45" s="8">
        <v>14.914171</v>
      </c>
      <c r="AP45" s="8">
        <v>16.3563011</v>
      </c>
      <c r="AQ45" s="8">
        <v>13.1172673</v>
      </c>
      <c r="AR45" s="8">
        <v>10.5871206</v>
      </c>
      <c r="AS45" s="8">
        <v>9.9875437599999994</v>
      </c>
      <c r="AT45" s="8">
        <v>14.5515443</v>
      </c>
      <c r="AU45" s="8">
        <v>11.7447138</v>
      </c>
      <c r="AV45" s="8">
        <v>9.7983803399999996</v>
      </c>
      <c r="AW45" s="8">
        <v>10.0244082</v>
      </c>
      <c r="AX45" s="8">
        <v>8.9267056700000005</v>
      </c>
      <c r="AY45" s="8">
        <v>11.1002499</v>
      </c>
      <c r="AZ45" s="8">
        <v>11.5600358</v>
      </c>
      <c r="BA45" s="8">
        <v>14.1512235</v>
      </c>
      <c r="BB45" s="5" t="s">
        <v>188</v>
      </c>
      <c r="BC45" s="5" t="s">
        <v>188</v>
      </c>
      <c r="BD45" s="8">
        <v>13.853031100000001</v>
      </c>
    </row>
    <row r="46" spans="1:56" outlineLevel="1" x14ac:dyDescent="0.25">
      <c r="A46" s="23" t="s">
        <v>557</v>
      </c>
      <c r="B46" s="5" t="s">
        <v>515</v>
      </c>
      <c r="AK46" s="11">
        <v>15.78</v>
      </c>
      <c r="AL46" s="11">
        <v>16.62</v>
      </c>
      <c r="AM46" s="11">
        <v>16.48</v>
      </c>
      <c r="AN46" s="11">
        <v>15.16</v>
      </c>
      <c r="AO46" s="8">
        <v>12.891284499999999</v>
      </c>
      <c r="AP46" s="8">
        <v>13.3021698</v>
      </c>
      <c r="AQ46" s="8">
        <v>10.4302508</v>
      </c>
      <c r="AR46" s="8">
        <v>7.9066005199999996</v>
      </c>
      <c r="AS46" s="8">
        <v>7.8302588799999997</v>
      </c>
      <c r="AT46" s="8">
        <v>9.8051190899999998</v>
      </c>
      <c r="AU46" s="8">
        <v>10.238516199999999</v>
      </c>
      <c r="AV46" s="8">
        <v>9.9228324600000004</v>
      </c>
      <c r="AW46" s="8">
        <v>9.7447249599999992</v>
      </c>
      <c r="AX46" s="8">
        <v>8.19115562</v>
      </c>
      <c r="AY46" s="8">
        <v>9.8412308999999993</v>
      </c>
      <c r="AZ46" s="8">
        <v>9.8275951199999998</v>
      </c>
      <c r="BA46" s="8">
        <v>11.9983193</v>
      </c>
      <c r="BB46" s="5" t="s">
        <v>188</v>
      </c>
      <c r="BC46" s="5" t="s">
        <v>188</v>
      </c>
      <c r="BD46" s="8">
        <v>10.703031599999999</v>
      </c>
    </row>
    <row r="47" spans="1:56" outlineLevel="1" x14ac:dyDescent="0.25">
      <c r="A47" s="23" t="s">
        <v>558</v>
      </c>
      <c r="B47" s="5" t="s">
        <v>515</v>
      </c>
      <c r="AK47" s="11">
        <v>25.54</v>
      </c>
      <c r="AL47" s="11">
        <v>28.82</v>
      </c>
      <c r="AM47" s="11">
        <v>26.73</v>
      </c>
      <c r="AN47" s="11">
        <v>25.52</v>
      </c>
      <c r="AO47" s="8">
        <v>21.977108000000001</v>
      </c>
      <c r="AP47" s="8">
        <v>22.522469900000001</v>
      </c>
      <c r="AQ47" s="8">
        <v>18.671896</v>
      </c>
      <c r="AR47" s="8">
        <v>15.446703299999999</v>
      </c>
      <c r="AS47" s="8">
        <v>14.593004799999999</v>
      </c>
      <c r="AT47" s="8">
        <v>18.712223000000002</v>
      </c>
      <c r="AU47" s="8">
        <v>16.341848899999999</v>
      </c>
      <c r="AV47" s="8">
        <v>15.538128</v>
      </c>
      <c r="AW47" s="8">
        <v>15.899580200000001</v>
      </c>
      <c r="AX47" s="8">
        <v>15.127208299999999</v>
      </c>
      <c r="AY47" s="8">
        <v>17.025562099999998</v>
      </c>
      <c r="AZ47" s="8">
        <v>14.2074859</v>
      </c>
      <c r="BA47" s="8">
        <v>22.114685900000001</v>
      </c>
      <c r="BB47" s="5" t="s">
        <v>188</v>
      </c>
      <c r="BC47" s="5" t="s">
        <v>188</v>
      </c>
      <c r="BD47" s="8">
        <v>24.118453899999999</v>
      </c>
    </row>
    <row r="48" spans="1:56" x14ac:dyDescent="0.25">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row>
    <row r="49" spans="1:56" x14ac:dyDescent="0.25">
      <c r="A49" s="21" t="s">
        <v>559</v>
      </c>
    </row>
    <row r="50" spans="1:56" outlineLevel="1" x14ac:dyDescent="0.25">
      <c r="A50" s="23" t="s">
        <v>101</v>
      </c>
      <c r="B50" s="5" t="s">
        <v>102</v>
      </c>
      <c r="AN50" s="5">
        <v>80.599999999999994</v>
      </c>
      <c r="AO50" s="5">
        <v>80.2</v>
      </c>
      <c r="AP50" s="5">
        <v>79.599999999999994</v>
      </c>
      <c r="AQ50" s="5">
        <v>79.8</v>
      </c>
      <c r="AR50" s="5">
        <v>79.7</v>
      </c>
      <c r="AS50" s="5">
        <v>78.900000000000006</v>
      </c>
      <c r="AT50" s="5">
        <v>77.7</v>
      </c>
      <c r="AU50" s="5">
        <v>78.8</v>
      </c>
      <c r="AV50" s="5">
        <v>78.2</v>
      </c>
      <c r="AW50" s="5">
        <v>77.8</v>
      </c>
      <c r="AX50" s="5">
        <v>77.099999999999994</v>
      </c>
      <c r="AY50" s="5">
        <v>76.3</v>
      </c>
      <c r="AZ50" s="5">
        <v>76.2</v>
      </c>
      <c r="BA50" s="5">
        <v>75.099999999999994</v>
      </c>
      <c r="BB50" s="5">
        <v>75.8</v>
      </c>
      <c r="BC50" s="5">
        <v>76</v>
      </c>
      <c r="BD50" s="5">
        <v>75.3</v>
      </c>
    </row>
    <row r="51" spans="1:56" outlineLevel="1" x14ac:dyDescent="0.25">
      <c r="A51" s="23" t="s">
        <v>106</v>
      </c>
      <c r="B51" s="5" t="s">
        <v>102</v>
      </c>
      <c r="AN51" s="5">
        <v>32</v>
      </c>
      <c r="AO51" s="5">
        <v>33</v>
      </c>
      <c r="AP51" s="5">
        <v>32.799999999999997</v>
      </c>
      <c r="AQ51" s="5">
        <v>34.4</v>
      </c>
      <c r="AR51" s="5">
        <v>32</v>
      </c>
      <c r="AS51" s="5">
        <v>31.8</v>
      </c>
      <c r="AT51" s="5">
        <v>32</v>
      </c>
      <c r="AU51" s="5">
        <v>32.1</v>
      </c>
      <c r="AV51" s="5">
        <v>31.2</v>
      </c>
      <c r="AW51" s="5">
        <v>30.9</v>
      </c>
      <c r="AX51" s="5">
        <v>29.5</v>
      </c>
      <c r="AY51" s="5">
        <v>29.4</v>
      </c>
      <c r="AZ51" s="5">
        <v>28.4</v>
      </c>
      <c r="BA51" s="5">
        <v>30.3</v>
      </c>
      <c r="BB51" s="5">
        <v>30.7</v>
      </c>
      <c r="BC51" s="5">
        <v>30.5</v>
      </c>
      <c r="BD51" s="5">
        <v>30.3</v>
      </c>
    </row>
    <row r="52" spans="1:56" outlineLevel="1" x14ac:dyDescent="0.25">
      <c r="A52" s="23" t="s">
        <v>560</v>
      </c>
      <c r="B52" s="12" t="s">
        <v>857</v>
      </c>
      <c r="BB52" s="5">
        <v>26626315</v>
      </c>
    </row>
    <row r="53" spans="1:56" outlineLevel="1" x14ac:dyDescent="0.25">
      <c r="A53" s="23" t="s">
        <v>113</v>
      </c>
    </row>
    <row r="54" spans="1:56" outlineLevel="1" x14ac:dyDescent="0.25">
      <c r="A54" s="23" t="s">
        <v>562</v>
      </c>
      <c r="B54" s="12" t="s">
        <v>563</v>
      </c>
      <c r="AQ54" s="5">
        <v>16232</v>
      </c>
      <c r="AR54" s="5">
        <v>15973</v>
      </c>
      <c r="AS54" s="5">
        <v>15455</v>
      </c>
      <c r="AT54" s="5">
        <v>14853</v>
      </c>
      <c r="AU54" s="5">
        <v>14480</v>
      </c>
      <c r="AV54" s="5">
        <v>13808</v>
      </c>
      <c r="AW54" s="5">
        <v>13421</v>
      </c>
      <c r="AX54" s="5">
        <v>13039</v>
      </c>
      <c r="AY54" s="5">
        <v>12908</v>
      </c>
      <c r="AZ54" s="5">
        <v>12631</v>
      </c>
      <c r="BA54" s="5">
        <v>12355</v>
      </c>
      <c r="BB54" s="5">
        <v>12441</v>
      </c>
    </row>
    <row r="55" spans="1:56" outlineLevel="1" x14ac:dyDescent="0.25">
      <c r="A55" s="23" t="s">
        <v>564</v>
      </c>
      <c r="B55" s="12" t="s">
        <v>563</v>
      </c>
      <c r="AQ55" s="5">
        <v>104.1</v>
      </c>
      <c r="AR55" s="5">
        <v>94.6</v>
      </c>
      <c r="AS55" s="5">
        <v>84.8</v>
      </c>
      <c r="AT55" s="5">
        <v>76</v>
      </c>
      <c r="AU55" s="5">
        <v>68.900000000000006</v>
      </c>
      <c r="AV55" s="5">
        <v>61.2</v>
      </c>
      <c r="AW55" s="5">
        <v>55.1</v>
      </c>
      <c r="AX55" s="5">
        <v>49.6</v>
      </c>
      <c r="AY55" s="5">
        <v>46</v>
      </c>
      <c r="AZ55" s="5">
        <v>39.200000000000003</v>
      </c>
      <c r="BA55" s="5">
        <v>43</v>
      </c>
      <c r="BB55" s="5">
        <v>40.4</v>
      </c>
    </row>
    <row r="56" spans="1:56" outlineLevel="1" x14ac:dyDescent="0.25">
      <c r="A56" s="23" t="s">
        <v>565</v>
      </c>
      <c r="B56" s="12" t="s">
        <v>563</v>
      </c>
      <c r="AQ56" s="5">
        <v>2.5299999999999998</v>
      </c>
      <c r="AR56" s="5">
        <v>3.37</v>
      </c>
      <c r="AS56" s="5">
        <v>3.3</v>
      </c>
      <c r="AT56" s="5">
        <v>3.04</v>
      </c>
      <c r="AU56" s="5">
        <v>2.96</v>
      </c>
      <c r="AV56" s="5">
        <v>2.2400000000000002</v>
      </c>
      <c r="AW56" s="5">
        <v>2.0099999999999998</v>
      </c>
      <c r="AX56" s="5">
        <v>1.95</v>
      </c>
      <c r="AY56" s="5">
        <v>1.97</v>
      </c>
      <c r="AZ56" s="5">
        <v>1.99</v>
      </c>
      <c r="BA56" s="5">
        <v>1.73</v>
      </c>
      <c r="BB56" s="5">
        <v>1.49</v>
      </c>
    </row>
    <row r="57" spans="1:56" outlineLevel="1" x14ac:dyDescent="0.25">
      <c r="A57" s="26" t="s">
        <v>566</v>
      </c>
      <c r="B57" s="12" t="s">
        <v>563</v>
      </c>
      <c r="AQ57" s="5">
        <v>89.9</v>
      </c>
      <c r="AR57" s="5">
        <v>88.2</v>
      </c>
      <c r="AS57" s="5">
        <v>90.3</v>
      </c>
      <c r="AT57" s="5">
        <v>86.9</v>
      </c>
      <c r="AU57" s="5">
        <v>84.2</v>
      </c>
      <c r="AV57" s="5">
        <v>77.099999999999994</v>
      </c>
      <c r="AW57" s="5">
        <v>73</v>
      </c>
      <c r="AX57" s="5">
        <v>68.8</v>
      </c>
      <c r="AY57" s="5">
        <v>66.5</v>
      </c>
      <c r="AZ57" s="5">
        <v>62.4</v>
      </c>
      <c r="BA57" s="5">
        <v>64.900000000000006</v>
      </c>
      <c r="BB57" s="5">
        <v>64.2</v>
      </c>
    </row>
    <row r="58" spans="1:56" outlineLevel="1" x14ac:dyDescent="0.25"/>
    <row r="59" spans="1:56" outlineLevel="1" x14ac:dyDescent="0.25"/>
    <row r="60" spans="1:56" x14ac:dyDescent="0.25">
      <c r="A60" s="21" t="s">
        <v>567</v>
      </c>
    </row>
    <row r="61" spans="1:56" outlineLevel="1" x14ac:dyDescent="0.25">
      <c r="A61" s="23" t="s">
        <v>76</v>
      </c>
      <c r="B61" s="5" t="s">
        <v>806</v>
      </c>
      <c r="D61" s="11">
        <v>1.8555539999999999</v>
      </c>
      <c r="E61" s="11">
        <v>1.9680219999999999</v>
      </c>
      <c r="F61" s="11">
        <v>2.3897379999999999</v>
      </c>
      <c r="G61" s="11">
        <v>3.261288</v>
      </c>
      <c r="H61" s="11">
        <v>3.5143149999999999</v>
      </c>
      <c r="I61" s="11">
        <v>4.1079290000000004</v>
      </c>
      <c r="J61" s="11">
        <v>5.6134459999999997</v>
      </c>
      <c r="K61" s="11">
        <v>7.4501850000000003</v>
      </c>
      <c r="L61" s="11">
        <v>7.841621</v>
      </c>
      <c r="M61" s="11">
        <v>8.2330559999999995</v>
      </c>
      <c r="N61" s="11">
        <v>8.7352570000000007</v>
      </c>
      <c r="O61" s="11">
        <v>9.0264319999999998</v>
      </c>
      <c r="P61" s="11">
        <v>10.773479999999999</v>
      </c>
      <c r="Q61" s="11">
        <v>11.58966</v>
      </c>
      <c r="R61" s="11">
        <v>12.75436</v>
      </c>
      <c r="S61" s="11">
        <v>14.71317</v>
      </c>
      <c r="T61" s="11">
        <v>20.706880000000002</v>
      </c>
      <c r="U61" s="11">
        <v>26.22195</v>
      </c>
      <c r="V61" s="11">
        <v>32.408479999999997</v>
      </c>
      <c r="W61" s="11">
        <v>37.461930000000002</v>
      </c>
      <c r="X61" s="11">
        <v>42.672739999999997</v>
      </c>
      <c r="Y61" s="11">
        <v>42.38597</v>
      </c>
      <c r="Z61" s="11">
        <v>42.260069999999999</v>
      </c>
      <c r="AA61" s="11">
        <v>42.893070000000002</v>
      </c>
      <c r="AB61" s="11">
        <v>44.393360000000001</v>
      </c>
      <c r="AC61" s="11">
        <v>45.522950000000002</v>
      </c>
      <c r="AD61" s="11">
        <v>47.463900000000002</v>
      </c>
      <c r="AE61" s="11">
        <v>49.772039999999997</v>
      </c>
      <c r="AF61" s="11">
        <v>53.244750000000003</v>
      </c>
      <c r="AG61" s="11">
        <v>57.238549999999996</v>
      </c>
      <c r="AH61" s="11">
        <v>62.676679999999998</v>
      </c>
      <c r="AI61" s="11">
        <v>73.308149999999998</v>
      </c>
      <c r="AJ61" s="11">
        <v>87.950890000000001</v>
      </c>
      <c r="AK61" s="11">
        <v>104.07640000000001</v>
      </c>
      <c r="AL61" s="11">
        <v>119.2717</v>
      </c>
      <c r="AM61" s="11">
        <v>135.50040000000001</v>
      </c>
      <c r="AN61" s="11">
        <v>148.7911</v>
      </c>
      <c r="AO61" s="11">
        <v>146.6661</v>
      </c>
      <c r="AP61" s="11">
        <v>136.9752</v>
      </c>
      <c r="AQ61" s="11">
        <v>134.55520000000001</v>
      </c>
      <c r="AR61" s="11">
        <v>124.2702</v>
      </c>
      <c r="AS61" s="11">
        <v>105.90519999999999</v>
      </c>
      <c r="AT61" s="11">
        <v>96.239260000000002</v>
      </c>
      <c r="AU61" s="11">
        <v>96.539259999999999</v>
      </c>
      <c r="AV61" s="11">
        <v>100</v>
      </c>
      <c r="AW61" s="11">
        <v>104.62269999999999</v>
      </c>
      <c r="AX61" s="11">
        <v>111.1052</v>
      </c>
      <c r="AY61" s="11">
        <v>118.5802</v>
      </c>
      <c r="AZ61" s="11">
        <v>124.7152</v>
      </c>
      <c r="BA61" s="11">
        <v>127.5052</v>
      </c>
      <c r="BB61" s="11">
        <v>132.1952</v>
      </c>
      <c r="BC61" s="11">
        <v>141.97839999999999</v>
      </c>
      <c r="BD61" s="11">
        <v>147.6936</v>
      </c>
    </row>
    <row r="62" spans="1:56" outlineLevel="1" x14ac:dyDescent="0.25">
      <c r="A62" s="23" t="s">
        <v>81</v>
      </c>
      <c r="B62" s="5" t="s">
        <v>570</v>
      </c>
      <c r="AR62" s="17">
        <v>17458</v>
      </c>
      <c r="AS62" s="17">
        <v>16734</v>
      </c>
      <c r="AT62" s="17">
        <v>16887</v>
      </c>
      <c r="AU62" s="17">
        <v>17177</v>
      </c>
      <c r="AV62" s="17">
        <v>18045</v>
      </c>
      <c r="AW62" s="17">
        <v>18417</v>
      </c>
      <c r="AX62" s="17">
        <v>19107</v>
      </c>
      <c r="AY62" s="17">
        <v>19354</v>
      </c>
      <c r="AZ62" s="17">
        <v>20260</v>
      </c>
      <c r="BA62" s="17">
        <v>19441</v>
      </c>
      <c r="BB62" s="17">
        <v>20478</v>
      </c>
      <c r="BC62" s="17">
        <v>21382</v>
      </c>
    </row>
    <row r="63" spans="1:56" outlineLevel="1" x14ac:dyDescent="0.25">
      <c r="A63" s="23" t="s">
        <v>86</v>
      </c>
      <c r="B63" s="5" t="s">
        <v>85</v>
      </c>
      <c r="X63" s="11">
        <v>41351.525990000002</v>
      </c>
      <c r="Y63" s="11">
        <v>42879.650759999997</v>
      </c>
      <c r="Z63" s="11">
        <v>43564.601269999999</v>
      </c>
      <c r="AA63" s="11">
        <v>44019.56293</v>
      </c>
      <c r="AB63" s="11">
        <v>43146</v>
      </c>
      <c r="AC63" s="11">
        <v>43730.409330000002</v>
      </c>
      <c r="AD63" s="11">
        <v>43777.286419999997</v>
      </c>
      <c r="AE63" s="11">
        <v>44011.317139999999</v>
      </c>
      <c r="AF63" s="11">
        <v>43985.499170000003</v>
      </c>
      <c r="AG63" s="11">
        <v>43029.083229999997</v>
      </c>
      <c r="AH63" s="11">
        <v>42803.910349999998</v>
      </c>
      <c r="AI63" s="11">
        <v>43018.469319999997</v>
      </c>
      <c r="AJ63" s="11">
        <v>42799.704250000003</v>
      </c>
      <c r="AK63" s="11">
        <v>42254.994890000002</v>
      </c>
      <c r="AL63" s="11">
        <v>42437.197410000001</v>
      </c>
      <c r="AM63" s="11">
        <v>42235</v>
      </c>
      <c r="AN63" s="11">
        <v>42692</v>
      </c>
      <c r="AO63" s="11">
        <v>44201</v>
      </c>
      <c r="AP63" s="11">
        <v>46983</v>
      </c>
      <c r="AQ63" s="11">
        <v>46538</v>
      </c>
      <c r="AR63" s="11">
        <v>45707</v>
      </c>
      <c r="AS63" s="11">
        <v>44427</v>
      </c>
      <c r="AT63" s="11">
        <v>44431</v>
      </c>
      <c r="AU63" s="11">
        <v>44294</v>
      </c>
      <c r="AV63" s="11">
        <v>44957</v>
      </c>
      <c r="AW63" s="11">
        <v>44704</v>
      </c>
      <c r="AX63" s="11">
        <v>44123</v>
      </c>
      <c r="AY63" s="11">
        <v>43975</v>
      </c>
      <c r="AZ63" s="11">
        <v>44448</v>
      </c>
      <c r="BA63" s="11">
        <v>43828</v>
      </c>
      <c r="BB63" s="11">
        <v>44443.889969999997</v>
      </c>
      <c r="BC63" s="11">
        <v>42859.336040000002</v>
      </c>
    </row>
    <row r="64" spans="1:56" outlineLevel="1" x14ac:dyDescent="0.25">
      <c r="A64" s="23" t="s">
        <v>90</v>
      </c>
      <c r="B64" s="5" t="s">
        <v>572</v>
      </c>
      <c r="D64" s="5">
        <v>67.437699440000003</v>
      </c>
      <c r="E64" s="5">
        <v>61.439098549999997</v>
      </c>
      <c r="F64" s="5">
        <v>62.217591110000001</v>
      </c>
      <c r="G64" s="5">
        <v>69.731789710000001</v>
      </c>
      <c r="H64" s="5">
        <v>64.907451820000006</v>
      </c>
      <c r="I64" s="5">
        <v>63.63331359</v>
      </c>
      <c r="J64" s="5">
        <v>70.666829509999999</v>
      </c>
      <c r="K64" s="5">
        <v>77.674217979999995</v>
      </c>
      <c r="L64" s="5">
        <v>71.230492819999995</v>
      </c>
      <c r="M64" s="5">
        <v>66.234082810000004</v>
      </c>
      <c r="N64" s="5">
        <v>61.686907580000003</v>
      </c>
      <c r="O64" s="5">
        <v>55.475117449999999</v>
      </c>
      <c r="P64" s="5">
        <v>59.278974400000003</v>
      </c>
      <c r="Q64" s="5">
        <v>58.922664869999998</v>
      </c>
      <c r="R64" s="5">
        <v>58.982422139999997</v>
      </c>
      <c r="S64" s="5">
        <v>59.652425999999998</v>
      </c>
      <c r="T64" s="5">
        <v>76.376548380000003</v>
      </c>
      <c r="U64" s="5">
        <v>88.068706199999994</v>
      </c>
      <c r="V64" s="5">
        <v>96.874902280000001</v>
      </c>
      <c r="W64" s="5">
        <v>98.846990289999994</v>
      </c>
      <c r="X64" s="5">
        <v>101.7748835</v>
      </c>
      <c r="Y64" s="5">
        <v>94.380909059999993</v>
      </c>
      <c r="Z64" s="5">
        <v>89.098826489999993</v>
      </c>
      <c r="AA64" s="5">
        <v>88.332797929999998</v>
      </c>
      <c r="AB64" s="5">
        <v>84.492794979999999</v>
      </c>
      <c r="AC64" s="5">
        <v>81.787963169999998</v>
      </c>
      <c r="AD64" s="5">
        <v>80.175520689999999</v>
      </c>
      <c r="AE64" s="5">
        <v>79.345718559999995</v>
      </c>
      <c r="AF64" s="5">
        <v>80.460988029999996</v>
      </c>
      <c r="AG64" s="5">
        <v>79.641946910000001</v>
      </c>
      <c r="AH64" s="5">
        <v>81.421296420000004</v>
      </c>
      <c r="AI64" s="5">
        <v>91.574353079999995</v>
      </c>
      <c r="AJ64" s="5">
        <v>104.47706239999999</v>
      </c>
      <c r="AK64" s="5">
        <v>119.06648629999999</v>
      </c>
      <c r="AL64" s="5">
        <v>130.25883150000001</v>
      </c>
      <c r="AM64" s="5">
        <v>142.34867879999999</v>
      </c>
      <c r="AN64" s="5">
        <v>151.6360957</v>
      </c>
      <c r="AO64" s="5">
        <v>144.1662978</v>
      </c>
      <c r="AP64" s="5">
        <v>136.60692069999999</v>
      </c>
      <c r="AQ64" s="5">
        <v>134.18398930000001</v>
      </c>
      <c r="AR64" s="5">
        <v>123.32532190000001</v>
      </c>
      <c r="AS64" s="5">
        <v>110.85698480000001</v>
      </c>
      <c r="AT64" s="5">
        <v>100.4132393</v>
      </c>
      <c r="AU64" s="5">
        <v>100.4634654</v>
      </c>
      <c r="AV64" s="5">
        <v>100</v>
      </c>
      <c r="AW64" s="5">
        <v>102.00412799999999</v>
      </c>
      <c r="AX64" s="5">
        <v>105.173185</v>
      </c>
      <c r="AY64" s="5">
        <v>109.5757777</v>
      </c>
      <c r="AZ64" s="5">
        <v>110.620431</v>
      </c>
      <c r="BA64" s="5">
        <v>116.41675960000001</v>
      </c>
      <c r="BB64" s="5">
        <v>115.6612598</v>
      </c>
      <c r="BC64" s="5">
        <v>120.7800752</v>
      </c>
      <c r="BD64" s="5">
        <v>113.78235239999999</v>
      </c>
    </row>
    <row r="65" spans="1:56" outlineLevel="1" x14ac:dyDescent="0.25">
      <c r="A65" s="23" t="s">
        <v>94</v>
      </c>
      <c r="B65" s="5" t="s">
        <v>95</v>
      </c>
      <c r="D65" s="5">
        <v>225.24914329999999</v>
      </c>
      <c r="E65" s="5">
        <v>203.5117807</v>
      </c>
      <c r="F65" s="5">
        <v>187.2607505</v>
      </c>
      <c r="G65" s="5">
        <v>173.5552251</v>
      </c>
      <c r="H65" s="5">
        <v>170.4549208</v>
      </c>
      <c r="I65" s="5">
        <v>160.5029591</v>
      </c>
      <c r="J65" s="5">
        <v>147.463663</v>
      </c>
      <c r="K65" s="5">
        <v>137.4157233</v>
      </c>
      <c r="L65" s="5">
        <v>135.5667455</v>
      </c>
      <c r="M65" s="5">
        <v>134.7937383</v>
      </c>
      <c r="N65" s="5">
        <v>133.86336650000001</v>
      </c>
      <c r="O65" s="5">
        <v>130.77489679999999</v>
      </c>
      <c r="P65" s="5">
        <v>127.148867</v>
      </c>
      <c r="Q65" s="5">
        <v>124.0493702</v>
      </c>
      <c r="R65" s="5">
        <v>120.3411428</v>
      </c>
      <c r="S65" s="5">
        <v>113.56932380000001</v>
      </c>
      <c r="T65" s="5">
        <v>108.7092791</v>
      </c>
      <c r="U65" s="5">
        <v>105.44179200000001</v>
      </c>
      <c r="V65" s="5">
        <v>102.3786609</v>
      </c>
      <c r="W65" s="5">
        <v>97.951311700000005</v>
      </c>
      <c r="X65" s="5">
        <v>96.446161189999998</v>
      </c>
      <c r="Y65" s="5">
        <v>97.501575279999997</v>
      </c>
      <c r="Z65" s="5">
        <v>100.79969970000001</v>
      </c>
      <c r="AA65" s="5">
        <v>103.9825666</v>
      </c>
      <c r="AB65" s="5">
        <v>101.3912231</v>
      </c>
      <c r="AC65" s="5">
        <v>102.8558833</v>
      </c>
      <c r="AD65" s="5">
        <v>102.6608318</v>
      </c>
      <c r="AE65" s="5">
        <v>101.6452889</v>
      </c>
      <c r="AF65" s="5">
        <v>99.752976480000001</v>
      </c>
      <c r="AG65" s="5">
        <v>95.289996630000005</v>
      </c>
      <c r="AH65" s="5">
        <v>92.756859230000003</v>
      </c>
      <c r="AI65" s="5">
        <v>93.104662219999994</v>
      </c>
      <c r="AJ65" s="5">
        <v>92.322190770000006</v>
      </c>
      <c r="AK65" s="5">
        <v>92.54521939</v>
      </c>
      <c r="AL65" s="5">
        <v>92.114184989999998</v>
      </c>
      <c r="AM65" s="5">
        <v>92.476654190000005</v>
      </c>
      <c r="AN65" s="5">
        <v>93.600163670000001</v>
      </c>
      <c r="AO65" s="5">
        <v>94.074832990000004</v>
      </c>
      <c r="AP65" s="5">
        <v>98.412849269999995</v>
      </c>
      <c r="AQ65" s="5">
        <v>99.502347729999997</v>
      </c>
      <c r="AR65" s="5">
        <v>100.0397347</v>
      </c>
      <c r="AS65" s="5">
        <v>106.1070983</v>
      </c>
      <c r="AT65" s="5">
        <v>105.57088330000001</v>
      </c>
      <c r="AU65" s="5">
        <v>104.5695812</v>
      </c>
      <c r="AV65" s="5">
        <v>100</v>
      </c>
      <c r="AW65" s="5">
        <v>97.413672669999997</v>
      </c>
      <c r="AX65" s="5">
        <v>94.971705360000001</v>
      </c>
      <c r="AY65" s="5">
        <v>93.883951400000001</v>
      </c>
      <c r="AZ65" s="5">
        <v>91.500743360000001</v>
      </c>
      <c r="BA65" s="5">
        <v>95.261115169999997</v>
      </c>
      <c r="BB65" s="5">
        <v>91.832696670000004</v>
      </c>
      <c r="BC65" s="5">
        <v>90.488055349999996</v>
      </c>
      <c r="BD65" s="5">
        <v>83.63214207</v>
      </c>
    </row>
    <row r="66" spans="1:56" outlineLevel="1" x14ac:dyDescent="0.25"/>
    <row r="67" spans="1:56" outlineLevel="1" x14ac:dyDescent="0.25"/>
    <row r="68" spans="1:56" x14ac:dyDescent="0.25">
      <c r="A68" s="21" t="s">
        <v>574</v>
      </c>
    </row>
    <row r="69" spans="1:56" outlineLevel="1" x14ac:dyDescent="0.25">
      <c r="A69" s="23" t="s">
        <v>575</v>
      </c>
      <c r="C69" s="5">
        <v>499780</v>
      </c>
      <c r="D69" s="5">
        <v>499780</v>
      </c>
      <c r="E69" s="5">
        <v>499780</v>
      </c>
      <c r="F69" s="5">
        <v>499780</v>
      </c>
      <c r="G69" s="5">
        <v>499750</v>
      </c>
      <c r="H69" s="5">
        <v>499630</v>
      </c>
      <c r="I69" s="5">
        <v>499570</v>
      </c>
      <c r="J69" s="5">
        <v>499540</v>
      </c>
      <c r="K69" s="5">
        <v>499530</v>
      </c>
      <c r="L69" s="5">
        <v>499540</v>
      </c>
      <c r="M69" s="5">
        <v>499470</v>
      </c>
      <c r="N69" s="5">
        <v>499460</v>
      </c>
      <c r="O69" s="5">
        <v>499460</v>
      </c>
      <c r="P69" s="5">
        <v>499430</v>
      </c>
      <c r="Q69" s="5">
        <v>499440</v>
      </c>
      <c r="R69" s="5">
        <v>499440</v>
      </c>
      <c r="S69" s="5">
        <v>499440</v>
      </c>
      <c r="T69" s="5">
        <v>499440</v>
      </c>
      <c r="U69" s="5">
        <v>499440</v>
      </c>
      <c r="V69" s="5">
        <v>499440</v>
      </c>
      <c r="W69" s="5">
        <v>499440</v>
      </c>
      <c r="X69" s="5">
        <v>499440</v>
      </c>
      <c r="Y69" s="5">
        <v>499440</v>
      </c>
      <c r="Z69" s="5">
        <v>499440</v>
      </c>
      <c r="AA69" s="5">
        <v>499440</v>
      </c>
      <c r="AB69" s="5">
        <v>499440</v>
      </c>
      <c r="AC69" s="5">
        <v>499440</v>
      </c>
      <c r="AD69" s="5">
        <v>499440</v>
      </c>
      <c r="AE69" s="5">
        <v>499440</v>
      </c>
      <c r="AF69" s="5">
        <v>499440</v>
      </c>
      <c r="AG69" s="5">
        <v>499000</v>
      </c>
      <c r="AH69" s="5">
        <v>498520</v>
      </c>
      <c r="AI69" s="5">
        <v>499040</v>
      </c>
      <c r="AJ69" s="5">
        <v>499210</v>
      </c>
      <c r="AK69" s="5">
        <v>499180</v>
      </c>
      <c r="AL69" s="5">
        <v>499090</v>
      </c>
      <c r="AM69" s="5">
        <v>498980</v>
      </c>
      <c r="AN69" s="5">
        <v>499110</v>
      </c>
      <c r="AO69" s="5">
        <v>498800</v>
      </c>
      <c r="AP69" s="5">
        <v>498660</v>
      </c>
      <c r="AQ69" s="5">
        <v>500010</v>
      </c>
      <c r="AR69" s="5">
        <v>499880</v>
      </c>
      <c r="AS69" s="5">
        <v>500210</v>
      </c>
      <c r="AT69" s="5">
        <v>500210</v>
      </c>
      <c r="AU69" s="5">
        <v>500210</v>
      </c>
      <c r="AV69" s="5">
        <v>499661</v>
      </c>
      <c r="AW69" s="5">
        <v>499564</v>
      </c>
      <c r="AX69" s="5">
        <v>499547.35</v>
      </c>
      <c r="AY69" s="5">
        <v>499603.47899999999</v>
      </c>
      <c r="AZ69" s="5">
        <v>499570.03600000002</v>
      </c>
      <c r="BA69" s="5">
        <v>499556.64500000002</v>
      </c>
      <c r="BB69" s="5">
        <v>499733.24400000001</v>
      </c>
      <c r="BC69" s="5" t="s">
        <v>188</v>
      </c>
      <c r="BD69" s="5" t="s">
        <v>188</v>
      </c>
    </row>
    <row r="70" spans="1:56" outlineLevel="1" x14ac:dyDescent="0.25">
      <c r="A70" s="23" t="s">
        <v>577</v>
      </c>
      <c r="C70" s="5">
        <v>660</v>
      </c>
      <c r="D70" s="5">
        <v>660</v>
      </c>
      <c r="E70" s="5">
        <v>660</v>
      </c>
      <c r="F70" s="5">
        <v>660</v>
      </c>
      <c r="G70" s="5">
        <v>660</v>
      </c>
      <c r="H70" s="5">
        <v>660</v>
      </c>
      <c r="I70" s="5">
        <v>660</v>
      </c>
      <c r="J70" s="5">
        <v>660</v>
      </c>
      <c r="K70" s="5">
        <v>660</v>
      </c>
      <c r="L70" s="5">
        <v>660</v>
      </c>
      <c r="M70" s="5">
        <v>660</v>
      </c>
      <c r="N70" s="5">
        <v>660</v>
      </c>
      <c r="O70" s="5">
        <v>660</v>
      </c>
      <c r="P70" s="5">
        <v>660</v>
      </c>
      <c r="Q70" s="5">
        <v>660</v>
      </c>
      <c r="R70" s="5">
        <v>660</v>
      </c>
      <c r="S70" s="5">
        <v>660</v>
      </c>
      <c r="T70" s="5">
        <v>660</v>
      </c>
      <c r="U70" s="5">
        <v>660</v>
      </c>
      <c r="V70" s="5">
        <v>660</v>
      </c>
      <c r="W70" s="5">
        <v>660</v>
      </c>
      <c r="X70" s="5">
        <v>660</v>
      </c>
      <c r="Y70" s="5">
        <v>660</v>
      </c>
      <c r="Z70" s="5">
        <v>660</v>
      </c>
      <c r="AA70" s="5">
        <v>660</v>
      </c>
      <c r="AB70" s="5">
        <v>660</v>
      </c>
      <c r="AC70" s="5">
        <v>660</v>
      </c>
      <c r="AD70" s="5">
        <v>660</v>
      </c>
      <c r="AE70" s="5">
        <v>660</v>
      </c>
      <c r="AF70" s="5">
        <v>660</v>
      </c>
      <c r="AG70" s="5">
        <v>660</v>
      </c>
      <c r="AH70" s="5">
        <v>660</v>
      </c>
      <c r="AI70" s="5">
        <v>660</v>
      </c>
      <c r="AJ70" s="5">
        <v>660</v>
      </c>
      <c r="AK70" s="5">
        <v>660</v>
      </c>
      <c r="AL70" s="5">
        <v>660</v>
      </c>
      <c r="AM70" s="5">
        <v>660</v>
      </c>
      <c r="AN70" s="5">
        <v>660</v>
      </c>
      <c r="AO70" s="5">
        <v>660</v>
      </c>
      <c r="AP70" s="5">
        <v>660</v>
      </c>
      <c r="AQ70" s="5">
        <v>660</v>
      </c>
      <c r="AR70" s="5">
        <v>660</v>
      </c>
      <c r="AS70" s="5">
        <v>660</v>
      </c>
      <c r="AT70" s="5">
        <v>660</v>
      </c>
      <c r="AU70" s="5">
        <v>660</v>
      </c>
      <c r="AV70" s="5">
        <v>660</v>
      </c>
      <c r="AW70" s="5">
        <v>660</v>
      </c>
      <c r="AX70" s="5">
        <v>660</v>
      </c>
      <c r="AY70" s="5">
        <v>660</v>
      </c>
      <c r="AZ70" s="5">
        <v>660</v>
      </c>
      <c r="BA70" s="5">
        <v>660</v>
      </c>
      <c r="BB70" s="5">
        <v>660</v>
      </c>
      <c r="BC70" s="5">
        <v>660</v>
      </c>
      <c r="BD70" s="5">
        <v>660</v>
      </c>
    </row>
    <row r="71" spans="1:56" outlineLevel="1" x14ac:dyDescent="0.25">
      <c r="A71" s="23" t="s">
        <v>579</v>
      </c>
      <c r="C71" s="5">
        <v>20.88</v>
      </c>
      <c r="D71" s="5">
        <v>19.78</v>
      </c>
      <c r="E71" s="5">
        <v>19.43</v>
      </c>
      <c r="F71" s="5">
        <v>20.8</v>
      </c>
      <c r="G71" s="5">
        <v>20.58</v>
      </c>
      <c r="H71" s="5">
        <v>20.91</v>
      </c>
      <c r="I71" s="5">
        <v>21.07</v>
      </c>
      <c r="J71" s="5">
        <v>18.28</v>
      </c>
      <c r="K71" s="5">
        <v>19.34</v>
      </c>
      <c r="L71" s="5">
        <v>20.91</v>
      </c>
      <c r="M71" s="5">
        <v>20.62</v>
      </c>
      <c r="N71" s="5">
        <v>21.21</v>
      </c>
      <c r="O71" s="5">
        <v>21.41</v>
      </c>
      <c r="P71" s="5">
        <v>21.12</v>
      </c>
      <c r="Q71" s="5">
        <v>20.54</v>
      </c>
      <c r="R71" s="5">
        <v>21.51</v>
      </c>
      <c r="S71" s="5">
        <v>21.28</v>
      </c>
      <c r="T71" s="5">
        <v>21.35</v>
      </c>
      <c r="U71" s="5">
        <v>20.51</v>
      </c>
      <c r="V71" s="5">
        <v>22.42</v>
      </c>
      <c r="W71" s="5">
        <v>22.26</v>
      </c>
      <c r="X71" s="5">
        <v>22.33</v>
      </c>
      <c r="Y71" s="5">
        <v>20.41</v>
      </c>
      <c r="Z71" s="5">
        <v>21.26</v>
      </c>
      <c r="AA71" s="5">
        <v>22.82</v>
      </c>
      <c r="AB71" s="5">
        <v>22.05</v>
      </c>
      <c r="AC71" s="5">
        <v>21.57</v>
      </c>
      <c r="AD71" s="5">
        <v>20.67</v>
      </c>
      <c r="AE71" s="5">
        <v>22.31</v>
      </c>
      <c r="AF71" s="5">
        <v>22.28</v>
      </c>
      <c r="AG71" s="5">
        <v>22.02</v>
      </c>
      <c r="AH71" s="5">
        <v>22.38</v>
      </c>
      <c r="AI71" s="5">
        <v>21.51</v>
      </c>
      <c r="AJ71" s="5">
        <v>23.71</v>
      </c>
      <c r="AK71" s="5">
        <v>22.51</v>
      </c>
      <c r="AL71" s="5">
        <v>23</v>
      </c>
      <c r="AM71" s="5">
        <v>22.8</v>
      </c>
      <c r="AN71" s="5">
        <v>21.29</v>
      </c>
      <c r="AO71" s="5">
        <v>21.57</v>
      </c>
      <c r="AP71" s="5">
        <v>22.87</v>
      </c>
      <c r="AQ71" s="5">
        <v>22.23</v>
      </c>
      <c r="AR71" s="5">
        <v>21.9</v>
      </c>
      <c r="AS71" s="5">
        <v>22.87</v>
      </c>
      <c r="AT71" s="5">
        <v>22.06</v>
      </c>
      <c r="AU71" s="5">
        <v>21.69</v>
      </c>
      <c r="AV71" s="5">
        <v>23.45</v>
      </c>
      <c r="AW71" s="5">
        <v>23.09</v>
      </c>
      <c r="AX71" s="5">
        <v>23.6</v>
      </c>
      <c r="AY71" s="5">
        <v>22.36</v>
      </c>
      <c r="AZ71" s="5">
        <v>22.73</v>
      </c>
      <c r="BA71" s="5">
        <v>22.53</v>
      </c>
      <c r="BB71" s="5">
        <v>22.2</v>
      </c>
      <c r="BC71" s="5">
        <v>24.18</v>
      </c>
      <c r="BD71" s="5">
        <v>23.52</v>
      </c>
    </row>
    <row r="72" spans="1:56" outlineLevel="1" x14ac:dyDescent="0.25">
      <c r="A72" s="23" t="s">
        <v>581</v>
      </c>
      <c r="C72" s="5">
        <v>5.84</v>
      </c>
      <c r="D72" s="5">
        <v>5.96</v>
      </c>
      <c r="E72" s="5">
        <v>5.57</v>
      </c>
      <c r="F72" s="5">
        <v>5.28</v>
      </c>
      <c r="G72" s="5">
        <v>6.58</v>
      </c>
      <c r="H72" s="5">
        <v>6.37</v>
      </c>
      <c r="I72" s="5">
        <v>6.41</v>
      </c>
      <c r="J72" s="5">
        <v>7.53</v>
      </c>
      <c r="K72" s="5">
        <v>6.9</v>
      </c>
      <c r="L72" s="5">
        <v>6.97</v>
      </c>
      <c r="M72" s="5">
        <v>6.11</v>
      </c>
      <c r="N72" s="5">
        <v>6.37</v>
      </c>
      <c r="O72" s="5">
        <v>7.14</v>
      </c>
      <c r="P72" s="5">
        <v>5.77</v>
      </c>
      <c r="Q72" s="5">
        <v>6.15</v>
      </c>
      <c r="R72" s="5">
        <v>6.42</v>
      </c>
      <c r="S72" s="5">
        <v>5.94</v>
      </c>
      <c r="T72" s="5">
        <v>6.71</v>
      </c>
      <c r="U72" s="5">
        <v>6.79</v>
      </c>
      <c r="V72" s="5">
        <v>7.62</v>
      </c>
      <c r="W72" s="5">
        <v>7.08</v>
      </c>
      <c r="X72" s="5">
        <v>5.89</v>
      </c>
      <c r="Y72" s="5">
        <v>5.92</v>
      </c>
      <c r="Z72" s="5">
        <v>6.42</v>
      </c>
      <c r="AA72" s="5">
        <v>6.99</v>
      </c>
      <c r="AB72" s="5">
        <v>8.23</v>
      </c>
      <c r="AC72" s="5">
        <v>7.26</v>
      </c>
      <c r="AD72" s="5">
        <v>7.98</v>
      </c>
      <c r="AE72" s="5">
        <v>7.53</v>
      </c>
      <c r="AF72" s="5">
        <v>6.58</v>
      </c>
      <c r="AG72" s="5">
        <v>7.48</v>
      </c>
      <c r="AH72" s="5">
        <v>6.71</v>
      </c>
      <c r="AI72" s="5">
        <v>8.3000000000000007</v>
      </c>
      <c r="AJ72" s="5">
        <v>6.43</v>
      </c>
      <c r="AK72" s="5">
        <v>7.24</v>
      </c>
      <c r="AL72" s="5">
        <v>5.04</v>
      </c>
      <c r="AM72" s="5">
        <v>5.79</v>
      </c>
      <c r="AN72" s="5">
        <v>7.24</v>
      </c>
      <c r="AO72" s="5">
        <v>7.51</v>
      </c>
      <c r="AP72" s="5">
        <v>6.54</v>
      </c>
      <c r="AQ72" s="5">
        <v>6.34</v>
      </c>
      <c r="AR72" s="5">
        <v>7.11</v>
      </c>
      <c r="AS72" s="5">
        <v>6.19</v>
      </c>
      <c r="AT72" s="5">
        <v>6.52</v>
      </c>
      <c r="AU72" s="5">
        <v>7.31</v>
      </c>
      <c r="AV72" s="5">
        <v>6.91</v>
      </c>
      <c r="AW72" s="5">
        <v>8.0299999999999994</v>
      </c>
      <c r="AX72" s="5">
        <v>6.98</v>
      </c>
      <c r="AY72" s="5">
        <v>7</v>
      </c>
      <c r="AZ72" s="5">
        <v>7.6</v>
      </c>
      <c r="BA72" s="5">
        <v>7.96</v>
      </c>
      <c r="BB72" s="5">
        <v>7.82</v>
      </c>
      <c r="BC72" s="5">
        <v>8.18</v>
      </c>
      <c r="BD72" s="5">
        <v>6.67</v>
      </c>
    </row>
    <row r="73" spans="1:56" outlineLevel="1" x14ac:dyDescent="0.25">
      <c r="A73" s="23" t="s">
        <v>582</v>
      </c>
      <c r="C73" s="5">
        <f t="shared" ref="C73:AH73" si="0">C93/C69</f>
        <v>67.658831886029859</v>
      </c>
      <c r="D73" s="5">
        <f t="shared" si="0"/>
        <v>68.479110808755848</v>
      </c>
      <c r="E73" s="5">
        <f t="shared" si="0"/>
        <v>69.239403337468488</v>
      </c>
      <c r="F73" s="5">
        <f t="shared" si="0"/>
        <v>70.008697827043903</v>
      </c>
      <c r="G73" s="5">
        <f t="shared" si="0"/>
        <v>70.782061030515251</v>
      </c>
      <c r="H73" s="5">
        <f t="shared" si="0"/>
        <v>71.568760883053457</v>
      </c>
      <c r="I73" s="5">
        <f t="shared" si="0"/>
        <v>72.33783453770242</v>
      </c>
      <c r="J73" s="5">
        <f t="shared" si="0"/>
        <v>73.09051927773551</v>
      </c>
      <c r="K73" s="5">
        <f t="shared" si="0"/>
        <v>73.799167217184149</v>
      </c>
      <c r="L73" s="5">
        <f t="shared" si="0"/>
        <v>74.451155062657648</v>
      </c>
      <c r="M73" s="5">
        <f t="shared" si="0"/>
        <v>75.06189560934591</v>
      </c>
      <c r="N73" s="5">
        <f t="shared" si="0"/>
        <v>75.598908821527246</v>
      </c>
      <c r="O73" s="5">
        <f t="shared" si="0"/>
        <v>76.054162495495135</v>
      </c>
      <c r="P73" s="5">
        <f t="shared" si="0"/>
        <v>76.430180405662455</v>
      </c>
      <c r="Q73" s="5">
        <f t="shared" si="0"/>
        <v>76.746684286400765</v>
      </c>
      <c r="R73" s="5">
        <f t="shared" si="0"/>
        <v>77.025292327406689</v>
      </c>
      <c r="S73" s="5">
        <f t="shared" si="0"/>
        <v>77.255774467403498</v>
      </c>
      <c r="T73" s="5">
        <f t="shared" si="0"/>
        <v>77.45638114688451</v>
      </c>
      <c r="U73" s="5">
        <f t="shared" si="0"/>
        <v>77.620813310908218</v>
      </c>
      <c r="V73" s="5">
        <f t="shared" si="0"/>
        <v>77.742599711677073</v>
      </c>
      <c r="W73" s="5">
        <f t="shared" si="0"/>
        <v>77.821804420951466</v>
      </c>
      <c r="X73" s="5">
        <f t="shared" si="0"/>
        <v>78.020134550696781</v>
      </c>
      <c r="Y73" s="5">
        <f t="shared" si="0"/>
        <v>78.403181563350955</v>
      </c>
      <c r="Z73" s="5">
        <f t="shared" si="0"/>
        <v>78.8107920871376</v>
      </c>
      <c r="AA73" s="5">
        <f t="shared" si="0"/>
        <v>79.186905333974053</v>
      </c>
      <c r="AB73" s="5">
        <f t="shared" si="0"/>
        <v>79.537181643440647</v>
      </c>
      <c r="AC73" s="5">
        <f t="shared" si="0"/>
        <v>79.869157456351118</v>
      </c>
      <c r="AD73" s="5">
        <f t="shared" si="0"/>
        <v>80.204607160019222</v>
      </c>
      <c r="AE73" s="5">
        <f t="shared" si="0"/>
        <v>80.537219686048374</v>
      </c>
      <c r="AF73" s="5">
        <f t="shared" si="0"/>
        <v>80.864318036200544</v>
      </c>
      <c r="AG73" s="5">
        <f t="shared" si="0"/>
        <v>81.298324649298593</v>
      </c>
      <c r="AH73" s="5">
        <f t="shared" si="0"/>
        <v>81.943376394126616</v>
      </c>
      <c r="AI73" s="5">
        <f t="shared" ref="AI73:BB73" si="1">AI93/AI69</f>
        <v>83.022519236934912</v>
      </c>
      <c r="AJ73" s="5">
        <f t="shared" si="1"/>
        <v>84.508813926003086</v>
      </c>
      <c r="AK73" s="5">
        <f t="shared" si="1"/>
        <v>85.984805080331739</v>
      </c>
      <c r="AL73" s="5">
        <f t="shared" si="1"/>
        <v>87.465497204912936</v>
      </c>
      <c r="AM73" s="5">
        <f t="shared" si="1"/>
        <v>88.976149344663114</v>
      </c>
      <c r="AN73" s="5">
        <f t="shared" si="1"/>
        <v>90.61490052293081</v>
      </c>
      <c r="AO73" s="5">
        <f t="shared" si="1"/>
        <v>92.129322373696866</v>
      </c>
      <c r="AP73" s="5">
        <f t="shared" si="1"/>
        <v>92.975065174668117</v>
      </c>
      <c r="AQ73" s="5">
        <f t="shared" si="1"/>
        <v>93.151930961380771</v>
      </c>
      <c r="AR73" s="5">
        <f t="shared" si="1"/>
        <v>93.507835880611353</v>
      </c>
      <c r="AS73" s="5">
        <f t="shared" si="1"/>
        <v>93.506837128406076</v>
      </c>
      <c r="AT73" s="5">
        <f t="shared" si="1"/>
        <v>93.200945602846801</v>
      </c>
      <c r="AU73" s="5">
        <f t="shared" si="1"/>
        <v>92.922736450690707</v>
      </c>
      <c r="AV73" s="5">
        <f t="shared" si="1"/>
        <v>92.952685921054481</v>
      </c>
      <c r="AW73" s="5">
        <f t="shared" si="1"/>
        <v>93.049262957298765</v>
      </c>
      <c r="AX73" s="5">
        <f t="shared" si="1"/>
        <v>93.270910154963289</v>
      </c>
      <c r="AY73" s="5">
        <f t="shared" si="1"/>
        <v>93.669792079250115</v>
      </c>
      <c r="AZ73" s="5">
        <f t="shared" si="1"/>
        <v>94.350808902397816</v>
      </c>
      <c r="BA73" s="5">
        <f t="shared" si="1"/>
        <v>94.815383748924006</v>
      </c>
      <c r="BB73" s="5">
        <f t="shared" si="1"/>
        <v>94.882208796979697</v>
      </c>
      <c r="BC73" s="5" t="s">
        <v>188</v>
      </c>
      <c r="BD73" s="5" t="s">
        <v>188</v>
      </c>
    </row>
    <row r="74" spans="1:56" outlineLevel="1" x14ac:dyDescent="0.25">
      <c r="A74" s="23" t="s">
        <v>584</v>
      </c>
      <c r="C74" s="5">
        <v>636</v>
      </c>
      <c r="D74" s="5">
        <v>636</v>
      </c>
      <c r="E74" s="5">
        <v>636</v>
      </c>
      <c r="F74" s="5">
        <v>636</v>
      </c>
      <c r="G74" s="5">
        <v>636</v>
      </c>
      <c r="H74" s="5">
        <v>636</v>
      </c>
      <c r="I74" s="5">
        <v>636</v>
      </c>
      <c r="J74" s="5">
        <v>636</v>
      </c>
      <c r="K74" s="5">
        <v>636</v>
      </c>
      <c r="L74" s="5">
        <v>636</v>
      </c>
      <c r="M74" s="5">
        <v>636</v>
      </c>
      <c r="N74" s="5">
        <v>636</v>
      </c>
      <c r="O74" s="5">
        <v>636</v>
      </c>
      <c r="P74" s="5">
        <v>636</v>
      </c>
      <c r="Q74" s="5">
        <v>636</v>
      </c>
      <c r="R74" s="5">
        <v>636</v>
      </c>
      <c r="S74" s="5">
        <v>636</v>
      </c>
      <c r="T74" s="5">
        <v>636</v>
      </c>
      <c r="U74" s="5">
        <v>636</v>
      </c>
      <c r="V74" s="5">
        <v>636</v>
      </c>
      <c r="W74" s="5">
        <v>636</v>
      </c>
      <c r="X74" s="5">
        <v>636</v>
      </c>
      <c r="Y74" s="5">
        <v>636</v>
      </c>
      <c r="Z74" s="5">
        <v>636</v>
      </c>
      <c r="AA74" s="5">
        <v>636</v>
      </c>
      <c r="AB74" s="5">
        <v>636</v>
      </c>
      <c r="AC74" s="5">
        <v>636</v>
      </c>
      <c r="AD74" s="5">
        <v>636</v>
      </c>
      <c r="AE74" s="5">
        <v>636</v>
      </c>
      <c r="AF74" s="5">
        <v>636</v>
      </c>
      <c r="AG74" s="5">
        <v>636</v>
      </c>
      <c r="AH74" s="5">
        <v>636</v>
      </c>
      <c r="AI74" s="5">
        <v>636</v>
      </c>
      <c r="AJ74" s="5">
        <v>636</v>
      </c>
      <c r="AK74" s="5">
        <v>636</v>
      </c>
      <c r="AL74" s="5">
        <v>636</v>
      </c>
      <c r="AM74" s="5">
        <v>636</v>
      </c>
      <c r="AN74" s="5">
        <v>636</v>
      </c>
      <c r="AO74" s="5">
        <v>636</v>
      </c>
      <c r="AP74" s="5">
        <v>636</v>
      </c>
      <c r="AQ74" s="5">
        <v>636</v>
      </c>
      <c r="AR74" s="5">
        <v>636</v>
      </c>
      <c r="AS74" s="5">
        <v>636</v>
      </c>
      <c r="AT74" s="5">
        <v>636</v>
      </c>
      <c r="AU74" s="5">
        <v>636</v>
      </c>
      <c r="AV74" s="5">
        <v>636</v>
      </c>
      <c r="AW74" s="5">
        <v>636</v>
      </c>
      <c r="AX74" s="5">
        <v>636</v>
      </c>
      <c r="AY74" s="5">
        <v>636</v>
      </c>
      <c r="AZ74" s="5">
        <v>636</v>
      </c>
      <c r="BA74" s="5">
        <v>636</v>
      </c>
      <c r="BB74" s="5" t="s">
        <v>188</v>
      </c>
      <c r="BC74" s="5" t="s">
        <v>188</v>
      </c>
      <c r="BD74" s="5" t="s">
        <v>188</v>
      </c>
    </row>
    <row r="75" spans="1:56" outlineLevel="1" x14ac:dyDescent="0.25">
      <c r="A75" s="23" t="s">
        <v>586</v>
      </c>
      <c r="C75" s="5" t="s">
        <v>188</v>
      </c>
      <c r="D75" s="5" t="s">
        <v>188</v>
      </c>
      <c r="E75" s="5" t="s">
        <v>188</v>
      </c>
      <c r="F75" s="5" t="s">
        <v>188</v>
      </c>
      <c r="G75" s="5" t="s">
        <v>188</v>
      </c>
      <c r="H75" s="5" t="s">
        <v>188</v>
      </c>
      <c r="I75" s="5" t="s">
        <v>188</v>
      </c>
      <c r="J75" s="5" t="s">
        <v>188</v>
      </c>
      <c r="K75" s="5" t="s">
        <v>188</v>
      </c>
      <c r="L75" s="5" t="s">
        <v>188</v>
      </c>
      <c r="M75" s="5" t="s">
        <v>188</v>
      </c>
      <c r="N75" s="5" t="s">
        <v>188</v>
      </c>
      <c r="O75" s="5" t="s">
        <v>188</v>
      </c>
      <c r="P75" s="5" t="s">
        <v>188</v>
      </c>
      <c r="Q75" s="5" t="s">
        <v>188</v>
      </c>
      <c r="R75" s="5" t="s">
        <v>188</v>
      </c>
      <c r="S75" s="5" t="s">
        <v>188</v>
      </c>
      <c r="T75" s="5" t="s">
        <v>188</v>
      </c>
      <c r="U75" s="5" t="s">
        <v>188</v>
      </c>
      <c r="V75" s="5" t="s">
        <v>188</v>
      </c>
      <c r="W75" s="5">
        <v>14</v>
      </c>
      <c r="X75" s="5" t="s">
        <v>188</v>
      </c>
      <c r="Y75" s="5" t="s">
        <v>188</v>
      </c>
      <c r="Z75" s="5" t="s">
        <v>188</v>
      </c>
      <c r="AA75" s="5" t="s">
        <v>188</v>
      </c>
      <c r="AB75" s="5">
        <v>12.7</v>
      </c>
      <c r="AC75" s="5" t="s">
        <v>188</v>
      </c>
      <c r="AD75" s="5" t="s">
        <v>188</v>
      </c>
      <c r="AE75" s="5" t="s">
        <v>188</v>
      </c>
      <c r="AF75" s="5" t="s">
        <v>188</v>
      </c>
      <c r="AG75" s="5">
        <v>13.7</v>
      </c>
      <c r="AH75" s="5" t="s">
        <v>188</v>
      </c>
      <c r="AI75" s="5" t="s">
        <v>188</v>
      </c>
      <c r="AJ75" s="5" t="s">
        <v>188</v>
      </c>
      <c r="AK75" s="5" t="s">
        <v>188</v>
      </c>
      <c r="AL75" s="5">
        <v>12.3</v>
      </c>
      <c r="AM75" s="5" t="s">
        <v>188</v>
      </c>
      <c r="AN75" s="5" t="s">
        <v>188</v>
      </c>
      <c r="AO75" s="5" t="s">
        <v>188</v>
      </c>
      <c r="AP75" s="5" t="s">
        <v>188</v>
      </c>
      <c r="AQ75" s="5">
        <v>11.5</v>
      </c>
      <c r="AR75" s="5">
        <v>12.4</v>
      </c>
      <c r="AS75" s="5">
        <v>11.2</v>
      </c>
      <c r="AT75" s="5">
        <v>10.4</v>
      </c>
      <c r="AU75" s="5">
        <v>9.83</v>
      </c>
      <c r="AV75" s="5">
        <v>10.5</v>
      </c>
      <c r="AW75" s="35"/>
      <c r="AX75" s="5">
        <v>9.75</v>
      </c>
      <c r="AY75" s="5">
        <v>9.77</v>
      </c>
      <c r="AZ75" s="5">
        <v>9.73</v>
      </c>
      <c r="BA75" s="5" t="s">
        <v>188</v>
      </c>
      <c r="BB75" s="5" t="s">
        <v>188</v>
      </c>
      <c r="BC75" s="5" t="s">
        <v>188</v>
      </c>
      <c r="BD75" s="5" t="s">
        <v>188</v>
      </c>
    </row>
    <row r="76" spans="1:56" ht="15.75" outlineLevel="1" x14ac:dyDescent="0.25">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row>
    <row r="77" spans="1:56" outlineLevel="1" x14ac:dyDescent="0.25"/>
    <row r="78" spans="1:56" x14ac:dyDescent="0.25">
      <c r="A78" s="21" t="s">
        <v>600</v>
      </c>
    </row>
    <row r="79" spans="1:56" outlineLevel="1" x14ac:dyDescent="0.25">
      <c r="A79" s="23" t="s">
        <v>45</v>
      </c>
      <c r="C79" s="11"/>
      <c r="D79" s="11"/>
      <c r="E79" s="11"/>
      <c r="F79" s="11"/>
      <c r="G79" s="11"/>
      <c r="H79" s="11"/>
      <c r="I79" s="11"/>
      <c r="J79" s="11"/>
      <c r="K79" s="11"/>
      <c r="L79" s="11"/>
      <c r="M79" s="11"/>
      <c r="N79" s="11"/>
      <c r="O79" s="11"/>
      <c r="P79" s="11"/>
      <c r="Q79" s="11"/>
      <c r="R79" s="11"/>
      <c r="S79" s="11"/>
      <c r="T79" s="11"/>
      <c r="U79" s="11"/>
      <c r="V79" s="11"/>
      <c r="W79" s="11">
        <v>13676.307000000001</v>
      </c>
      <c r="X79" s="11">
        <v>14461.922</v>
      </c>
      <c r="Y79" s="11">
        <v>14856.007600000001</v>
      </c>
      <c r="Z79" s="11">
        <v>14973.4187</v>
      </c>
      <c r="AA79" s="11">
        <v>15583.2588</v>
      </c>
      <c r="AB79" s="11">
        <v>16276.742700000001</v>
      </c>
      <c r="AC79" s="11">
        <v>16973.852299999999</v>
      </c>
      <c r="AD79" s="11">
        <v>17909.437399999999</v>
      </c>
      <c r="AE79" s="11">
        <v>19096.483</v>
      </c>
      <c r="AF79" s="11">
        <v>19954.290199999999</v>
      </c>
      <c r="AG79" s="11">
        <v>21586.9938</v>
      </c>
      <c r="AH79" s="11">
        <v>22955.966700000001</v>
      </c>
      <c r="AI79" s="11">
        <v>24371.5988</v>
      </c>
      <c r="AJ79" s="11">
        <v>25047.496200000001</v>
      </c>
      <c r="AK79" s="11">
        <v>26144.3832</v>
      </c>
      <c r="AL79" s="11">
        <v>27606.934099999999</v>
      </c>
      <c r="AM79" s="11">
        <v>30720.013500000001</v>
      </c>
      <c r="AN79" s="11">
        <v>32476.891299999999</v>
      </c>
      <c r="AO79" s="11">
        <v>33263.272400000002</v>
      </c>
      <c r="AP79" s="11">
        <v>32091.427100000001</v>
      </c>
      <c r="AQ79" s="11">
        <v>31677.222399999999</v>
      </c>
      <c r="AR79" s="11">
        <v>31867.9732</v>
      </c>
      <c r="AS79" s="11">
        <v>31720.273799999999</v>
      </c>
      <c r="AT79" s="11">
        <v>32444.461200000002</v>
      </c>
      <c r="AU79" s="11">
        <v>33540.357199999999</v>
      </c>
      <c r="AV79" s="11">
        <v>34919.387300000002</v>
      </c>
      <c r="AW79" s="11">
        <v>37305.629200000003</v>
      </c>
      <c r="AX79" s="11">
        <v>39550.189100000003</v>
      </c>
      <c r="AY79" s="11">
        <v>40716.680800000002</v>
      </c>
      <c r="AZ79" s="11">
        <v>43739.632899999997</v>
      </c>
      <c r="BA79" s="11">
        <v>38967.339899999999</v>
      </c>
      <c r="BB79" s="11">
        <v>43620.604099999997</v>
      </c>
      <c r="BC79" s="11">
        <v>48685.496299999999</v>
      </c>
    </row>
    <row r="80" spans="1:56" outlineLevel="1" x14ac:dyDescent="0.25">
      <c r="A80" s="23" t="s">
        <v>55</v>
      </c>
      <c r="C80" s="11">
        <v>1.1000000000000001</v>
      </c>
      <c r="D80" s="11">
        <v>1.5</v>
      </c>
      <c r="E80" s="11">
        <v>1.5</v>
      </c>
      <c r="F80" s="11">
        <v>2.4900000000000002</v>
      </c>
      <c r="G80" s="11">
        <v>3.04</v>
      </c>
      <c r="H80" s="11">
        <v>4.8</v>
      </c>
      <c r="I80" s="11">
        <v>2.9</v>
      </c>
      <c r="J80" s="11">
        <v>5.2</v>
      </c>
      <c r="K80" s="11">
        <v>6.97</v>
      </c>
      <c r="L80" s="11">
        <v>8.61</v>
      </c>
      <c r="M80" s="11">
        <v>11.4</v>
      </c>
      <c r="N80" s="11">
        <v>14.2</v>
      </c>
      <c r="O80" s="11">
        <v>16</v>
      </c>
      <c r="P80" s="11">
        <v>17.489999999999998</v>
      </c>
      <c r="Q80" s="11">
        <v>20.25</v>
      </c>
      <c r="R80" s="11">
        <v>21.64</v>
      </c>
      <c r="S80" s="11">
        <v>21.26</v>
      </c>
      <c r="T80" s="11">
        <v>20.61</v>
      </c>
      <c r="U80" s="11">
        <v>19.850000000000001</v>
      </c>
      <c r="V80" s="11">
        <v>17.329999999999998</v>
      </c>
      <c r="W80" s="11">
        <v>16.27</v>
      </c>
      <c r="X80" s="11">
        <v>18.88</v>
      </c>
      <c r="Y80" s="11">
        <v>17.696999999999999</v>
      </c>
      <c r="Z80" s="11">
        <v>22.155999999999999</v>
      </c>
      <c r="AA80" s="11">
        <v>24.209</v>
      </c>
      <c r="AB80" s="11">
        <v>22.675000000000001</v>
      </c>
      <c r="AC80" s="11">
        <v>22.141999999999999</v>
      </c>
      <c r="AD80" s="11">
        <v>20.698</v>
      </c>
      <c r="AE80" s="11">
        <v>18.672999999999998</v>
      </c>
      <c r="AF80" s="11">
        <v>15.475</v>
      </c>
      <c r="AG80" s="11">
        <v>13.785</v>
      </c>
      <c r="AH80" s="11">
        <v>10.348000000000001</v>
      </c>
      <c r="AI80" s="11">
        <v>11.146000000000001</v>
      </c>
      <c r="AJ80" s="11">
        <v>11.282999999999999</v>
      </c>
      <c r="AK80" s="11">
        <v>11.09</v>
      </c>
      <c r="AL80" s="11">
        <v>9.1460000000000008</v>
      </c>
      <c r="AM80" s="11">
        <v>8.452</v>
      </c>
      <c r="AN80" s="11">
        <v>8.2319999999999993</v>
      </c>
      <c r="AO80" s="11">
        <v>11.255000000000001</v>
      </c>
      <c r="AP80" s="11">
        <v>17.856999999999999</v>
      </c>
      <c r="AQ80" s="11">
        <v>19.86</v>
      </c>
      <c r="AR80" s="11">
        <v>21.390999999999998</v>
      </c>
      <c r="AS80" s="11">
        <v>24.788</v>
      </c>
      <c r="AT80" s="11">
        <v>26.094000000000001</v>
      </c>
      <c r="AU80" s="11">
        <v>24.442</v>
      </c>
      <c r="AV80" s="11">
        <v>22.058</v>
      </c>
      <c r="AW80" s="11">
        <v>19.635000000000002</v>
      </c>
      <c r="AX80" s="11">
        <v>17.224</v>
      </c>
      <c r="AY80" s="11">
        <v>15.255000000000001</v>
      </c>
      <c r="AZ80" s="11">
        <v>14.103999999999999</v>
      </c>
      <c r="BA80" s="11">
        <v>15.532</v>
      </c>
      <c r="BB80" s="11">
        <v>14.781000000000001</v>
      </c>
      <c r="BC80" s="11">
        <v>12.917</v>
      </c>
    </row>
    <row r="81" spans="1:57" outlineLevel="1" x14ac:dyDescent="0.25">
      <c r="A81" s="23" t="s">
        <v>58</v>
      </c>
      <c r="C81" s="11">
        <v>4.2891829570000004</v>
      </c>
      <c r="D81" s="11">
        <v>4.6494736870000004</v>
      </c>
      <c r="E81" s="11">
        <v>8.1497458100000006</v>
      </c>
      <c r="F81" s="11">
        <v>7.7884653579999998</v>
      </c>
      <c r="G81" s="11">
        <v>5.6187857169999997</v>
      </c>
      <c r="H81" s="11">
        <v>0.54220321400000004</v>
      </c>
      <c r="I81" s="11">
        <v>3.3037915720000002</v>
      </c>
      <c r="J81" s="11">
        <v>2.838574334</v>
      </c>
      <c r="K81" s="11">
        <v>1.463003236</v>
      </c>
      <c r="L81" s="11">
        <v>4.1546514999999999E-2</v>
      </c>
      <c r="M81" s="11">
        <v>2.2087281070000002</v>
      </c>
      <c r="N81" s="11">
        <v>-0.13246844999999999</v>
      </c>
      <c r="O81" s="11">
        <v>1.246461606</v>
      </c>
      <c r="P81" s="11">
        <v>1.77011574</v>
      </c>
      <c r="Q81" s="11">
        <v>1.7846875069999999</v>
      </c>
      <c r="R81" s="11">
        <v>2.3214359459999998</v>
      </c>
      <c r="S81" s="11">
        <v>3.2533217059999999</v>
      </c>
      <c r="T81" s="11">
        <v>5.5471226189999996</v>
      </c>
      <c r="U81" s="11">
        <v>5.0943242040000003</v>
      </c>
      <c r="V81" s="11">
        <v>4.8270302709999999</v>
      </c>
      <c r="W81" s="11">
        <v>3.7813935550000002</v>
      </c>
      <c r="X81" s="11">
        <v>2.5460005849999998</v>
      </c>
      <c r="Y81" s="11">
        <v>0.92921531599999996</v>
      </c>
      <c r="Z81" s="11">
        <v>-1.0314917299999999</v>
      </c>
      <c r="AA81" s="11">
        <v>2.3831953260000001</v>
      </c>
      <c r="AB81" s="11">
        <v>2.7574940460000001</v>
      </c>
      <c r="AC81" s="11">
        <v>2.6605616040000002</v>
      </c>
      <c r="AD81" s="11">
        <v>3.7024946270000001</v>
      </c>
      <c r="AE81" s="11">
        <v>4.393100735</v>
      </c>
      <c r="AF81" s="11">
        <v>4.4905533780000004</v>
      </c>
      <c r="AG81" s="11">
        <v>5.2459438240000003</v>
      </c>
      <c r="AH81" s="11">
        <v>3.9330027649999999</v>
      </c>
      <c r="AI81" s="11">
        <v>2.7309483289999998</v>
      </c>
      <c r="AJ81" s="11">
        <v>2.9819363160000001</v>
      </c>
      <c r="AK81" s="11">
        <v>3.1227335169999999</v>
      </c>
      <c r="AL81" s="11">
        <v>3.6520841919999998</v>
      </c>
      <c r="AM81" s="11">
        <v>4.1026857410000002</v>
      </c>
      <c r="AN81" s="11">
        <v>3.6047384619999998</v>
      </c>
      <c r="AO81" s="11">
        <v>0.88706704599999997</v>
      </c>
      <c r="AP81" s="11">
        <v>-3.76310704</v>
      </c>
      <c r="AQ81" s="11">
        <v>0.16291951800000001</v>
      </c>
      <c r="AR81" s="11">
        <v>-0.81438478000000003</v>
      </c>
      <c r="AS81" s="11">
        <v>-2.9589221299999999</v>
      </c>
      <c r="AT81" s="11">
        <v>-1.40334187</v>
      </c>
      <c r="AU81" s="11">
        <v>1.3957753669999999</v>
      </c>
      <c r="AV81" s="11">
        <v>3.8385188769999998</v>
      </c>
      <c r="AW81" s="11">
        <v>3.037774142</v>
      </c>
      <c r="AX81" s="11">
        <v>2.9757607290000001</v>
      </c>
      <c r="AY81" s="11">
        <v>2.2844694190000001</v>
      </c>
      <c r="AZ81" s="11">
        <v>1.9839662229999999</v>
      </c>
      <c r="BA81" s="11">
        <v>-11.167297899999999</v>
      </c>
      <c r="BB81" s="11">
        <v>6.403173615</v>
      </c>
      <c r="BC81" s="11">
        <v>5.7706476760000003</v>
      </c>
    </row>
    <row r="82" spans="1:57" outlineLevel="1" x14ac:dyDescent="0.25">
      <c r="A82" s="23" t="s">
        <v>60</v>
      </c>
      <c r="C82" s="11">
        <v>5.731144843</v>
      </c>
      <c r="D82" s="11">
        <v>8.2368871489999993</v>
      </c>
      <c r="E82" s="11">
        <v>8.2722875489999996</v>
      </c>
      <c r="F82" s="11">
        <v>11.416707600000001</v>
      </c>
      <c r="G82" s="11">
        <v>15.680373400000001</v>
      </c>
      <c r="H82" s="11">
        <v>16.953285900000001</v>
      </c>
      <c r="I82" s="11">
        <v>17.624880050000002</v>
      </c>
      <c r="J82" s="11">
        <v>24.53806329</v>
      </c>
      <c r="K82" s="11">
        <v>19.773670500000001</v>
      </c>
      <c r="L82" s="11">
        <v>15.6602356</v>
      </c>
      <c r="M82" s="11">
        <v>15.561902099999999</v>
      </c>
      <c r="N82" s="11">
        <v>14.54934572</v>
      </c>
      <c r="O82" s="11">
        <v>14.41500205</v>
      </c>
      <c r="P82" s="11">
        <v>12.17407274</v>
      </c>
      <c r="Q82" s="11">
        <v>11.280276560000001</v>
      </c>
      <c r="R82" s="11">
        <v>8.8144550670000008</v>
      </c>
      <c r="S82" s="11">
        <v>8.7949393229999995</v>
      </c>
      <c r="T82" s="11">
        <v>5.2480186350000002</v>
      </c>
      <c r="U82" s="11">
        <v>4.8372706650000001</v>
      </c>
      <c r="V82" s="11">
        <v>6.7914358400000001</v>
      </c>
      <c r="W82" s="11">
        <v>6.7218195219999997</v>
      </c>
      <c r="X82" s="11">
        <v>5.934213443</v>
      </c>
      <c r="Y82" s="11">
        <v>5.9245312620000004</v>
      </c>
      <c r="Z82" s="11">
        <v>4.5690717369999998</v>
      </c>
      <c r="AA82" s="11">
        <v>4.7184137399999999</v>
      </c>
      <c r="AB82" s="11">
        <v>4.6738033760000004</v>
      </c>
      <c r="AC82" s="11">
        <v>3.558845593</v>
      </c>
      <c r="AD82" s="11">
        <v>1.9710739559999999</v>
      </c>
      <c r="AE82" s="11">
        <v>1.8343299989999999</v>
      </c>
      <c r="AF82" s="11">
        <v>2.3103481399999999</v>
      </c>
      <c r="AG82" s="11">
        <v>3.4335156339999999</v>
      </c>
      <c r="AH82" s="11">
        <v>3.5898341330000001</v>
      </c>
      <c r="AI82" s="11">
        <v>3.0656568590000002</v>
      </c>
      <c r="AJ82" s="11">
        <v>3.0388883940000002</v>
      </c>
      <c r="AK82" s="11">
        <v>3.0392488110000002</v>
      </c>
      <c r="AL82" s="11">
        <v>3.3688140980000001</v>
      </c>
      <c r="AM82" s="11">
        <v>3.5155757680000002</v>
      </c>
      <c r="AN82" s="11">
        <v>2.7867974580000001</v>
      </c>
      <c r="AO82" s="11">
        <v>4.0753433599999997</v>
      </c>
      <c r="AP82" s="11">
        <v>-0.28781308</v>
      </c>
      <c r="AQ82" s="11">
        <v>1.7998645769999999</v>
      </c>
      <c r="AR82" s="11">
        <v>3.1961018879999998</v>
      </c>
      <c r="AS82" s="11">
        <v>2.446127824</v>
      </c>
      <c r="AT82" s="11">
        <v>1.4085810919999999</v>
      </c>
      <c r="AU82" s="11">
        <v>-0.15111484</v>
      </c>
      <c r="AV82" s="11">
        <v>-0.50036570999999996</v>
      </c>
      <c r="AW82" s="11">
        <v>-0.202598</v>
      </c>
      <c r="AX82" s="11">
        <v>1.956076334</v>
      </c>
      <c r="AY82" s="11">
        <v>1.6749813689999999</v>
      </c>
      <c r="AZ82" s="11">
        <v>0.69951899399999995</v>
      </c>
      <c r="BA82" s="11">
        <v>-0.32275302</v>
      </c>
      <c r="BB82" s="11">
        <v>3.0931351199999999</v>
      </c>
      <c r="BC82" s="11">
        <v>8.3905763409999992</v>
      </c>
    </row>
    <row r="83" spans="1:57" outlineLevel="1" x14ac:dyDescent="0.25">
      <c r="A83" s="23" t="s">
        <v>62</v>
      </c>
      <c r="C83" s="11">
        <v>9.8699894399999994</v>
      </c>
      <c r="D83" s="11">
        <v>10.0423519</v>
      </c>
      <c r="E83" s="11">
        <v>9.9254637700000004</v>
      </c>
      <c r="F83" s="11">
        <v>9.9120712199999996</v>
      </c>
      <c r="G83" s="11">
        <v>10.3195242</v>
      </c>
      <c r="H83" s="11">
        <v>10.8984852</v>
      </c>
      <c r="I83" s="11">
        <v>11.772907200000001</v>
      </c>
      <c r="J83" s="11">
        <v>11.987213000000001</v>
      </c>
      <c r="K83" s="11">
        <v>12.4285353</v>
      </c>
      <c r="L83" s="11">
        <v>12.951840600000001</v>
      </c>
      <c r="M83" s="11">
        <v>13.605259800000001</v>
      </c>
      <c r="N83" s="11">
        <v>14.541112</v>
      </c>
      <c r="O83" s="11">
        <v>14.715770300000001</v>
      </c>
      <c r="P83" s="11">
        <v>15.1549259</v>
      </c>
      <c r="Q83" s="11">
        <v>14.9173539</v>
      </c>
      <c r="R83" s="11">
        <v>15.185953</v>
      </c>
      <c r="S83" s="11">
        <v>14.9907646</v>
      </c>
      <c r="T83" s="11">
        <v>15.4871441</v>
      </c>
      <c r="U83" s="11">
        <v>15.335116299999999</v>
      </c>
      <c r="V83" s="11">
        <v>15.8351501</v>
      </c>
      <c r="W83" s="11">
        <v>16.2488727</v>
      </c>
      <c r="X83" s="11">
        <v>16.920940600000002</v>
      </c>
      <c r="Y83" s="11">
        <v>17.805721900000002</v>
      </c>
      <c r="Z83" s="11">
        <v>18.345183899999999</v>
      </c>
      <c r="AA83" s="11">
        <v>17.761871599999999</v>
      </c>
      <c r="AB83" s="11">
        <v>17.613789300000001</v>
      </c>
      <c r="AC83" s="11">
        <v>17.487219</v>
      </c>
      <c r="AD83" s="11">
        <v>17.006632400000001</v>
      </c>
      <c r="AE83" s="11">
        <v>16.8577662</v>
      </c>
      <c r="AF83" s="11">
        <v>16.7905218</v>
      </c>
      <c r="AG83" s="11">
        <v>16.6978209</v>
      </c>
      <c r="AH83" s="11">
        <v>16.544673100000001</v>
      </c>
      <c r="AI83" s="11">
        <v>16.6243303</v>
      </c>
      <c r="AJ83" s="11">
        <v>16.7766053</v>
      </c>
      <c r="AK83" s="11">
        <v>17.168914099999999</v>
      </c>
      <c r="AL83" s="11">
        <v>17.331620900000001</v>
      </c>
      <c r="AM83" s="11">
        <v>17.360331500000001</v>
      </c>
      <c r="AN83" s="11">
        <v>17.705634100000001</v>
      </c>
      <c r="AO83" s="11">
        <v>18.823098900000002</v>
      </c>
      <c r="AP83" s="11">
        <v>20.639694500000001</v>
      </c>
      <c r="AQ83" s="11">
        <v>20.632902300000001</v>
      </c>
      <c r="AR83" s="11">
        <v>20.671709799999999</v>
      </c>
      <c r="AS83" s="11">
        <v>19.9773253</v>
      </c>
      <c r="AT83" s="11">
        <v>19.906493399999999</v>
      </c>
      <c r="AU83" s="11">
        <v>19.671840599999999</v>
      </c>
      <c r="AV83" s="11">
        <v>19.517536499999999</v>
      </c>
      <c r="AW83" s="11">
        <v>19.1007879</v>
      </c>
      <c r="AX83" s="11">
        <v>18.663440300000001</v>
      </c>
      <c r="AY83" s="11">
        <v>18.714400900000001</v>
      </c>
      <c r="AZ83" s="11">
        <v>18.861946799999998</v>
      </c>
      <c r="BA83" s="11">
        <v>22.0146379</v>
      </c>
      <c r="BB83" s="11">
        <v>21.231704400000002</v>
      </c>
      <c r="BC83" s="11">
        <v>20.3682178</v>
      </c>
    </row>
    <row r="84" spans="1:57" outlineLevel="1" x14ac:dyDescent="0.25">
      <c r="A84" s="23" t="s">
        <v>64</v>
      </c>
      <c r="C84" s="11">
        <v>2002.5104200000001</v>
      </c>
      <c r="D84" s="11">
        <v>1767.3855699999999</v>
      </c>
      <c r="E84" s="11"/>
      <c r="F84" s="11"/>
      <c r="G84" s="11"/>
      <c r="H84" s="11"/>
      <c r="I84" s="11"/>
      <c r="J84" s="11"/>
      <c r="K84" s="11"/>
      <c r="L84" s="11"/>
      <c r="M84" s="11"/>
      <c r="N84" s="11"/>
      <c r="O84" s="11"/>
      <c r="P84" s="11"/>
      <c r="Q84" s="11"/>
      <c r="R84" s="11"/>
      <c r="S84" s="11"/>
      <c r="T84" s="11"/>
      <c r="U84" s="11"/>
      <c r="V84" s="11"/>
      <c r="W84" s="11">
        <v>35.1323224</v>
      </c>
      <c r="X84" s="11">
        <v>35.165117299999999</v>
      </c>
      <c r="Y84" s="11">
        <v>36.984133499999999</v>
      </c>
      <c r="Z84" s="11">
        <v>46.698822300000003</v>
      </c>
      <c r="AA84" s="11">
        <v>48.104636800000002</v>
      </c>
      <c r="AB84" s="11">
        <v>57.883571500000002</v>
      </c>
      <c r="AC84" s="11">
        <v>64.215512099999998</v>
      </c>
      <c r="AD84" s="11">
        <v>64.009720900000005</v>
      </c>
      <c r="AE84" s="11">
        <v>64.257825499999996</v>
      </c>
      <c r="AF84" s="11">
        <v>59.157380500000002</v>
      </c>
      <c r="AG84" s="11">
        <v>56.4165676</v>
      </c>
      <c r="AH84" s="11">
        <v>51.995167000000002</v>
      </c>
      <c r="AI84" s="11">
        <v>50.165369900000002</v>
      </c>
      <c r="AJ84" s="11">
        <v>45.499138500000001</v>
      </c>
      <c r="AK84" s="11">
        <v>43.469121299999998</v>
      </c>
      <c r="AL84" s="11">
        <v>40.267510299999998</v>
      </c>
      <c r="AM84" s="11">
        <v>35.7890576</v>
      </c>
      <c r="AN84" s="11">
        <v>31.792195100000001</v>
      </c>
      <c r="AO84" s="11">
        <v>35.797749400000001</v>
      </c>
      <c r="AP84" s="11">
        <v>48.364699299999998</v>
      </c>
      <c r="AQ84" s="11">
        <v>50.167800700000001</v>
      </c>
      <c r="AR84" s="11">
        <v>58.057649900000001</v>
      </c>
      <c r="AS84" s="11">
        <v>77.805067179999995</v>
      </c>
      <c r="AT84" s="11">
        <v>92.312294399999999</v>
      </c>
      <c r="AU84" s="11">
        <v>105.572962</v>
      </c>
      <c r="AV84" s="11">
        <v>105.395477</v>
      </c>
      <c r="AW84" s="11">
        <v>106.780855</v>
      </c>
      <c r="AX84" s="11">
        <v>107.286371</v>
      </c>
      <c r="AY84" s="11">
        <v>107.974507</v>
      </c>
      <c r="AZ84" s="11">
        <v>112.050634</v>
      </c>
      <c r="BA84" s="11">
        <v>140.268036</v>
      </c>
      <c r="BB84" s="11">
        <v>134.102137</v>
      </c>
    </row>
    <row r="85" spans="1:57" outlineLevel="1" x14ac:dyDescent="0.25">
      <c r="A85" s="23" t="s">
        <v>67</v>
      </c>
      <c r="C85" s="11">
        <v>26.446731549999999</v>
      </c>
      <c r="D85" s="11">
        <v>26.079121610000001</v>
      </c>
      <c r="E85" s="11">
        <v>26.6110948</v>
      </c>
      <c r="F85" s="11">
        <v>26.917683</v>
      </c>
      <c r="G85" s="11">
        <v>25.86099445</v>
      </c>
      <c r="H85" s="11">
        <v>25.161370829999999</v>
      </c>
      <c r="I85" s="11">
        <v>22.90270456</v>
      </c>
      <c r="J85" s="11">
        <v>23.338097399999999</v>
      </c>
      <c r="K85" s="11">
        <v>24.034355229999999</v>
      </c>
      <c r="L85" s="11">
        <v>22.942690970000001</v>
      </c>
      <c r="M85" s="11">
        <v>21.066992500000001</v>
      </c>
      <c r="N85" s="11">
        <v>19.65167014</v>
      </c>
      <c r="O85" s="11">
        <v>19.797196580000001</v>
      </c>
      <c r="P85" s="11">
        <v>19.990482889999999</v>
      </c>
      <c r="Q85" s="11">
        <v>21.64208915</v>
      </c>
      <c r="R85" s="11">
        <v>21.644515269999999</v>
      </c>
      <c r="S85" s="11">
        <v>22.625023769999999</v>
      </c>
      <c r="T85" s="11">
        <v>22.115597470000001</v>
      </c>
      <c r="U85" s="11">
        <v>23.046925900000002</v>
      </c>
      <c r="V85" s="11">
        <v>22.26847334</v>
      </c>
      <c r="W85" s="11">
        <v>22.409731910000001</v>
      </c>
      <c r="X85" s="11">
        <v>21.795862509999999</v>
      </c>
      <c r="Y85" s="11">
        <v>20.21642404</v>
      </c>
      <c r="Z85" s="11">
        <v>19.752683829999999</v>
      </c>
      <c r="AA85" s="11">
        <v>20.563634530000002</v>
      </c>
      <c r="AB85" s="11">
        <v>21.397648220000001</v>
      </c>
      <c r="AC85" s="11">
        <v>22.046062679999999</v>
      </c>
      <c r="AD85" s="11">
        <v>22.78438109</v>
      </c>
      <c r="AE85" s="11">
        <v>23.469540080000002</v>
      </c>
      <c r="AF85" s="11">
        <v>23.604259030000001</v>
      </c>
      <c r="AG85" s="11">
        <v>23.684767019999999</v>
      </c>
      <c r="AH85" s="11">
        <v>24.185120250000001</v>
      </c>
      <c r="AI85" s="11">
        <v>24.693016629999999</v>
      </c>
      <c r="AJ85" s="11">
        <v>25.29759456</v>
      </c>
      <c r="AK85" s="11">
        <v>24.585164469999999</v>
      </c>
      <c r="AL85" s="11">
        <v>24.583412859999999</v>
      </c>
      <c r="AM85" s="11">
        <v>24.87081886</v>
      </c>
      <c r="AN85" s="11">
        <v>24.66409865</v>
      </c>
      <c r="AO85" s="11">
        <v>23.719087439999999</v>
      </c>
      <c r="AP85" s="11">
        <v>22.431856419999999</v>
      </c>
      <c r="AQ85" s="11">
        <v>21.27818448</v>
      </c>
      <c r="AR85" s="11">
        <v>20.84862888</v>
      </c>
      <c r="AS85" s="11">
        <v>20.500744829999999</v>
      </c>
      <c r="AT85" s="11">
        <v>21.13773505</v>
      </c>
      <c r="AU85" s="11">
        <v>20.99189625</v>
      </c>
      <c r="AV85" s="11">
        <v>22.02594955</v>
      </c>
      <c r="AW85" s="11">
        <v>22.72859425</v>
      </c>
      <c r="AX85" s="11">
        <v>23.004803469999999</v>
      </c>
      <c r="AY85" s="11">
        <v>23.182947500000001</v>
      </c>
      <c r="AZ85" s="11">
        <v>23.76932236</v>
      </c>
      <c r="BA85" s="11">
        <v>21.908562029999999</v>
      </c>
      <c r="BB85" s="11">
        <v>22.551440329999998</v>
      </c>
      <c r="BC85" s="11">
        <v>22.692975300000001</v>
      </c>
    </row>
    <row r="86" spans="1:57" outlineLevel="1" x14ac:dyDescent="0.25">
      <c r="A86" s="23" t="s">
        <v>69</v>
      </c>
      <c r="C86" s="11"/>
      <c r="D86" s="11"/>
      <c r="E86" s="11"/>
      <c r="F86" s="11"/>
      <c r="G86" s="11"/>
      <c r="H86" s="11">
        <v>-3.3917963200000001</v>
      </c>
      <c r="I86" s="11">
        <v>-3.9005615699999998</v>
      </c>
      <c r="J86" s="11">
        <v>-1.8537001900000001</v>
      </c>
      <c r="K86" s="11">
        <v>0.77885615699999999</v>
      </c>
      <c r="L86" s="11">
        <v>0.35252817800000003</v>
      </c>
      <c r="M86" s="11">
        <v>-2.3972487</v>
      </c>
      <c r="N86" s="11">
        <v>-2.64447689</v>
      </c>
      <c r="O86" s="11">
        <v>-2.3205708299999999</v>
      </c>
      <c r="P86" s="11">
        <v>-1.7626052400000001</v>
      </c>
      <c r="Q86" s="11">
        <v>1.032870889</v>
      </c>
      <c r="R86" s="11">
        <v>1.540691826</v>
      </c>
      <c r="S86" s="11">
        <v>1.557463472</v>
      </c>
      <c r="T86" s="11">
        <v>-8.2657400000000006E-2</v>
      </c>
      <c r="U86" s="11">
        <v>-1.0090081500000001</v>
      </c>
      <c r="V86" s="11">
        <v>-2.6339398300000001</v>
      </c>
      <c r="W86" s="11">
        <v>-3.35646662</v>
      </c>
      <c r="X86" s="11">
        <v>-3.4301527799999998</v>
      </c>
      <c r="Y86" s="11">
        <v>-3.4136421499999998</v>
      </c>
      <c r="Z86" s="11">
        <v>-1.1053228799999999</v>
      </c>
      <c r="AA86" s="11">
        <v>-1.20425922</v>
      </c>
      <c r="AB86" s="11">
        <v>-0.32001828999999998</v>
      </c>
      <c r="AC86" s="11">
        <v>-0.34765199000000002</v>
      </c>
      <c r="AD86" s="11">
        <v>-0.14060310000000001</v>
      </c>
      <c r="AE86" s="11">
        <v>-1.17107747</v>
      </c>
      <c r="AF86" s="11">
        <v>-3.2539460199999999</v>
      </c>
      <c r="AG86" s="11">
        <v>-4.3331850599999999</v>
      </c>
      <c r="AH86" s="11">
        <v>-4.3890028499999998</v>
      </c>
      <c r="AI86" s="11">
        <v>-3.70390657</v>
      </c>
      <c r="AJ86" s="11">
        <v>-3.8682324600000002</v>
      </c>
      <c r="AK86" s="11">
        <v>-5.4886783399999999</v>
      </c>
      <c r="AL86" s="11">
        <v>-7.2734956899999998</v>
      </c>
      <c r="AM86" s="11">
        <v>-8.8489705999999995</v>
      </c>
      <c r="AN86" s="11">
        <v>-9.4496188500000002</v>
      </c>
      <c r="AO86" s="11">
        <v>-8.9293936499999997</v>
      </c>
      <c r="AP86" s="11">
        <v>-4.0509572599999997</v>
      </c>
      <c r="AQ86" s="11">
        <v>-3.6740907200000001</v>
      </c>
      <c r="AR86" s="11">
        <v>-2.6997330000000002</v>
      </c>
      <c r="AS86" s="11">
        <v>5.5493502E-2</v>
      </c>
      <c r="AT86" s="11">
        <v>2.0351446389999999</v>
      </c>
      <c r="AU86" s="11">
        <v>1.6519899689999999</v>
      </c>
      <c r="AV86" s="11">
        <v>2.015427528</v>
      </c>
      <c r="AW86" s="11">
        <v>3.1858046230000001</v>
      </c>
      <c r="AX86" s="11">
        <v>2.8066288529999999</v>
      </c>
      <c r="AY86" s="11">
        <v>1.8626648320000001</v>
      </c>
      <c r="AZ86" s="11">
        <v>2.0975957209999998</v>
      </c>
      <c r="BA86" s="11">
        <v>0.643837934</v>
      </c>
      <c r="BB86" s="11">
        <v>0.75350049600000002</v>
      </c>
      <c r="BC86" s="11">
        <v>0.57096084599999997</v>
      </c>
    </row>
    <row r="87" spans="1:57" outlineLevel="1" x14ac:dyDescent="0.25">
      <c r="A87" s="23" t="s">
        <v>72</v>
      </c>
      <c r="AB87" s="5">
        <v>71.400000000000006</v>
      </c>
      <c r="AC87" s="5">
        <v>73.2</v>
      </c>
      <c r="AD87" s="5">
        <v>75.3</v>
      </c>
      <c r="AE87" s="5">
        <v>77.099999999999994</v>
      </c>
      <c r="AF87" s="5">
        <v>78.599999999999994</v>
      </c>
      <c r="AG87" s="5">
        <v>80.900000000000006</v>
      </c>
      <c r="AH87" s="5">
        <v>82.6</v>
      </c>
      <c r="AI87" s="5">
        <v>85.2</v>
      </c>
      <c r="AJ87" s="5">
        <v>87.1</v>
      </c>
      <c r="AK87" s="5">
        <v>89.9</v>
      </c>
      <c r="AL87" s="5">
        <v>92.7</v>
      </c>
      <c r="AM87" s="5">
        <v>95.9</v>
      </c>
      <c r="AN87" s="5">
        <v>99.4</v>
      </c>
      <c r="AO87" s="5">
        <v>105.4</v>
      </c>
      <c r="AP87" s="5">
        <v>106.6</v>
      </c>
      <c r="AQ87" s="5">
        <v>105.7</v>
      </c>
      <c r="AR87" s="5">
        <v>103.9</v>
      </c>
      <c r="AS87" s="5">
        <v>101.2</v>
      </c>
      <c r="AT87" s="5">
        <v>100.3</v>
      </c>
      <c r="AU87" s="5">
        <v>100</v>
      </c>
      <c r="AV87" s="5">
        <v>100</v>
      </c>
      <c r="AW87" s="5">
        <v>99.1</v>
      </c>
      <c r="AX87" s="5">
        <v>99.4</v>
      </c>
      <c r="AY87" s="5">
        <v>101</v>
      </c>
      <c r="AZ87" s="5">
        <v>104.8</v>
      </c>
      <c r="BA87" s="5">
        <v>114.7</v>
      </c>
      <c r="BB87" s="5">
        <v>115</v>
      </c>
      <c r="BC87" s="5">
        <v>116.2</v>
      </c>
      <c r="BD87" s="5">
        <v>123.2</v>
      </c>
    </row>
    <row r="88" spans="1:57" outlineLevel="1" x14ac:dyDescent="0.25">
      <c r="A88" s="23" t="s">
        <v>49</v>
      </c>
      <c r="AL88" s="5">
        <v>47.5</v>
      </c>
      <c r="AM88" s="5">
        <v>47</v>
      </c>
      <c r="AN88" s="5">
        <v>47.8</v>
      </c>
      <c r="AO88" s="5">
        <v>48.8</v>
      </c>
      <c r="AP88" s="5">
        <v>50.9</v>
      </c>
      <c r="AQ88" s="5">
        <v>51.8</v>
      </c>
      <c r="AR88" s="5">
        <v>52.5</v>
      </c>
      <c r="AS88" s="5">
        <v>53.6</v>
      </c>
      <c r="AT88" s="5">
        <v>54.4</v>
      </c>
      <c r="AU88" s="5">
        <v>53.9</v>
      </c>
      <c r="AV88" s="5">
        <v>54.5</v>
      </c>
      <c r="AW88" s="5">
        <v>54.9</v>
      </c>
      <c r="AX88" s="5">
        <v>55.8</v>
      </c>
      <c r="AY88" s="5">
        <v>55.1</v>
      </c>
      <c r="AZ88" s="5">
        <v>55.5</v>
      </c>
      <c r="BA88" s="5">
        <v>56.6</v>
      </c>
      <c r="BB88" s="5">
        <v>55</v>
      </c>
      <c r="BC88" s="5">
        <v>56</v>
      </c>
      <c r="BD88" s="5">
        <v>56.6</v>
      </c>
      <c r="BE88" s="5">
        <v>57.5</v>
      </c>
    </row>
    <row r="89" spans="1:57" outlineLevel="1" x14ac:dyDescent="0.25">
      <c r="A89" s="23" t="s">
        <v>52</v>
      </c>
      <c r="M89" s="5">
        <v>16</v>
      </c>
      <c r="N89" s="5">
        <v>15.8</v>
      </c>
      <c r="O89" s="5">
        <v>16</v>
      </c>
      <c r="P89" s="5">
        <v>16.899999999999999</v>
      </c>
      <c r="Q89" s="5">
        <v>16.5</v>
      </c>
      <c r="R89" s="5">
        <v>13.4</v>
      </c>
      <c r="S89" s="5">
        <v>11.4</v>
      </c>
      <c r="T89" s="5">
        <v>12.8</v>
      </c>
      <c r="U89" s="5">
        <v>11.7</v>
      </c>
      <c r="V89" s="5">
        <v>13.6</v>
      </c>
      <c r="W89" s="5">
        <v>14.7</v>
      </c>
      <c r="X89" s="5">
        <v>12.4</v>
      </c>
      <c r="Y89" s="5">
        <v>11.7</v>
      </c>
      <c r="Z89" s="5">
        <v>10.199999999999999</v>
      </c>
      <c r="AA89" s="5">
        <v>10</v>
      </c>
      <c r="AB89" s="5">
        <v>11.3</v>
      </c>
      <c r="AC89" s="5">
        <v>8.6999999999999993</v>
      </c>
      <c r="AD89" s="5">
        <v>6.4</v>
      </c>
      <c r="AE89" s="5">
        <v>4.8</v>
      </c>
      <c r="AF89" s="5">
        <v>4.7</v>
      </c>
      <c r="AG89" s="5">
        <v>5.5</v>
      </c>
      <c r="AH89" s="5">
        <v>5.0999999999999996</v>
      </c>
      <c r="AI89" s="5">
        <v>5</v>
      </c>
      <c r="AJ89" s="5">
        <v>4.0999999999999996</v>
      </c>
      <c r="AK89" s="5">
        <v>4.0999999999999996</v>
      </c>
      <c r="AL89" s="5">
        <v>3.4</v>
      </c>
      <c r="AM89" s="5">
        <v>3.8</v>
      </c>
      <c r="AN89" s="5">
        <v>4.3</v>
      </c>
      <c r="AO89" s="5">
        <v>4.4000000000000004</v>
      </c>
      <c r="AP89" s="5">
        <v>4</v>
      </c>
      <c r="AQ89" s="5">
        <v>4.3</v>
      </c>
      <c r="AR89" s="5">
        <v>5.4</v>
      </c>
      <c r="AS89" s="5">
        <v>5.8</v>
      </c>
      <c r="AT89" s="5">
        <v>4.5999999999999996</v>
      </c>
      <c r="AU89" s="5">
        <v>2.7</v>
      </c>
      <c r="AV89" s="5">
        <v>1.7</v>
      </c>
      <c r="AW89" s="5">
        <v>1.4</v>
      </c>
      <c r="AX89" s="5">
        <v>1.6</v>
      </c>
      <c r="AY89" s="5">
        <v>1.4</v>
      </c>
      <c r="AZ89" s="5">
        <v>0.7</v>
      </c>
      <c r="BA89" s="5">
        <v>0.4</v>
      </c>
      <c r="BB89" s="5">
        <v>0.3</v>
      </c>
      <c r="BC89" s="5">
        <v>2.2000000000000002</v>
      </c>
      <c r="BD89" s="5">
        <v>3.5</v>
      </c>
    </row>
    <row r="90" spans="1:57" outlineLevel="1" x14ac:dyDescent="0.25"/>
    <row r="91" spans="1:57" outlineLevel="1" x14ac:dyDescent="0.25"/>
    <row r="92" spans="1:57" x14ac:dyDescent="0.25">
      <c r="A92" s="21" t="s">
        <v>601</v>
      </c>
    </row>
    <row r="93" spans="1:57" outlineLevel="1" x14ac:dyDescent="0.25">
      <c r="A93" s="23" t="s">
        <v>33</v>
      </c>
      <c r="B93" s="5" t="s">
        <v>602</v>
      </c>
      <c r="C93" s="11">
        <v>33814531</v>
      </c>
      <c r="D93" s="11">
        <v>34224490</v>
      </c>
      <c r="E93" s="11">
        <v>34604469</v>
      </c>
      <c r="F93" s="11">
        <v>34988947</v>
      </c>
      <c r="G93" s="11">
        <v>35373335</v>
      </c>
      <c r="H93" s="11">
        <v>35757900</v>
      </c>
      <c r="I93" s="11">
        <v>36137812</v>
      </c>
      <c r="J93" s="11">
        <v>36511638</v>
      </c>
      <c r="K93" s="11">
        <v>36864898</v>
      </c>
      <c r="L93" s="11">
        <v>37191330</v>
      </c>
      <c r="M93" s="11">
        <v>37491165</v>
      </c>
      <c r="N93" s="11">
        <v>37758631</v>
      </c>
      <c r="O93" s="11">
        <v>37986012</v>
      </c>
      <c r="P93" s="11">
        <v>38171525</v>
      </c>
      <c r="Q93" s="11">
        <v>38330364</v>
      </c>
      <c r="R93" s="11">
        <v>38469512</v>
      </c>
      <c r="S93" s="11">
        <v>38584624</v>
      </c>
      <c r="T93" s="11">
        <v>38684815</v>
      </c>
      <c r="U93" s="11">
        <v>38766939</v>
      </c>
      <c r="V93" s="11">
        <v>38827764</v>
      </c>
      <c r="W93" s="11">
        <v>38867322</v>
      </c>
      <c r="X93" s="11">
        <v>38966376</v>
      </c>
      <c r="Y93" s="11">
        <v>39157685</v>
      </c>
      <c r="Z93" s="11">
        <v>39361262</v>
      </c>
      <c r="AA93" s="11">
        <v>39549108</v>
      </c>
      <c r="AB93" s="11">
        <v>39724050</v>
      </c>
      <c r="AC93" s="11">
        <v>39889852</v>
      </c>
      <c r="AD93" s="11">
        <v>40057389</v>
      </c>
      <c r="AE93" s="11">
        <v>40223509</v>
      </c>
      <c r="AF93" s="11">
        <v>40386875</v>
      </c>
      <c r="AG93" s="11">
        <v>40567864</v>
      </c>
      <c r="AH93" s="11">
        <v>40850412</v>
      </c>
      <c r="AI93" s="11">
        <v>41431558</v>
      </c>
      <c r="AJ93" s="11">
        <v>42187645</v>
      </c>
      <c r="AK93" s="11">
        <v>42921895</v>
      </c>
      <c r="AL93" s="11">
        <v>43653155</v>
      </c>
      <c r="AM93" s="11">
        <v>44397319</v>
      </c>
      <c r="AN93" s="11">
        <v>45226803</v>
      </c>
      <c r="AO93" s="11">
        <v>45954106</v>
      </c>
      <c r="AP93" s="11">
        <v>46362946</v>
      </c>
      <c r="AQ93" s="11">
        <v>46576897</v>
      </c>
      <c r="AR93" s="11">
        <v>46742697</v>
      </c>
      <c r="AS93" s="11">
        <v>46773055</v>
      </c>
      <c r="AT93" s="11">
        <v>46620045</v>
      </c>
      <c r="AU93" s="11">
        <v>46480882</v>
      </c>
      <c r="AV93" s="11">
        <v>46444832</v>
      </c>
      <c r="AW93" s="11">
        <v>46484062</v>
      </c>
      <c r="AX93" s="11">
        <v>46593236</v>
      </c>
      <c r="AY93" s="11">
        <v>46797754</v>
      </c>
      <c r="AZ93" s="11">
        <v>47134837</v>
      </c>
      <c r="BA93" s="11">
        <v>47365655</v>
      </c>
      <c r="BB93" s="11">
        <v>47415794</v>
      </c>
      <c r="BC93" s="11">
        <v>47778340</v>
      </c>
      <c r="BD93" s="11">
        <v>47732632</v>
      </c>
    </row>
    <row r="94" spans="1:57" outlineLevel="1" x14ac:dyDescent="0.25">
      <c r="A94" s="23" t="s">
        <v>42</v>
      </c>
      <c r="B94" s="5" t="s">
        <v>603</v>
      </c>
      <c r="AM94" s="11">
        <v>16240</v>
      </c>
      <c r="AN94" s="11">
        <v>16685.3</v>
      </c>
      <c r="AO94" s="11">
        <v>17108.599999999999</v>
      </c>
      <c r="AP94" s="11">
        <v>17421.7</v>
      </c>
      <c r="AQ94" s="11">
        <v>17657.7</v>
      </c>
      <c r="AR94" s="11">
        <v>17895</v>
      </c>
      <c r="AS94" s="11">
        <v>18076.599999999999</v>
      </c>
      <c r="AT94" s="11">
        <v>18164.8</v>
      </c>
      <c r="AU94" s="11">
        <v>18287.3</v>
      </c>
      <c r="AV94" s="11">
        <v>18351</v>
      </c>
      <c r="AW94" s="11">
        <v>18414.3</v>
      </c>
      <c r="AX94" s="11">
        <v>18482.3</v>
      </c>
      <c r="AY94" s="11">
        <v>18588.2</v>
      </c>
      <c r="AZ94" s="11">
        <v>18765.7</v>
      </c>
      <c r="BA94" s="11">
        <v>18882</v>
      </c>
      <c r="BB94" s="11">
        <v>18866</v>
      </c>
      <c r="BC94" s="11">
        <v>19093</v>
      </c>
    </row>
    <row r="95" spans="1:57" outlineLevel="1" x14ac:dyDescent="0.25">
      <c r="A95" s="27" t="s">
        <v>605</v>
      </c>
      <c r="B95" s="11" t="s">
        <v>844</v>
      </c>
      <c r="C95" s="11">
        <v>15.46321</v>
      </c>
      <c r="D95" s="11">
        <v>15.77042</v>
      </c>
      <c r="E95" s="11">
        <v>16.024719999999999</v>
      </c>
      <c r="F95" s="11">
        <v>16.2774</v>
      </c>
      <c r="G95" s="11">
        <v>16.41113</v>
      </c>
      <c r="H95" s="11">
        <v>16.576180000000001</v>
      </c>
      <c r="I95" s="11">
        <v>16.837389999999999</v>
      </c>
      <c r="J95" s="11">
        <v>17.08672</v>
      </c>
      <c r="K95" s="11">
        <v>17.328250000000001</v>
      </c>
      <c r="L95" s="11">
        <v>17.541910000000001</v>
      </c>
      <c r="M95" s="11">
        <v>17.753129999999999</v>
      </c>
      <c r="N95" s="11">
        <v>17.908999999999999</v>
      </c>
      <c r="O95" s="11">
        <v>18.036529999999999</v>
      </c>
      <c r="P95" s="11">
        <v>18.174810000000001</v>
      </c>
      <c r="Q95" s="11">
        <v>18.32798</v>
      </c>
      <c r="R95" s="11">
        <v>18.556039999999999</v>
      </c>
      <c r="S95" s="11">
        <v>18.880019999999998</v>
      </c>
      <c r="T95" s="11">
        <v>19.28547</v>
      </c>
      <c r="U95" s="11">
        <v>19.718229999999998</v>
      </c>
      <c r="V95" s="11">
        <v>20.145230000000002</v>
      </c>
      <c r="W95" s="11">
        <v>20.55782</v>
      </c>
      <c r="X95" s="11">
        <v>20.919499999999999</v>
      </c>
      <c r="Y95" s="11">
        <v>21.23882</v>
      </c>
      <c r="Z95" s="11">
        <v>21.56587</v>
      </c>
      <c r="AA95" s="11">
        <v>21.919720000000002</v>
      </c>
      <c r="AB95" s="11">
        <v>22.32019</v>
      </c>
      <c r="AC95" s="11">
        <v>22.736260000000001</v>
      </c>
      <c r="AD95" s="11">
        <v>23.162199999999999</v>
      </c>
      <c r="AE95" s="11">
        <v>23.611360000000001</v>
      </c>
      <c r="AF95" s="11">
        <v>24.004020000000001</v>
      </c>
      <c r="AG95" s="11">
        <v>24.370069999999998</v>
      </c>
      <c r="AH95" s="11">
        <v>24.789770000000001</v>
      </c>
      <c r="AI95" s="11">
        <v>24.948530000000002</v>
      </c>
      <c r="AJ95" s="11">
        <v>24.734349999999999</v>
      </c>
      <c r="AK95" s="11">
        <v>24.353210000000001</v>
      </c>
      <c r="AL95" s="11">
        <v>24.19725</v>
      </c>
      <c r="AM95" s="11">
        <v>24.172809999999998</v>
      </c>
      <c r="AN95" s="11">
        <v>23.988489999999999</v>
      </c>
      <c r="AO95" s="11">
        <v>24.025179999999999</v>
      </c>
      <c r="AP95" s="11">
        <v>24.381029999999999</v>
      </c>
      <c r="AQ95" s="11">
        <v>24.894410000000001</v>
      </c>
      <c r="AR95" s="11">
        <v>25.417629999999999</v>
      </c>
      <c r="AS95" s="11">
        <v>25.968430000000001</v>
      </c>
      <c r="AT95" s="11">
        <v>26.722899999999999</v>
      </c>
      <c r="AU95" s="11">
        <v>27.502759999999999</v>
      </c>
      <c r="AV95" s="11">
        <v>28.052250000000001</v>
      </c>
      <c r="AW95" s="11">
        <v>28.486049999999999</v>
      </c>
      <c r="AX95" s="11">
        <v>28.923580000000001</v>
      </c>
      <c r="AY95" s="11">
        <v>29.299250000000001</v>
      </c>
      <c r="AZ95" s="11">
        <v>29.581499999999998</v>
      </c>
      <c r="BA95" s="11">
        <v>29.83764</v>
      </c>
      <c r="BB95" s="11">
        <v>30.160360000000001</v>
      </c>
      <c r="BC95" s="11">
        <v>30.733899999999998</v>
      </c>
      <c r="BD95" s="11">
        <v>31.513680000000001</v>
      </c>
    </row>
    <row r="96" spans="1:57" outlineLevel="1" x14ac:dyDescent="0.25">
      <c r="A96" s="27" t="s">
        <v>607</v>
      </c>
      <c r="B96" s="5" t="s">
        <v>608</v>
      </c>
      <c r="C96" s="11">
        <v>66.037999999999997</v>
      </c>
      <c r="D96" s="11">
        <v>66.847999999999999</v>
      </c>
      <c r="E96" s="11">
        <v>67.540999999999997</v>
      </c>
      <c r="F96" s="11">
        <v>68.224000000000004</v>
      </c>
      <c r="G96" s="11">
        <v>68.900999999999996</v>
      </c>
      <c r="H96" s="11">
        <v>69.569999999999993</v>
      </c>
      <c r="I96" s="11">
        <v>70.230999999999995</v>
      </c>
      <c r="J96" s="11">
        <v>70.882999999999996</v>
      </c>
      <c r="K96" s="11">
        <v>71.527000000000001</v>
      </c>
      <c r="L96" s="11">
        <v>72.162000000000006</v>
      </c>
      <c r="M96" s="11">
        <v>72.789000000000001</v>
      </c>
      <c r="N96" s="11">
        <v>73.278999999999996</v>
      </c>
      <c r="O96" s="11">
        <v>73.515000000000001</v>
      </c>
      <c r="P96" s="11">
        <v>73.748999999999995</v>
      </c>
      <c r="Q96" s="11">
        <v>73.981999999999999</v>
      </c>
      <c r="R96" s="11">
        <v>74.212999999999994</v>
      </c>
      <c r="S96" s="11">
        <v>74.444000000000003</v>
      </c>
      <c r="T96" s="11">
        <v>74.673000000000002</v>
      </c>
      <c r="U96" s="11">
        <v>74.900000000000006</v>
      </c>
      <c r="V96" s="11">
        <v>75.126000000000005</v>
      </c>
      <c r="W96" s="11">
        <v>75.350999999999999</v>
      </c>
      <c r="X96" s="11">
        <v>75.528000000000006</v>
      </c>
      <c r="Y96" s="11">
        <v>75.61</v>
      </c>
      <c r="Z96" s="11">
        <v>75.691999999999993</v>
      </c>
      <c r="AA96" s="11">
        <v>75.774000000000001</v>
      </c>
      <c r="AB96" s="11">
        <v>75.855999999999995</v>
      </c>
      <c r="AC96" s="11">
        <v>75.938000000000002</v>
      </c>
      <c r="AD96" s="11">
        <v>76.019000000000005</v>
      </c>
      <c r="AE96" s="11">
        <v>76.099999999999994</v>
      </c>
      <c r="AF96" s="11">
        <v>76.180999999999997</v>
      </c>
      <c r="AG96" s="11">
        <v>76.262</v>
      </c>
      <c r="AH96" s="11">
        <v>76.343000000000004</v>
      </c>
      <c r="AI96" s="11">
        <v>76.533000000000001</v>
      </c>
      <c r="AJ96" s="11">
        <v>76.778000000000006</v>
      </c>
      <c r="AK96" s="11">
        <v>77.022000000000006</v>
      </c>
      <c r="AL96" s="11">
        <v>77.263000000000005</v>
      </c>
      <c r="AM96" s="11">
        <v>77.501999999999995</v>
      </c>
      <c r="AN96" s="11">
        <v>77.739999999999995</v>
      </c>
      <c r="AO96" s="11">
        <v>77.975999999999999</v>
      </c>
      <c r="AP96" s="11">
        <v>78.209999999999994</v>
      </c>
      <c r="AQ96" s="11">
        <v>78.441999999999993</v>
      </c>
      <c r="AR96" s="11">
        <v>78.673000000000002</v>
      </c>
      <c r="AS96" s="11">
        <v>78.902000000000001</v>
      </c>
      <c r="AT96" s="11">
        <v>79.132999999999996</v>
      </c>
      <c r="AU96" s="11">
        <v>79.366</v>
      </c>
      <c r="AV96" s="11">
        <v>79.602000000000004</v>
      </c>
      <c r="AW96" s="11">
        <v>79.84</v>
      </c>
      <c r="AX96" s="11">
        <v>80.08</v>
      </c>
      <c r="AY96" s="11">
        <v>80.320999999999998</v>
      </c>
      <c r="AZ96" s="11">
        <v>80.564999999999998</v>
      </c>
      <c r="BA96" s="11">
        <v>80.81</v>
      </c>
      <c r="BB96" s="11">
        <v>81.055999999999997</v>
      </c>
      <c r="BC96" s="11">
        <v>81.304000000000002</v>
      </c>
      <c r="BD96" s="11">
        <v>81.552000000000007</v>
      </c>
    </row>
    <row r="97" spans="1:2" outlineLevel="1" x14ac:dyDescent="0.25">
      <c r="A97" s="27" t="s">
        <v>609</v>
      </c>
    </row>
    <row r="98" spans="1:2" outlineLevel="1" x14ac:dyDescent="0.25">
      <c r="A98" s="27"/>
    </row>
    <row r="99" spans="1:2" outlineLevel="1" x14ac:dyDescent="0.25">
      <c r="A99" s="27"/>
    </row>
    <row r="100" spans="1:2" x14ac:dyDescent="0.25">
      <c r="A100" s="21" t="s">
        <v>611</v>
      </c>
      <c r="B100" s="15"/>
    </row>
    <row r="101" spans="1:2" x14ac:dyDescent="0.25">
      <c r="A101" s="22" t="s">
        <v>612</v>
      </c>
      <c r="B101" s="15"/>
    </row>
    <row r="102" spans="1:2" x14ac:dyDescent="0.25">
      <c r="A102" s="23" t="s">
        <v>395</v>
      </c>
      <c r="B102" s="15"/>
    </row>
    <row r="103" spans="1:2" x14ac:dyDescent="0.25">
      <c r="A103" s="23" t="s">
        <v>463</v>
      </c>
      <c r="B103" s="15"/>
    </row>
    <row r="104" spans="1:2" x14ac:dyDescent="0.25">
      <c r="A104" s="23" t="s">
        <v>465</v>
      </c>
      <c r="B104" s="15"/>
    </row>
    <row r="105" spans="1:2" x14ac:dyDescent="0.25">
      <c r="A105" s="23" t="s">
        <v>467</v>
      </c>
      <c r="B105" s="15"/>
    </row>
    <row r="106" spans="1:2" x14ac:dyDescent="0.25">
      <c r="A106" s="23" t="s">
        <v>469</v>
      </c>
      <c r="B106" s="15"/>
    </row>
    <row r="107" spans="1:2" x14ac:dyDescent="0.25">
      <c r="A107" s="23" t="s">
        <v>470</v>
      </c>
      <c r="B107" s="15"/>
    </row>
    <row r="108" spans="1:2" x14ac:dyDescent="0.25">
      <c r="A108" s="23" t="s">
        <v>471</v>
      </c>
      <c r="B108" s="15"/>
    </row>
    <row r="109" spans="1:2" x14ac:dyDescent="0.25">
      <c r="A109" s="23" t="s">
        <v>473</v>
      </c>
      <c r="B109" s="15"/>
    </row>
    <row r="110" spans="1:2" x14ac:dyDescent="0.25">
      <c r="A110" s="23" t="s">
        <v>474</v>
      </c>
      <c r="B110" s="15"/>
    </row>
    <row r="111" spans="1:2" x14ac:dyDescent="0.25">
      <c r="A111" s="23" t="s">
        <v>475</v>
      </c>
      <c r="B111" s="15"/>
    </row>
    <row r="112" spans="1:2" x14ac:dyDescent="0.25">
      <c r="A112" s="23" t="s">
        <v>476</v>
      </c>
      <c r="B112" s="15"/>
    </row>
    <row r="113" spans="1:2" x14ac:dyDescent="0.25">
      <c r="A113" s="23" t="s">
        <v>478</v>
      </c>
      <c r="B113" s="15"/>
    </row>
    <row r="114" spans="1:2" x14ac:dyDescent="0.25">
      <c r="A114" s="23" t="s">
        <v>480</v>
      </c>
      <c r="B114" s="15"/>
    </row>
    <row r="115" spans="1:2" x14ac:dyDescent="0.25">
      <c r="A115" s="23" t="s">
        <v>482</v>
      </c>
      <c r="B115" s="15"/>
    </row>
    <row r="116" spans="1:2" x14ac:dyDescent="0.25">
      <c r="A116" s="23" t="s">
        <v>484</v>
      </c>
      <c r="B116" s="15"/>
    </row>
    <row r="117" spans="1:2" x14ac:dyDescent="0.25">
      <c r="A117" s="23" t="s">
        <v>486</v>
      </c>
      <c r="B117" s="15"/>
    </row>
    <row r="118" spans="1:2" x14ac:dyDescent="0.25">
      <c r="A118" s="23" t="s">
        <v>487</v>
      </c>
      <c r="B118" s="15"/>
    </row>
    <row r="119" spans="1:2" x14ac:dyDescent="0.25">
      <c r="A119" s="23" t="s">
        <v>490</v>
      </c>
      <c r="B119" s="15"/>
    </row>
    <row r="120" spans="1:2" x14ac:dyDescent="0.25">
      <c r="A120" s="23" t="s">
        <v>493</v>
      </c>
      <c r="B120" s="15"/>
    </row>
    <row r="121" spans="1:2" x14ac:dyDescent="0.25">
      <c r="A121" s="23" t="s">
        <v>494</v>
      </c>
      <c r="B121" s="15"/>
    </row>
    <row r="122" spans="1:2" x14ac:dyDescent="0.25">
      <c r="A122" s="23" t="s">
        <v>496</v>
      </c>
      <c r="B122" s="15"/>
    </row>
    <row r="123" spans="1:2" x14ac:dyDescent="0.25">
      <c r="A123" s="23" t="s">
        <v>498</v>
      </c>
      <c r="B123" s="15"/>
    </row>
    <row r="124" spans="1:2" x14ac:dyDescent="0.25">
      <c r="A124" s="23" t="s">
        <v>500</v>
      </c>
      <c r="B124" s="15"/>
    </row>
    <row r="125" spans="1:2" x14ac:dyDescent="0.25">
      <c r="A125" s="23" t="s">
        <v>502</v>
      </c>
      <c r="B125" s="15"/>
    </row>
    <row r="126" spans="1:2" x14ac:dyDescent="0.25">
      <c r="A126" s="23" t="s">
        <v>503</v>
      </c>
      <c r="B126" s="15"/>
    </row>
    <row r="127" spans="1:2" x14ac:dyDescent="0.25">
      <c r="A127" s="23" t="s">
        <v>504</v>
      </c>
      <c r="B127" s="15"/>
    </row>
    <row r="128" spans="1:2" x14ac:dyDescent="0.25">
      <c r="A128" s="23" t="s">
        <v>506</v>
      </c>
      <c r="B128" s="15"/>
    </row>
    <row r="129" spans="1:2" x14ac:dyDescent="0.25">
      <c r="A129" s="23" t="s">
        <v>508</v>
      </c>
      <c r="B129" s="15"/>
    </row>
    <row r="130" spans="1:2" x14ac:dyDescent="0.25">
      <c r="A130" s="22"/>
      <c r="B130" s="15"/>
    </row>
    <row r="131" spans="1:2" x14ac:dyDescent="0.25">
      <c r="B131" s="15"/>
    </row>
    <row r="132" spans="1:2" x14ac:dyDescent="0.25">
      <c r="A132" s="22" t="s">
        <v>615</v>
      </c>
      <c r="B132" s="15"/>
    </row>
    <row r="133" spans="1:2" x14ac:dyDescent="0.25">
      <c r="A133" s="23" t="s">
        <v>616</v>
      </c>
      <c r="B133" s="15"/>
    </row>
    <row r="134" spans="1:2" x14ac:dyDescent="0.25">
      <c r="A134" s="23" t="s">
        <v>617</v>
      </c>
      <c r="B134" s="15"/>
    </row>
    <row r="135" spans="1:2" x14ac:dyDescent="0.25">
      <c r="A135" s="23" t="s">
        <v>618</v>
      </c>
      <c r="B135" s="15"/>
    </row>
    <row r="136" spans="1:2" x14ac:dyDescent="0.25">
      <c r="A136" s="23" t="s">
        <v>619</v>
      </c>
      <c r="B136" s="15"/>
    </row>
    <row r="137" spans="1:2" x14ac:dyDescent="0.25">
      <c r="A137" s="23" t="s">
        <v>620</v>
      </c>
      <c r="B137" s="15"/>
    </row>
    <row r="138" spans="1:2" x14ac:dyDescent="0.25">
      <c r="A138" s="23" t="s">
        <v>621</v>
      </c>
      <c r="B138" s="15"/>
    </row>
    <row r="139" spans="1:2" x14ac:dyDescent="0.25">
      <c r="A139" s="23" t="s">
        <v>623</v>
      </c>
      <c r="B139" s="15"/>
    </row>
    <row r="140" spans="1:2" x14ac:dyDescent="0.25">
      <c r="A140" s="23" t="s">
        <v>625</v>
      </c>
      <c r="B140" s="15"/>
    </row>
    <row r="141" spans="1:2" x14ac:dyDescent="0.25">
      <c r="A141" s="23" t="s">
        <v>627</v>
      </c>
      <c r="B141" s="15"/>
    </row>
    <row r="142" spans="1:2" x14ac:dyDescent="0.25">
      <c r="A142" s="23" t="s">
        <v>629</v>
      </c>
      <c r="B142" s="15"/>
    </row>
    <row r="143" spans="1:2" x14ac:dyDescent="0.25">
      <c r="A143" s="23" t="s">
        <v>631</v>
      </c>
      <c r="B143" s="15"/>
    </row>
    <row r="144" spans="1:2" x14ac:dyDescent="0.25">
      <c r="A144" s="23" t="s">
        <v>633</v>
      </c>
      <c r="B144" s="15"/>
    </row>
    <row r="145" spans="1:2" x14ac:dyDescent="0.25">
      <c r="A145" s="23" t="s">
        <v>635</v>
      </c>
      <c r="B145" s="15"/>
    </row>
    <row r="146" spans="1:2" x14ac:dyDescent="0.25">
      <c r="A146" s="23" t="s">
        <v>637</v>
      </c>
      <c r="B146" s="15"/>
    </row>
    <row r="147" spans="1:2" x14ac:dyDescent="0.25">
      <c r="A147" s="23" t="s">
        <v>639</v>
      </c>
      <c r="B147" s="15"/>
    </row>
    <row r="148" spans="1:2" x14ac:dyDescent="0.25">
      <c r="A148" s="23" t="s">
        <v>641</v>
      </c>
      <c r="B148" s="15"/>
    </row>
    <row r="149" spans="1:2" x14ac:dyDescent="0.25">
      <c r="A149" s="23" t="s">
        <v>643</v>
      </c>
      <c r="B149" s="15"/>
    </row>
    <row r="150" spans="1:2" x14ac:dyDescent="0.25">
      <c r="A150" s="23" t="s">
        <v>645</v>
      </c>
      <c r="B150" s="15"/>
    </row>
    <row r="151" spans="1:2" x14ac:dyDescent="0.25">
      <c r="A151" s="23" t="s">
        <v>647</v>
      </c>
      <c r="B151" s="15"/>
    </row>
    <row r="152" spans="1:2" x14ac:dyDescent="0.25">
      <c r="A152" s="23" t="s">
        <v>649</v>
      </c>
      <c r="B152" s="15"/>
    </row>
    <row r="153" spans="1:2" x14ac:dyDescent="0.25">
      <c r="A153" s="23" t="s">
        <v>651</v>
      </c>
      <c r="B153" s="15"/>
    </row>
    <row r="154" spans="1:2" x14ac:dyDescent="0.25">
      <c r="A154" s="23" t="s">
        <v>653</v>
      </c>
      <c r="B154" s="15"/>
    </row>
    <row r="155" spans="1:2" x14ac:dyDescent="0.25">
      <c r="A155" s="23" t="s">
        <v>655</v>
      </c>
      <c r="B155" s="15"/>
    </row>
    <row r="156" spans="1:2" x14ac:dyDescent="0.25">
      <c r="A156" s="23" t="s">
        <v>657</v>
      </c>
      <c r="B156" s="15"/>
    </row>
    <row r="157" spans="1:2" x14ac:dyDescent="0.25">
      <c r="A157" s="23" t="s">
        <v>659</v>
      </c>
      <c r="B157" s="15"/>
    </row>
    <row r="158" spans="1:2" x14ac:dyDescent="0.25">
      <c r="A158" s="23" t="s">
        <v>661</v>
      </c>
      <c r="B158" s="15"/>
    </row>
    <row r="159" spans="1:2" x14ac:dyDescent="0.25">
      <c r="A159" s="23" t="s">
        <v>663</v>
      </c>
      <c r="B159" s="15"/>
    </row>
    <row r="160" spans="1:2" x14ac:dyDescent="0.25">
      <c r="A160" s="23" t="s">
        <v>665</v>
      </c>
      <c r="B160" s="15"/>
    </row>
    <row r="161" spans="1:2" x14ac:dyDescent="0.25">
      <c r="A161" s="23" t="s">
        <v>667</v>
      </c>
      <c r="B161" s="15"/>
    </row>
    <row r="162" spans="1:2" x14ac:dyDescent="0.25">
      <c r="A162" s="23" t="s">
        <v>669</v>
      </c>
      <c r="B162" s="15"/>
    </row>
    <row r="163" spans="1:2" x14ac:dyDescent="0.25">
      <c r="A163" s="23" t="s">
        <v>671</v>
      </c>
      <c r="B163" s="15"/>
    </row>
    <row r="164" spans="1:2" x14ac:dyDescent="0.25">
      <c r="A164" s="23" t="s">
        <v>673</v>
      </c>
      <c r="B164" s="15"/>
    </row>
    <row r="165" spans="1:2" x14ac:dyDescent="0.25">
      <c r="A165" s="23" t="s">
        <v>675</v>
      </c>
      <c r="B165" s="15"/>
    </row>
    <row r="166" spans="1:2" x14ac:dyDescent="0.25">
      <c r="A166" s="23" t="s">
        <v>677</v>
      </c>
      <c r="B166" s="15"/>
    </row>
    <row r="167" spans="1:2" x14ac:dyDescent="0.25">
      <c r="A167" s="23" t="s">
        <v>679</v>
      </c>
      <c r="B167" s="15"/>
    </row>
    <row r="168" spans="1:2" x14ac:dyDescent="0.25">
      <c r="A168" s="23" t="s">
        <v>681</v>
      </c>
      <c r="B168" s="15"/>
    </row>
    <row r="169" spans="1:2" x14ac:dyDescent="0.25">
      <c r="A169" s="23" t="s">
        <v>683</v>
      </c>
      <c r="B169" s="15"/>
    </row>
    <row r="170" spans="1:2" x14ac:dyDescent="0.25">
      <c r="A170" s="23" t="s">
        <v>685</v>
      </c>
      <c r="B170" s="15"/>
    </row>
    <row r="171" spans="1:2" x14ac:dyDescent="0.25">
      <c r="A171" s="23" t="s">
        <v>687</v>
      </c>
      <c r="B171" s="15"/>
    </row>
    <row r="172" spans="1:2" x14ac:dyDescent="0.25">
      <c r="A172" s="23" t="s">
        <v>689</v>
      </c>
      <c r="B172" s="15"/>
    </row>
    <row r="173" spans="1:2" x14ac:dyDescent="0.25">
      <c r="A173" s="23" t="s">
        <v>691</v>
      </c>
      <c r="B173" s="15"/>
    </row>
    <row r="174" spans="1:2" x14ac:dyDescent="0.25">
      <c r="A174" s="23" t="s">
        <v>693</v>
      </c>
      <c r="B174" s="15"/>
    </row>
    <row r="175" spans="1:2" x14ac:dyDescent="0.25">
      <c r="A175" s="23" t="s">
        <v>695</v>
      </c>
      <c r="B175" s="15"/>
    </row>
    <row r="176" spans="1:2" x14ac:dyDescent="0.25">
      <c r="A176" s="23" t="s">
        <v>697</v>
      </c>
      <c r="B176" s="15"/>
    </row>
    <row r="177" spans="1:2" x14ac:dyDescent="0.25">
      <c r="A177" s="23" t="s">
        <v>699</v>
      </c>
      <c r="B177" s="15"/>
    </row>
    <row r="178" spans="1:2" x14ac:dyDescent="0.25">
      <c r="A178" s="23" t="s">
        <v>701</v>
      </c>
      <c r="B178" s="15"/>
    </row>
    <row r="179" spans="1:2" x14ac:dyDescent="0.25">
      <c r="A179" s="23" t="s">
        <v>703</v>
      </c>
      <c r="B179" s="15"/>
    </row>
    <row r="180" spans="1:2" x14ac:dyDescent="0.25">
      <c r="A180" s="23" t="s">
        <v>705</v>
      </c>
      <c r="B180" s="15"/>
    </row>
    <row r="181" spans="1:2" x14ac:dyDescent="0.25">
      <c r="A181" s="23" t="s">
        <v>707</v>
      </c>
      <c r="B181" s="15"/>
    </row>
    <row r="182" spans="1:2" x14ac:dyDescent="0.25">
      <c r="A182" s="23" t="s">
        <v>709</v>
      </c>
      <c r="B182" s="15"/>
    </row>
    <row r="183" spans="1:2" x14ac:dyDescent="0.25">
      <c r="A183" s="23" t="s">
        <v>711</v>
      </c>
      <c r="B183" s="15"/>
    </row>
    <row r="184" spans="1:2" x14ac:dyDescent="0.25">
      <c r="A184" s="23" t="s">
        <v>713</v>
      </c>
      <c r="B184" s="15"/>
    </row>
    <row r="185" spans="1:2" x14ac:dyDescent="0.25">
      <c r="A185" s="23" t="s">
        <v>715</v>
      </c>
      <c r="B185" s="15"/>
    </row>
    <row r="186" spans="1:2" x14ac:dyDescent="0.25">
      <c r="A186" s="23" t="s">
        <v>717</v>
      </c>
      <c r="B186" s="15"/>
    </row>
    <row r="187" spans="1:2" x14ac:dyDescent="0.25">
      <c r="A187" s="23" t="s">
        <v>719</v>
      </c>
      <c r="B187" s="15"/>
    </row>
    <row r="188" spans="1:2" x14ac:dyDescent="0.25">
      <c r="A188" s="23" t="s">
        <v>721</v>
      </c>
      <c r="B188" s="15"/>
    </row>
    <row r="189" spans="1:2" x14ac:dyDescent="0.25">
      <c r="A189" s="23" t="s">
        <v>723</v>
      </c>
      <c r="B189" s="15"/>
    </row>
    <row r="190" spans="1:2" x14ac:dyDescent="0.25">
      <c r="A190" s="23" t="s">
        <v>725</v>
      </c>
      <c r="B190" s="15"/>
    </row>
    <row r="191" spans="1:2" x14ac:dyDescent="0.25">
      <c r="A191" s="23" t="s">
        <v>727</v>
      </c>
      <c r="B191" s="15"/>
    </row>
    <row r="192" spans="1:2" x14ac:dyDescent="0.25">
      <c r="A192" s="23" t="s">
        <v>729</v>
      </c>
      <c r="B192" s="15"/>
    </row>
    <row r="193" spans="1:2" x14ac:dyDescent="0.25">
      <c r="A193" s="23" t="s">
        <v>731</v>
      </c>
      <c r="B193" s="15"/>
    </row>
    <row r="194" spans="1:2" x14ac:dyDescent="0.25">
      <c r="A194" s="23" t="s">
        <v>733</v>
      </c>
      <c r="B194" s="15"/>
    </row>
    <row r="195" spans="1:2" x14ac:dyDescent="0.25">
      <c r="A195" s="23" t="s">
        <v>735</v>
      </c>
      <c r="B195" s="15"/>
    </row>
    <row r="196" spans="1:2" x14ac:dyDescent="0.25">
      <c r="A196" s="23" t="s">
        <v>737</v>
      </c>
      <c r="B196" s="15"/>
    </row>
    <row r="197" spans="1:2" x14ac:dyDescent="0.25">
      <c r="A197" s="23" t="s">
        <v>739</v>
      </c>
      <c r="B197" s="15"/>
    </row>
    <row r="198" spans="1:2" x14ac:dyDescent="0.25">
      <c r="A198" s="23" t="s">
        <v>740</v>
      </c>
      <c r="B198" s="15"/>
    </row>
    <row r="199" spans="1:2" x14ac:dyDescent="0.25">
      <c r="A199" s="23" t="s">
        <v>741</v>
      </c>
      <c r="B199" s="15"/>
    </row>
    <row r="200" spans="1:2" x14ac:dyDescent="0.25">
      <c r="A200" s="23" t="s">
        <v>742</v>
      </c>
      <c r="B200" s="15"/>
    </row>
    <row r="201" spans="1:2" x14ac:dyDescent="0.25">
      <c r="A201" s="23" t="s">
        <v>643</v>
      </c>
      <c r="B201" s="15"/>
    </row>
    <row r="202" spans="1:2" x14ac:dyDescent="0.25">
      <c r="A202" s="23" t="s">
        <v>744</v>
      </c>
      <c r="B202" s="15"/>
    </row>
    <row r="203" spans="1:2" x14ac:dyDescent="0.25">
      <c r="A203" s="23" t="s">
        <v>745</v>
      </c>
      <c r="B203" s="15"/>
    </row>
    <row r="204" spans="1:2" x14ac:dyDescent="0.25">
      <c r="A204" s="23" t="s">
        <v>746</v>
      </c>
      <c r="B204" s="15"/>
    </row>
    <row r="205" spans="1:2" x14ac:dyDescent="0.25">
      <c r="A205" s="23" t="s">
        <v>747</v>
      </c>
      <c r="B205" s="15"/>
    </row>
    <row r="206" spans="1:2" x14ac:dyDescent="0.25">
      <c r="A206" s="23" t="s">
        <v>749</v>
      </c>
      <c r="B206" s="15"/>
    </row>
    <row r="207" spans="1:2" x14ac:dyDescent="0.25">
      <c r="A207" s="23" t="s">
        <v>751</v>
      </c>
      <c r="B207" s="15"/>
    </row>
    <row r="208" spans="1:2" x14ac:dyDescent="0.25">
      <c r="A208" s="23" t="s">
        <v>753</v>
      </c>
      <c r="B208" s="15"/>
    </row>
    <row r="209" spans="1:2" x14ac:dyDescent="0.25">
      <c r="A209" s="23" t="s">
        <v>755</v>
      </c>
      <c r="B209" s="15"/>
    </row>
    <row r="210" spans="1:2" x14ac:dyDescent="0.25">
      <c r="A210" s="23" t="s">
        <v>757</v>
      </c>
      <c r="B210" s="15"/>
    </row>
    <row r="211" spans="1:2" outlineLevel="1" x14ac:dyDescent="0.25">
      <c r="A211" s="23" t="s">
        <v>759</v>
      </c>
    </row>
    <row r="212" spans="1:2" outlineLevel="1" x14ac:dyDescent="0.25">
      <c r="A212" s="23" t="s">
        <v>761</v>
      </c>
    </row>
    <row r="213" spans="1:2" outlineLevel="1" x14ac:dyDescent="0.25">
      <c r="A213" s="23" t="s">
        <v>763</v>
      </c>
    </row>
    <row r="214" spans="1:2" outlineLevel="1" x14ac:dyDescent="0.25">
      <c r="A214" s="23" t="s">
        <v>765</v>
      </c>
    </row>
    <row r="215" spans="1:2" outlineLevel="1" x14ac:dyDescent="0.25">
      <c r="A215" s="23" t="s">
        <v>767</v>
      </c>
    </row>
    <row r="216" spans="1:2" outlineLevel="1" x14ac:dyDescent="0.25"/>
    <row r="217" spans="1:2" outlineLevel="1" x14ac:dyDescent="0.25"/>
    <row r="218" spans="1:2" outlineLevel="1" x14ac:dyDescent="0.25">
      <c r="A218" s="22" t="s">
        <v>769</v>
      </c>
    </row>
    <row r="219" spans="1:2" outlineLevel="1" x14ac:dyDescent="0.25">
      <c r="A219" s="23" t="s">
        <v>770</v>
      </c>
    </row>
    <row r="220" spans="1:2" outlineLevel="1" x14ac:dyDescent="0.25">
      <c r="A220" s="23" t="s">
        <v>771</v>
      </c>
    </row>
    <row r="221" spans="1:2" outlineLevel="1" x14ac:dyDescent="0.25">
      <c r="A221" s="23" t="s">
        <v>772</v>
      </c>
    </row>
    <row r="222" spans="1:2" outlineLevel="1" x14ac:dyDescent="0.25">
      <c r="A222" s="23" t="s">
        <v>773</v>
      </c>
    </row>
    <row r="223" spans="1:2" outlineLevel="1" x14ac:dyDescent="0.25">
      <c r="A223" s="23" t="s">
        <v>774</v>
      </c>
    </row>
    <row r="224" spans="1:2" outlineLevel="1" x14ac:dyDescent="0.25">
      <c r="A224" s="23" t="s">
        <v>775</v>
      </c>
    </row>
    <row r="225" spans="1:56" outlineLevel="1" x14ac:dyDescent="0.25">
      <c r="A225" s="23" t="s">
        <v>776</v>
      </c>
    </row>
    <row r="226" spans="1:56" ht="30" x14ac:dyDescent="0.25">
      <c r="A226" s="26" t="s">
        <v>778</v>
      </c>
    </row>
    <row r="227" spans="1:56" ht="30" x14ac:dyDescent="0.25">
      <c r="A227" s="26" t="s">
        <v>780</v>
      </c>
    </row>
    <row r="228" spans="1:56" x14ac:dyDescent="0.25">
      <c r="A228" s="26" t="s">
        <v>782</v>
      </c>
    </row>
    <row r="229" spans="1:56" x14ac:dyDescent="0.25">
      <c r="A229" s="26" t="s">
        <v>783</v>
      </c>
    </row>
    <row r="232" spans="1:56" x14ac:dyDescent="0.25">
      <c r="A232" s="21" t="s">
        <v>784</v>
      </c>
    </row>
    <row r="233" spans="1:56" ht="45" x14ac:dyDescent="0.25">
      <c r="A233" s="28" t="s">
        <v>145</v>
      </c>
      <c r="B233" s="19" t="s">
        <v>785</v>
      </c>
      <c r="C233" s="11">
        <v>0.58333299999999999</v>
      </c>
      <c r="D233" s="11">
        <v>0.58333299999999999</v>
      </c>
      <c r="E233" s="11">
        <v>0.58333299999999999</v>
      </c>
      <c r="F233" s="11">
        <v>0.58333299999999999</v>
      </c>
      <c r="G233" s="11">
        <v>0.58333299999999999</v>
      </c>
      <c r="H233" s="11">
        <v>0.58333299999999999</v>
      </c>
      <c r="I233" s="11">
        <v>0.58333299999999999</v>
      </c>
      <c r="J233" s="11">
        <v>0.58333299999999999</v>
      </c>
      <c r="K233" s="11">
        <v>0.58333299999999999</v>
      </c>
      <c r="L233" s="11">
        <v>0.58333299999999999</v>
      </c>
      <c r="M233" s="11">
        <v>0.58333299999999999</v>
      </c>
      <c r="N233" s="11">
        <v>0.58333299999999999</v>
      </c>
      <c r="O233" s="11">
        <v>0.58333299999999999</v>
      </c>
      <c r="P233" s="11">
        <v>0.58333299999999999</v>
      </c>
      <c r="Q233" s="11">
        <v>0.58333299999999999</v>
      </c>
      <c r="R233" s="11">
        <v>0.499087</v>
      </c>
      <c r="S233" s="11">
        <v>0.45833299999999999</v>
      </c>
      <c r="T233" s="11">
        <v>0.45833299999999999</v>
      </c>
      <c r="U233" s="11">
        <v>0.45833299999999999</v>
      </c>
      <c r="V233" s="11">
        <v>0.45833299999999999</v>
      </c>
      <c r="W233" s="11">
        <v>0.45833299999999999</v>
      </c>
      <c r="X233" s="11">
        <v>0.45833299999999999</v>
      </c>
      <c r="Y233" s="11">
        <v>0.45833299999999999</v>
      </c>
      <c r="Z233" s="11">
        <v>0.45833299999999999</v>
      </c>
      <c r="AA233" s="11">
        <v>0.45833299999999999</v>
      </c>
      <c r="AB233" s="11">
        <v>0.66666700000000001</v>
      </c>
      <c r="AC233" s="11">
        <v>0.66666700000000001</v>
      </c>
      <c r="AD233" s="11">
        <v>0.66666700000000001</v>
      </c>
      <c r="AE233" s="11">
        <v>0.66666700000000001</v>
      </c>
      <c r="AF233" s="11">
        <v>0.66666700000000001</v>
      </c>
      <c r="AG233" s="11">
        <v>0.66666700000000001</v>
      </c>
      <c r="AH233" s="11">
        <v>0.66666700000000001</v>
      </c>
      <c r="AI233" s="11">
        <v>0.66666700000000001</v>
      </c>
      <c r="AJ233" s="11">
        <v>0.66666700000000001</v>
      </c>
      <c r="AK233" s="11">
        <v>0.66666700000000001</v>
      </c>
      <c r="AL233" s="11">
        <v>0.66666700000000001</v>
      </c>
      <c r="AM233" s="11">
        <v>0.66666700000000001</v>
      </c>
      <c r="AN233" s="11">
        <v>0.66666700000000001</v>
      </c>
      <c r="AO233" s="11">
        <v>0.66666700000000001</v>
      </c>
      <c r="AP233" s="11">
        <v>0.66666700000000001</v>
      </c>
      <c r="AQ233" s="11">
        <v>0.66666700000000001</v>
      </c>
      <c r="AR233" s="11">
        <v>0.66666700000000001</v>
      </c>
      <c r="AS233" s="11">
        <v>0.66666700000000001</v>
      </c>
      <c r="AT233" s="11">
        <v>0.66666700000000001</v>
      </c>
      <c r="AU233" s="11">
        <v>0.66666700000000001</v>
      </c>
      <c r="AV233" s="11">
        <v>0.66666700000000001</v>
      </c>
      <c r="AW233" s="11">
        <v>0.66666700000000001</v>
      </c>
      <c r="AX233" s="11">
        <v>0.66666700000000001</v>
      </c>
      <c r="AY233" s="11">
        <v>0.66666700000000001</v>
      </c>
      <c r="AZ233" s="11">
        <v>0.66666700000000001</v>
      </c>
      <c r="BA233" s="11">
        <v>0.81511800000000001</v>
      </c>
      <c r="BB233" s="11">
        <v>0.91666700000000001</v>
      </c>
      <c r="BC233" s="11">
        <v>0.63926899999999998</v>
      </c>
      <c r="BD233" s="11">
        <v>0.58333299999999999</v>
      </c>
    </row>
    <row r="234" spans="1:56" x14ac:dyDescent="0.25">
      <c r="A234" s="28" t="s">
        <v>150</v>
      </c>
      <c r="B234" s="12" t="s">
        <v>153</v>
      </c>
      <c r="C234" s="11">
        <v>0.5</v>
      </c>
      <c r="D234" s="11">
        <v>0.5</v>
      </c>
      <c r="E234" s="11">
        <v>0.5</v>
      </c>
      <c r="F234" s="11">
        <v>0.5</v>
      </c>
      <c r="G234" s="11">
        <v>0.5</v>
      </c>
      <c r="H234" s="11">
        <v>0.5</v>
      </c>
      <c r="I234" s="11">
        <v>0.5</v>
      </c>
      <c r="J234" s="11">
        <v>0.5</v>
      </c>
      <c r="K234" s="11">
        <v>0.5</v>
      </c>
      <c r="L234" s="11">
        <v>0.5</v>
      </c>
      <c r="M234" s="11">
        <v>0.5</v>
      </c>
      <c r="N234" s="11">
        <v>0.5</v>
      </c>
      <c r="O234" s="11">
        <v>0.5</v>
      </c>
      <c r="P234" s="11">
        <v>0.5</v>
      </c>
      <c r="Q234" s="11">
        <v>0.5</v>
      </c>
      <c r="R234" s="11">
        <v>0.5</v>
      </c>
      <c r="S234" s="11">
        <v>0.25</v>
      </c>
      <c r="T234" s="11">
        <v>0.25</v>
      </c>
      <c r="U234" s="11">
        <v>0.25</v>
      </c>
      <c r="V234" s="11">
        <v>0.25</v>
      </c>
      <c r="W234" s="11">
        <v>0.25</v>
      </c>
      <c r="X234" s="11">
        <v>0.25</v>
      </c>
      <c r="Y234" s="11">
        <v>0.25</v>
      </c>
      <c r="Z234" s="11">
        <v>0.25</v>
      </c>
      <c r="AA234" s="11">
        <v>0.25</v>
      </c>
      <c r="AB234" s="11">
        <v>0.25</v>
      </c>
      <c r="AC234" s="11">
        <v>0.25</v>
      </c>
      <c r="AD234" s="11">
        <v>0.25</v>
      </c>
      <c r="AE234" s="11">
        <v>0.5</v>
      </c>
      <c r="AF234" s="11">
        <v>0.5</v>
      </c>
      <c r="AG234" s="11">
        <v>0.5</v>
      </c>
      <c r="AH234" s="11">
        <v>0.5</v>
      </c>
      <c r="AI234" s="11">
        <v>0.5</v>
      </c>
      <c r="AJ234" s="11">
        <v>0.5</v>
      </c>
      <c r="AK234" s="11">
        <v>0.5</v>
      </c>
      <c r="AL234" s="11">
        <v>0.5</v>
      </c>
      <c r="AM234" s="11">
        <v>0.5</v>
      </c>
      <c r="AN234" s="11">
        <v>0.5</v>
      </c>
      <c r="AO234" s="11">
        <v>0.5</v>
      </c>
      <c r="AP234" s="11">
        <v>0.5</v>
      </c>
      <c r="AQ234" s="11">
        <v>0.5</v>
      </c>
      <c r="AR234" s="11">
        <v>0.5</v>
      </c>
      <c r="AS234" s="11">
        <v>0.5</v>
      </c>
      <c r="AT234" s="11">
        <v>0.25</v>
      </c>
      <c r="AU234" s="11">
        <v>0.25</v>
      </c>
      <c r="AV234" s="11">
        <v>0.25</v>
      </c>
      <c r="AW234" s="11">
        <v>0.25</v>
      </c>
      <c r="AX234" s="11">
        <v>0.25</v>
      </c>
      <c r="AY234" s="11">
        <v>0.25</v>
      </c>
      <c r="AZ234" s="11">
        <v>0.25</v>
      </c>
      <c r="BA234" s="11">
        <v>0.25</v>
      </c>
      <c r="BB234" s="11" t="s">
        <v>188</v>
      </c>
      <c r="BC234" s="11" t="s">
        <v>188</v>
      </c>
      <c r="BD234" s="11" t="s">
        <v>188</v>
      </c>
    </row>
    <row r="235" spans="1:56" ht="34.5" customHeight="1" x14ac:dyDescent="0.25">
      <c r="A235" s="28" t="s">
        <v>786</v>
      </c>
      <c r="B235" s="19" t="s">
        <v>787</v>
      </c>
      <c r="C235" s="11">
        <v>2</v>
      </c>
      <c r="D235" s="11" t="s">
        <v>188</v>
      </c>
      <c r="E235" s="11" t="s">
        <v>188</v>
      </c>
      <c r="F235" s="11" t="s">
        <v>188</v>
      </c>
      <c r="G235" s="11" t="s">
        <v>188</v>
      </c>
      <c r="H235" s="11" t="s">
        <v>188</v>
      </c>
      <c r="I235" s="11" t="s">
        <v>188</v>
      </c>
      <c r="J235" s="11" t="s">
        <v>188</v>
      </c>
      <c r="K235" s="11" t="s">
        <v>188</v>
      </c>
      <c r="L235" s="11" t="s">
        <v>188</v>
      </c>
      <c r="M235" s="11" t="s">
        <v>188</v>
      </c>
      <c r="N235" s="11">
        <v>2</v>
      </c>
      <c r="O235" s="11" t="s">
        <v>188</v>
      </c>
      <c r="P235" s="11" t="s">
        <v>188</v>
      </c>
      <c r="Q235" s="11" t="s">
        <v>188</v>
      </c>
      <c r="R235" s="11" t="s">
        <v>188</v>
      </c>
      <c r="S235" s="11" t="s">
        <v>188</v>
      </c>
      <c r="T235" s="11" t="s">
        <v>188</v>
      </c>
      <c r="U235" s="11" t="s">
        <v>188</v>
      </c>
      <c r="V235" s="11" t="s">
        <v>188</v>
      </c>
      <c r="W235" s="11" t="s">
        <v>188</v>
      </c>
      <c r="X235" s="11">
        <v>1</v>
      </c>
      <c r="Y235" s="11" t="s">
        <v>188</v>
      </c>
      <c r="Z235" s="11" t="s">
        <v>188</v>
      </c>
      <c r="AA235" s="11" t="s">
        <v>188</v>
      </c>
      <c r="AB235" s="11" t="s">
        <v>188</v>
      </c>
      <c r="AC235" s="11" t="s">
        <v>188</v>
      </c>
      <c r="AD235" s="11" t="s">
        <v>188</v>
      </c>
      <c r="AE235" s="11" t="s">
        <v>188</v>
      </c>
      <c r="AF235" s="11" t="s">
        <v>188</v>
      </c>
      <c r="AG235" s="11" t="s">
        <v>188</v>
      </c>
      <c r="AH235" s="11">
        <v>1</v>
      </c>
      <c r="AI235" s="11" t="s">
        <v>188</v>
      </c>
      <c r="AJ235" s="11" t="s">
        <v>188</v>
      </c>
      <c r="AK235" s="11" t="s">
        <v>188</v>
      </c>
      <c r="AL235" s="11" t="s">
        <v>188</v>
      </c>
      <c r="AM235" s="11" t="s">
        <v>188</v>
      </c>
      <c r="AN235" s="11" t="s">
        <v>188</v>
      </c>
      <c r="AO235" s="11" t="s">
        <v>188</v>
      </c>
      <c r="AP235" s="11" t="s">
        <v>188</v>
      </c>
      <c r="AQ235" s="11" t="s">
        <v>188</v>
      </c>
      <c r="AR235" s="11">
        <v>2</v>
      </c>
      <c r="AS235" s="11" t="s">
        <v>188</v>
      </c>
      <c r="AT235" s="11" t="s">
        <v>188</v>
      </c>
      <c r="AU235" s="11" t="s">
        <v>188</v>
      </c>
      <c r="AV235" s="11" t="s">
        <v>188</v>
      </c>
      <c r="AW235" s="11" t="s">
        <v>188</v>
      </c>
      <c r="AX235" s="11" t="s">
        <v>188</v>
      </c>
      <c r="AY235" s="11" t="s">
        <v>188</v>
      </c>
      <c r="AZ235" s="11" t="s">
        <v>188</v>
      </c>
      <c r="BA235" s="11" t="s">
        <v>188</v>
      </c>
      <c r="BB235" s="11" t="s">
        <v>188</v>
      </c>
      <c r="BC235" s="11" t="s">
        <v>188</v>
      </c>
      <c r="BD235" s="11" t="s">
        <v>188</v>
      </c>
    </row>
    <row r="236" spans="1:56" ht="30" x14ac:dyDescent="0.25">
      <c r="A236" s="29" t="s">
        <v>788</v>
      </c>
      <c r="B236" s="16" t="s">
        <v>789</v>
      </c>
      <c r="C236" s="11">
        <v>61.4</v>
      </c>
      <c r="D236" s="11">
        <v>61.4</v>
      </c>
      <c r="E236" s="11">
        <v>61.4</v>
      </c>
      <c r="F236" s="11">
        <v>61.4</v>
      </c>
      <c r="G236" s="11">
        <v>61.4</v>
      </c>
      <c r="H236" s="11">
        <v>58.1</v>
      </c>
      <c r="I236" s="11">
        <v>58.1</v>
      </c>
      <c r="J236" s="11">
        <v>58.1</v>
      </c>
      <c r="K236" s="11">
        <v>60.1</v>
      </c>
      <c r="L236" s="11">
        <v>65.5</v>
      </c>
      <c r="M236" s="11">
        <v>65.5</v>
      </c>
      <c r="N236" s="11">
        <v>65.5</v>
      </c>
      <c r="O236" s="11">
        <v>68.47</v>
      </c>
      <c r="P236" s="11">
        <v>65</v>
      </c>
      <c r="Q236" s="11">
        <v>62.5</v>
      </c>
      <c r="R236" s="11">
        <v>66</v>
      </c>
      <c r="S236" s="11">
        <v>66</v>
      </c>
      <c r="T236" s="11">
        <v>66</v>
      </c>
      <c r="U236" s="11">
        <v>56</v>
      </c>
      <c r="V236" s="11">
        <v>56</v>
      </c>
      <c r="W236" s="11">
        <v>56</v>
      </c>
      <c r="X236" s="11">
        <v>56</v>
      </c>
      <c r="Y236" s="11">
        <v>56</v>
      </c>
      <c r="Z236" s="11">
        <v>56</v>
      </c>
      <c r="AA236" s="11">
        <v>56</v>
      </c>
      <c r="AB236" s="11">
        <v>56</v>
      </c>
      <c r="AC236" s="11">
        <v>56</v>
      </c>
      <c r="AD236" s="11">
        <v>56</v>
      </c>
      <c r="AE236" s="11">
        <v>48</v>
      </c>
      <c r="AF236" s="11">
        <v>40</v>
      </c>
      <c r="AG236" s="11">
        <v>39.6</v>
      </c>
      <c r="AH236" s="11">
        <v>39.6</v>
      </c>
      <c r="AI236" s="11">
        <v>39.6</v>
      </c>
      <c r="AJ236" s="11">
        <v>29.16</v>
      </c>
      <c r="AK236" s="11">
        <v>29.16</v>
      </c>
      <c r="AL236" s="11">
        <v>29.16</v>
      </c>
      <c r="AM236" s="11">
        <v>29.16</v>
      </c>
      <c r="AN236" s="11">
        <v>27.13</v>
      </c>
      <c r="AO236" s="11">
        <v>27.13</v>
      </c>
      <c r="AP236" s="11">
        <v>27.13</v>
      </c>
      <c r="AQ236" s="11">
        <v>27.13</v>
      </c>
      <c r="AR236" s="5" t="s">
        <v>188</v>
      </c>
      <c r="AS236" s="5" t="s">
        <v>188</v>
      </c>
      <c r="AT236" s="5" t="s">
        <v>188</v>
      </c>
      <c r="AU236" s="5" t="s">
        <v>188</v>
      </c>
      <c r="AV236" s="5" t="s">
        <v>188</v>
      </c>
      <c r="AW236" s="5" t="s">
        <v>188</v>
      </c>
      <c r="AX236" s="5" t="s">
        <v>188</v>
      </c>
      <c r="AY236" s="5" t="s">
        <v>188</v>
      </c>
      <c r="AZ236" s="5" t="s">
        <v>188</v>
      </c>
      <c r="BA236" s="5" t="s">
        <v>188</v>
      </c>
      <c r="BB236" s="5" t="s">
        <v>188</v>
      </c>
      <c r="BC236" s="5" t="s">
        <v>188</v>
      </c>
      <c r="BD236" s="5" t="s">
        <v>188</v>
      </c>
    </row>
  </sheetData>
  <mergeCells count="1">
    <mergeCell ref="A1:XFD1"/>
  </mergeCells>
  <hyperlinks>
    <hyperlink ref="B52" r:id="rId1" xr:uid="{6159F2DB-7A82-4D62-9ED2-3DE9D248B1CA}"/>
    <hyperlink ref="B54" r:id="rId2" xr:uid="{5B88F172-D869-4CFB-83FC-07D8AB7B7BCE}"/>
    <hyperlink ref="B55" r:id="rId3" xr:uid="{120EDB39-5B7E-42A6-B6FB-337AB1C77F80}"/>
    <hyperlink ref="B56" r:id="rId4" xr:uid="{E522D1A4-442F-4F89-99EA-7970F561EFF4}"/>
    <hyperlink ref="B57" r:id="rId5" xr:uid="{07B2AEA5-C63A-413A-AB57-65D9DF10F227}"/>
    <hyperlink ref="B233" r:id="rId6" display="https://rpubs.com/Konstantin_Xo/RHMR" xr:uid="{9FFDB129-4C08-4268-AF99-1927CE2108C6}"/>
    <hyperlink ref="B235" r:id="rId7" display="https://dataverse.shinyapps.io/socialhousing/" xr:uid="{A67749E1-431D-459C-B3DB-EFDB6CC65484}"/>
    <hyperlink ref="B234" r:id="rId8" xr:uid="{304F2DF0-E9E2-4D3C-9191-2C30BFFC8D77}"/>
  </hyperlinks>
  <pageMargins left="0.7" right="0.7" top="0.78740157499999996" bottom="0.78740157499999996" header="0.3" footer="0.3"/>
  <pageSetup paperSize="9" orientation="portrait" r:id="rId9"/>
  <drawing r:id="rId1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7539E-93A7-4BA6-ADB9-0A47BDF7AF39}">
  <sheetPr>
    <tabColor rgb="FF51737B"/>
  </sheetPr>
  <dimension ref="A1:BE236"/>
  <sheetViews>
    <sheetView workbookViewId="0">
      <pane xSplit="1" ySplit="5" topLeftCell="B6" activePane="bottomRight" state="frozen"/>
      <selection pane="topRight"/>
      <selection pane="bottomLeft"/>
      <selection pane="bottomRight" activeCell="A25" sqref="A25"/>
    </sheetView>
  </sheetViews>
  <sheetFormatPr baseColWidth="10" defaultColWidth="9.140625" defaultRowHeight="15" outlineLevelRow="1" x14ac:dyDescent="0.25"/>
  <cols>
    <col min="1" max="1" width="86.42578125" style="23" customWidth="1"/>
    <col min="2" max="2" width="42.28515625" style="5" customWidth="1"/>
    <col min="3" max="23" width="9" style="5" customWidth="1"/>
    <col min="24" max="24" width="9" style="5" customWidth="1" collapsed="1"/>
    <col min="25" max="33" width="9" style="5" customWidth="1"/>
    <col min="34" max="34" width="10.42578125" style="5" customWidth="1"/>
    <col min="35" max="36" width="9.85546875" style="5" customWidth="1"/>
    <col min="37" max="37" width="10.5703125" style="5" customWidth="1"/>
    <col min="38" max="38" width="9.5703125" style="5" customWidth="1"/>
    <col min="39" max="39" width="10.28515625" style="5" customWidth="1"/>
    <col min="40" max="41" width="10" style="5" customWidth="1"/>
    <col min="42" max="42" width="9.85546875" style="5" customWidth="1"/>
    <col min="43" max="43" width="10.7109375" style="5" customWidth="1"/>
    <col min="44" max="45" width="10.28515625" style="5" customWidth="1"/>
    <col min="46" max="46" width="10.140625" style="5" customWidth="1"/>
    <col min="47" max="47" width="10.28515625" style="5" customWidth="1"/>
    <col min="48" max="48" width="9.85546875" style="5" customWidth="1"/>
    <col min="49" max="49" width="10" style="5" customWidth="1"/>
    <col min="50" max="52" width="9.85546875" style="5" customWidth="1"/>
    <col min="53" max="53" width="10" style="5" customWidth="1"/>
    <col min="54" max="54" width="10.28515625" style="5" customWidth="1"/>
    <col min="55" max="55" width="10" style="5" customWidth="1"/>
    <col min="56" max="56" width="9" style="5" customWidth="1"/>
    <col min="57" max="16384" width="9.140625" style="5"/>
  </cols>
  <sheetData>
    <row r="1" spans="1:57" s="92" customFormat="1" ht="90" customHeight="1" x14ac:dyDescent="0.25"/>
    <row r="2" spans="1:57" ht="15" customHeight="1" x14ac:dyDescent="0.3">
      <c r="A2" s="24"/>
      <c r="B2" s="4"/>
    </row>
    <row r="3" spans="1:57" ht="21" x14ac:dyDescent="0.35">
      <c r="A3" s="64" t="s">
        <v>858</v>
      </c>
      <c r="B3" s="4"/>
    </row>
    <row r="4" spans="1:57" ht="15" customHeight="1" x14ac:dyDescent="0.3">
      <c r="A4" s="24"/>
      <c r="B4" s="4"/>
    </row>
    <row r="5" spans="1:57" s="23" customFormat="1" x14ac:dyDescent="0.25">
      <c r="A5" s="23" t="s">
        <v>511</v>
      </c>
      <c r="B5" s="23" t="s">
        <v>512</v>
      </c>
      <c r="C5" s="20">
        <v>1970</v>
      </c>
      <c r="D5" s="20">
        <v>1971</v>
      </c>
      <c r="E5" s="20">
        <v>1972</v>
      </c>
      <c r="F5" s="20">
        <v>1973</v>
      </c>
      <c r="G5" s="20">
        <v>1974</v>
      </c>
      <c r="H5" s="20">
        <v>1975</v>
      </c>
      <c r="I5" s="20">
        <v>1976</v>
      </c>
      <c r="J5" s="20">
        <v>1977</v>
      </c>
      <c r="K5" s="20">
        <v>1978</v>
      </c>
      <c r="L5" s="20">
        <v>1979</v>
      </c>
      <c r="M5" s="20">
        <v>1980</v>
      </c>
      <c r="N5" s="20">
        <v>1981</v>
      </c>
      <c r="O5" s="20">
        <v>1982</v>
      </c>
      <c r="P5" s="20">
        <v>1983</v>
      </c>
      <c r="Q5" s="20">
        <v>1984</v>
      </c>
      <c r="R5" s="20">
        <v>1985</v>
      </c>
      <c r="S5" s="20">
        <v>1986</v>
      </c>
      <c r="T5" s="20">
        <v>1987</v>
      </c>
      <c r="U5" s="20">
        <v>1988</v>
      </c>
      <c r="V5" s="20">
        <v>1989</v>
      </c>
      <c r="W5" s="20">
        <v>1990</v>
      </c>
      <c r="X5" s="20">
        <v>1991</v>
      </c>
      <c r="Y5" s="20">
        <v>1992</v>
      </c>
      <c r="Z5" s="20">
        <v>1993</v>
      </c>
      <c r="AA5" s="20">
        <v>1994</v>
      </c>
      <c r="AB5" s="20">
        <v>1995</v>
      </c>
      <c r="AC5" s="20">
        <v>1996</v>
      </c>
      <c r="AD5" s="20">
        <v>1997</v>
      </c>
      <c r="AE5" s="20">
        <v>1998</v>
      </c>
      <c r="AF5" s="20">
        <v>1999</v>
      </c>
      <c r="AG5" s="20">
        <v>2000</v>
      </c>
      <c r="AH5" s="20">
        <v>2001</v>
      </c>
      <c r="AI5" s="20">
        <v>2002</v>
      </c>
      <c r="AJ5" s="20">
        <v>2003</v>
      </c>
      <c r="AK5" s="20">
        <v>2004</v>
      </c>
      <c r="AL5" s="20">
        <v>2005</v>
      </c>
      <c r="AM5" s="20">
        <v>2006</v>
      </c>
      <c r="AN5" s="20">
        <v>2007</v>
      </c>
      <c r="AO5" s="20">
        <v>2008</v>
      </c>
      <c r="AP5" s="20">
        <v>2009</v>
      </c>
      <c r="AQ5" s="20">
        <v>2010</v>
      </c>
      <c r="AR5" s="20">
        <v>2011</v>
      </c>
      <c r="AS5" s="20">
        <v>2012</v>
      </c>
      <c r="AT5" s="20">
        <v>2013</v>
      </c>
      <c r="AU5" s="20">
        <v>2014</v>
      </c>
      <c r="AV5" s="20">
        <v>2015</v>
      </c>
      <c r="AW5" s="20">
        <v>2016</v>
      </c>
      <c r="AX5" s="20">
        <v>2017</v>
      </c>
      <c r="AY5" s="20">
        <v>2018</v>
      </c>
      <c r="AZ5" s="20">
        <v>2019</v>
      </c>
      <c r="BA5" s="20">
        <v>2020</v>
      </c>
      <c r="BB5" s="20">
        <v>2021</v>
      </c>
      <c r="BC5" s="20">
        <v>2022</v>
      </c>
      <c r="BD5" s="20">
        <v>2023</v>
      </c>
      <c r="BE5" s="20">
        <v>2024</v>
      </c>
    </row>
    <row r="6" spans="1:57" x14ac:dyDescent="0.25">
      <c r="A6" s="21" t="s">
        <v>513</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row>
    <row r="7" spans="1:57" x14ac:dyDescent="0.25">
      <c r="A7" s="23" t="s">
        <v>514</v>
      </c>
      <c r="B7" s="5" t="s">
        <v>791</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5" t="s">
        <v>188</v>
      </c>
      <c r="AL7" s="7">
        <v>87</v>
      </c>
      <c r="AM7" s="7">
        <v>88.4</v>
      </c>
      <c r="AN7" s="7">
        <v>91.3</v>
      </c>
      <c r="AO7" s="7">
        <v>89.2</v>
      </c>
      <c r="AP7" s="7">
        <v>89.9</v>
      </c>
      <c r="AQ7" s="7">
        <v>87.9</v>
      </c>
      <c r="AR7" s="7">
        <v>85.6</v>
      </c>
      <c r="AS7" s="7">
        <v>82</v>
      </c>
      <c r="AT7" s="7">
        <v>82.5</v>
      </c>
      <c r="AU7" s="7">
        <v>83.8</v>
      </c>
      <c r="AV7" s="7">
        <v>83.9</v>
      </c>
      <c r="AW7" s="7">
        <v>82.7</v>
      </c>
      <c r="AX7" s="7">
        <v>84.3</v>
      </c>
      <c r="AY7" s="7">
        <v>83.4</v>
      </c>
      <c r="AZ7" s="11" t="s">
        <v>188</v>
      </c>
      <c r="BA7" s="11" t="s">
        <v>188</v>
      </c>
      <c r="BB7" s="11" t="s">
        <v>188</v>
      </c>
      <c r="BC7" s="11" t="s">
        <v>188</v>
      </c>
      <c r="BD7" s="5" t="s">
        <v>188</v>
      </c>
    </row>
    <row r="8" spans="1:57" x14ac:dyDescent="0.25">
      <c r="A8" s="23" t="s">
        <v>516</v>
      </c>
      <c r="B8" s="5" t="s">
        <v>791</v>
      </c>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5" t="s">
        <v>188</v>
      </c>
      <c r="AL8" s="7">
        <v>54.8</v>
      </c>
      <c r="AM8" s="7">
        <v>54.8</v>
      </c>
      <c r="AN8" s="7">
        <v>55.8</v>
      </c>
      <c r="AO8" s="7">
        <v>58.2</v>
      </c>
      <c r="AP8" s="7">
        <v>56.6</v>
      </c>
      <c r="AQ8" s="7">
        <v>56.8</v>
      </c>
      <c r="AR8" s="7">
        <v>53.6</v>
      </c>
      <c r="AS8" s="7">
        <v>52.5</v>
      </c>
      <c r="AT8" s="7">
        <v>49.4</v>
      </c>
      <c r="AU8" s="7">
        <v>51.2</v>
      </c>
      <c r="AV8" s="7">
        <v>48.1</v>
      </c>
      <c r="AW8" s="7">
        <v>49.3</v>
      </c>
      <c r="AX8" s="7">
        <v>51.5</v>
      </c>
      <c r="AY8" s="7">
        <v>52.8</v>
      </c>
      <c r="AZ8" s="11" t="s">
        <v>188</v>
      </c>
      <c r="BA8" s="11" t="s">
        <v>188</v>
      </c>
      <c r="BB8" s="11" t="s">
        <v>188</v>
      </c>
      <c r="BC8" s="11" t="s">
        <v>188</v>
      </c>
      <c r="BD8" s="5" t="s">
        <v>188</v>
      </c>
    </row>
    <row r="9" spans="1:57" x14ac:dyDescent="0.25">
      <c r="A9" s="20" t="s">
        <v>517</v>
      </c>
      <c r="B9" s="5" t="s">
        <v>791</v>
      </c>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5" t="s">
        <v>188</v>
      </c>
      <c r="AL9" s="7">
        <v>1.59</v>
      </c>
      <c r="AM9" s="7">
        <v>1.61</v>
      </c>
      <c r="AN9" s="7">
        <v>1.64</v>
      </c>
      <c r="AO9" s="7">
        <v>1.53</v>
      </c>
      <c r="AP9" s="7">
        <v>1.59</v>
      </c>
      <c r="AQ9" s="7">
        <v>1.55</v>
      </c>
      <c r="AR9" s="7">
        <v>1.6</v>
      </c>
      <c r="AS9" s="7">
        <v>1.56</v>
      </c>
      <c r="AT9" s="7">
        <v>1.67</v>
      </c>
      <c r="AU9" s="7">
        <v>1.64</v>
      </c>
      <c r="AV9" s="7">
        <v>1.74</v>
      </c>
      <c r="AW9" s="7">
        <v>1.68</v>
      </c>
      <c r="AX9" s="7">
        <v>1.64</v>
      </c>
      <c r="AY9" s="7">
        <v>1.58</v>
      </c>
      <c r="AZ9" s="11" t="s">
        <v>188</v>
      </c>
      <c r="BA9" s="11" t="s">
        <v>188</v>
      </c>
      <c r="BB9" s="11" t="s">
        <v>188</v>
      </c>
      <c r="BC9" s="11" t="s">
        <v>188</v>
      </c>
      <c r="BD9" s="5" t="s">
        <v>188</v>
      </c>
    </row>
    <row r="10" spans="1:57" x14ac:dyDescent="0.25">
      <c r="A10" s="20" t="s">
        <v>518</v>
      </c>
      <c r="B10" s="5" t="s">
        <v>791</v>
      </c>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5" t="s">
        <v>188</v>
      </c>
      <c r="AL10" s="7">
        <v>32.630000000000003</v>
      </c>
      <c r="AM10" s="7">
        <v>35</v>
      </c>
      <c r="AN10" s="7">
        <v>33.767228177641499</v>
      </c>
      <c r="AO10" s="7">
        <v>35.022919638075699</v>
      </c>
      <c r="AP10" s="7">
        <v>35.04</v>
      </c>
      <c r="AQ10" s="7">
        <v>35.630000000000003</v>
      </c>
      <c r="AR10" s="7">
        <v>34.94</v>
      </c>
      <c r="AS10" s="7">
        <v>16.809999999999999</v>
      </c>
      <c r="AT10" s="7">
        <v>17.79</v>
      </c>
      <c r="AU10" s="7">
        <v>25.3</v>
      </c>
      <c r="AV10" s="7">
        <v>24.58</v>
      </c>
      <c r="AW10" s="7">
        <v>25.18</v>
      </c>
      <c r="AX10" s="7">
        <v>26.73</v>
      </c>
      <c r="AY10" s="7">
        <v>28.45</v>
      </c>
      <c r="AZ10" s="11" t="s">
        <v>188</v>
      </c>
      <c r="BA10" s="11" t="s">
        <v>188</v>
      </c>
      <c r="BB10" s="11" t="s">
        <v>188</v>
      </c>
      <c r="BC10" s="11" t="s">
        <v>188</v>
      </c>
      <c r="BD10" s="5" t="s">
        <v>188</v>
      </c>
    </row>
    <row r="11" spans="1:57" x14ac:dyDescent="0.25">
      <c r="A11" s="20" t="s">
        <v>519</v>
      </c>
      <c r="B11" s="5" t="s">
        <v>791</v>
      </c>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5" t="s">
        <v>188</v>
      </c>
      <c r="AL11" s="7">
        <v>25</v>
      </c>
      <c r="AM11" s="7">
        <v>26.61</v>
      </c>
      <c r="AN11" s="7">
        <v>25.388317654780099</v>
      </c>
      <c r="AO11" s="7">
        <v>26.695499912228399</v>
      </c>
      <c r="AP11" s="7">
        <v>26.56</v>
      </c>
      <c r="AQ11" s="7">
        <v>27.72</v>
      </c>
      <c r="AR11" s="7">
        <v>26.73</v>
      </c>
      <c r="AS11" s="7">
        <v>12.8</v>
      </c>
      <c r="AT11" s="7">
        <v>13.7</v>
      </c>
      <c r="AU11" s="7">
        <v>19.920000000000002</v>
      </c>
      <c r="AV11" s="7">
        <v>19.239999999999998</v>
      </c>
      <c r="AW11" s="7">
        <v>19.73</v>
      </c>
      <c r="AX11" s="7">
        <v>20.49</v>
      </c>
      <c r="AY11" s="7">
        <v>23.02</v>
      </c>
      <c r="AZ11" s="11" t="s">
        <v>188</v>
      </c>
      <c r="BA11" s="11" t="s">
        <v>188</v>
      </c>
      <c r="BB11" s="11" t="s">
        <v>188</v>
      </c>
      <c r="BC11" s="11" t="s">
        <v>188</v>
      </c>
      <c r="BD11" s="5" t="s">
        <v>188</v>
      </c>
    </row>
    <row r="12" spans="1:57" x14ac:dyDescent="0.25">
      <c r="A12" s="20" t="s">
        <v>520</v>
      </c>
      <c r="B12" s="5" t="s">
        <v>791</v>
      </c>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5" t="s">
        <v>188</v>
      </c>
      <c r="AL12" s="7">
        <v>19.41</v>
      </c>
      <c r="AM12" s="7">
        <v>20.65</v>
      </c>
      <c r="AN12" s="7">
        <v>19.536206519361102</v>
      </c>
      <c r="AO12" s="7">
        <v>20.917261662717699</v>
      </c>
      <c r="AP12" s="7">
        <v>20.99</v>
      </c>
      <c r="AQ12" s="7">
        <v>22.5</v>
      </c>
      <c r="AR12" s="7">
        <v>21.53</v>
      </c>
      <c r="AS12" s="7">
        <v>10.38</v>
      </c>
      <c r="AT12" s="7">
        <v>10.93</v>
      </c>
      <c r="AU12" s="7">
        <v>16.3</v>
      </c>
      <c r="AV12" s="7">
        <v>15.75</v>
      </c>
      <c r="AW12" s="7">
        <v>16.07</v>
      </c>
      <c r="AX12" s="7">
        <v>16.03</v>
      </c>
      <c r="AY12" s="7">
        <v>18.62</v>
      </c>
      <c r="AZ12" s="11" t="s">
        <v>188</v>
      </c>
      <c r="BA12" s="11" t="s">
        <v>188</v>
      </c>
      <c r="BB12" s="11" t="s">
        <v>188</v>
      </c>
      <c r="BC12" s="11" t="s">
        <v>188</v>
      </c>
      <c r="BD12" s="11" t="s">
        <v>188</v>
      </c>
    </row>
    <row r="13" spans="1:57" x14ac:dyDescent="0.25">
      <c r="A13" s="23" t="s">
        <v>792</v>
      </c>
      <c r="B13" s="5" t="s">
        <v>791</v>
      </c>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34" t="s">
        <v>188</v>
      </c>
      <c r="AL13" s="7">
        <v>10.494384999999999</v>
      </c>
      <c r="AM13" s="7">
        <v>13.87092</v>
      </c>
      <c r="AN13" s="7">
        <v>25.124518115838999</v>
      </c>
      <c r="AO13" s="7">
        <v>25.5392772706466</v>
      </c>
      <c r="AP13" s="7">
        <v>12.414892</v>
      </c>
      <c r="AQ13" s="7">
        <v>13.515024</v>
      </c>
      <c r="AR13" s="7">
        <v>11.685354999999999</v>
      </c>
      <c r="AS13" s="7">
        <v>3.8736139999999999</v>
      </c>
      <c r="AT13" s="7">
        <v>3.5396190000000001</v>
      </c>
      <c r="AU13" s="7">
        <v>6.4022880000000004</v>
      </c>
      <c r="AV13" s="7">
        <v>5.629181</v>
      </c>
      <c r="AW13" s="7">
        <v>5.5015150000000004</v>
      </c>
      <c r="AX13" s="7">
        <v>6.1691409999999998</v>
      </c>
      <c r="AY13" s="7">
        <v>7.5543579999999997</v>
      </c>
      <c r="AZ13" s="11" t="s">
        <v>188</v>
      </c>
      <c r="BA13" s="11" t="s">
        <v>188</v>
      </c>
      <c r="BB13" s="11" t="s">
        <v>188</v>
      </c>
      <c r="BC13" s="11" t="s">
        <v>188</v>
      </c>
      <c r="BD13" s="11" t="s">
        <v>188</v>
      </c>
    </row>
    <row r="14" spans="1:57" x14ac:dyDescent="0.25">
      <c r="A14" s="23" t="s">
        <v>793</v>
      </c>
      <c r="B14" s="5" t="s">
        <v>791</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34" t="s">
        <v>188</v>
      </c>
      <c r="AL14" s="7">
        <v>39.039724999999997</v>
      </c>
      <c r="AM14" s="7">
        <v>36.084423000000001</v>
      </c>
      <c r="AN14" s="7">
        <v>41.8547853556653</v>
      </c>
      <c r="AO14" s="7">
        <v>42.558925724849601</v>
      </c>
      <c r="AP14" s="7">
        <v>40.366920999999998</v>
      </c>
      <c r="AQ14" s="7">
        <v>42.387177999999999</v>
      </c>
      <c r="AR14" s="7">
        <v>41.126331</v>
      </c>
      <c r="AS14" s="7">
        <v>22.509962000000002</v>
      </c>
      <c r="AT14" s="7">
        <v>23.794862999999999</v>
      </c>
      <c r="AU14" s="7">
        <v>33.256391999999998</v>
      </c>
      <c r="AV14" s="7">
        <v>33.050353000000001</v>
      </c>
      <c r="AW14" s="7">
        <v>33.854785</v>
      </c>
      <c r="AX14" s="7">
        <v>36.386740000000003</v>
      </c>
      <c r="AY14" s="7">
        <v>42.517938000000001</v>
      </c>
      <c r="AZ14" s="11" t="s">
        <v>188</v>
      </c>
      <c r="BA14" s="11" t="s">
        <v>188</v>
      </c>
      <c r="BB14" s="11" t="s">
        <v>188</v>
      </c>
      <c r="BC14" s="11" t="s">
        <v>188</v>
      </c>
      <c r="BD14" s="11" t="s">
        <v>188</v>
      </c>
    </row>
    <row r="15" spans="1:57" x14ac:dyDescent="0.25">
      <c r="A15" s="20" t="s">
        <v>523</v>
      </c>
      <c r="B15" s="5" t="s">
        <v>791</v>
      </c>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5" t="s">
        <v>188</v>
      </c>
      <c r="AL15" s="7">
        <v>0.81</v>
      </c>
      <c r="AM15" s="7">
        <v>0.78</v>
      </c>
      <c r="AN15" s="7">
        <v>0.76614728375077401</v>
      </c>
      <c r="AO15" s="7">
        <v>0.77105530083126095</v>
      </c>
      <c r="AP15" s="7">
        <v>0.78</v>
      </c>
      <c r="AQ15" s="7">
        <v>0.79</v>
      </c>
      <c r="AR15" s="7">
        <v>0.79</v>
      </c>
      <c r="AS15" s="7">
        <v>1.1299999999999999</v>
      </c>
      <c r="AT15" s="7">
        <v>1.1100000000000001</v>
      </c>
      <c r="AU15" s="7">
        <v>0.91</v>
      </c>
      <c r="AV15" s="7">
        <v>0.93</v>
      </c>
      <c r="AW15" s="7">
        <v>0.93</v>
      </c>
      <c r="AX15" s="7">
        <v>0.87</v>
      </c>
      <c r="AY15" s="7">
        <v>0.9</v>
      </c>
      <c r="AZ15" s="11" t="s">
        <v>188</v>
      </c>
      <c r="BA15" s="11" t="s">
        <v>188</v>
      </c>
      <c r="BB15" s="11" t="s">
        <v>188</v>
      </c>
      <c r="BC15" s="11" t="s">
        <v>188</v>
      </c>
      <c r="BD15" s="5" t="s">
        <v>188</v>
      </c>
    </row>
    <row r="16" spans="1:57" outlineLevel="1" x14ac:dyDescent="0.25">
      <c r="A16" s="25" t="s">
        <v>524</v>
      </c>
      <c r="B16" s="5" t="s">
        <v>525</v>
      </c>
      <c r="AK16" s="5" t="s">
        <v>188</v>
      </c>
      <c r="AL16" s="7">
        <v>14.7</v>
      </c>
      <c r="AM16" s="7">
        <v>16.399999999999999</v>
      </c>
      <c r="AN16" s="7">
        <v>16.3</v>
      </c>
      <c r="AO16" s="7">
        <v>16.8</v>
      </c>
      <c r="AP16" s="7">
        <v>16.100000000000001</v>
      </c>
      <c r="AQ16" s="7">
        <v>17</v>
      </c>
      <c r="AR16" s="7">
        <v>16.399999999999999</v>
      </c>
      <c r="AS16" s="7">
        <v>7.3</v>
      </c>
      <c r="AT16" s="7">
        <v>7.9</v>
      </c>
      <c r="AU16" s="7">
        <v>12.5</v>
      </c>
      <c r="AV16" s="7">
        <v>12.4</v>
      </c>
      <c r="AW16" s="7">
        <v>12.3</v>
      </c>
      <c r="AX16" s="7">
        <v>12.4</v>
      </c>
      <c r="AY16" s="7">
        <v>15.1</v>
      </c>
      <c r="AZ16" s="5" t="s">
        <v>188</v>
      </c>
      <c r="BA16" s="5" t="s">
        <v>188</v>
      </c>
      <c r="BB16" s="5" t="s">
        <v>188</v>
      </c>
      <c r="BC16" s="5" t="s">
        <v>188</v>
      </c>
      <c r="BD16" s="5" t="s">
        <v>188</v>
      </c>
    </row>
    <row r="17" spans="1:56" outlineLevel="1" x14ac:dyDescent="0.25">
      <c r="A17" s="20" t="s">
        <v>526</v>
      </c>
      <c r="B17" s="5" t="s">
        <v>515</v>
      </c>
      <c r="AK17" s="5" t="s">
        <v>188</v>
      </c>
      <c r="AL17" s="7">
        <v>38.86</v>
      </c>
      <c r="AM17" s="7">
        <v>39.47</v>
      </c>
      <c r="AN17" s="7">
        <v>38.127413127413199</v>
      </c>
      <c r="AO17" s="7">
        <v>41.377451475189901</v>
      </c>
      <c r="AP17" s="7">
        <v>42.77</v>
      </c>
      <c r="AQ17" s="7">
        <v>42.35</v>
      </c>
      <c r="AR17" s="7">
        <v>46.23</v>
      </c>
      <c r="AS17" s="7">
        <v>37.83</v>
      </c>
      <c r="AT17" s="7">
        <v>40.799999999999997</v>
      </c>
      <c r="AU17" s="7">
        <v>40.770000000000003</v>
      </c>
      <c r="AV17" s="7">
        <v>42.93</v>
      </c>
      <c r="AW17" s="7">
        <v>44.76</v>
      </c>
      <c r="AX17" s="7">
        <v>47.96</v>
      </c>
      <c r="AY17" s="7">
        <v>57.64</v>
      </c>
      <c r="AZ17" s="11" t="s">
        <v>188</v>
      </c>
      <c r="BA17" s="11" t="s">
        <v>188</v>
      </c>
      <c r="BB17" s="11" t="s">
        <v>188</v>
      </c>
      <c r="BC17" s="11" t="s">
        <v>188</v>
      </c>
      <c r="BD17" s="5" t="s">
        <v>188</v>
      </c>
    </row>
    <row r="18" spans="1:56" outlineLevel="1" x14ac:dyDescent="0.25">
      <c r="A18" s="20" t="s">
        <v>527</v>
      </c>
      <c r="B18" s="5" t="s">
        <v>515</v>
      </c>
      <c r="AK18" s="5" t="s">
        <v>188</v>
      </c>
      <c r="AL18" s="7">
        <v>29.71</v>
      </c>
      <c r="AM18" s="7">
        <v>29.49</v>
      </c>
      <c r="AN18" s="7">
        <v>28.716216216216299</v>
      </c>
      <c r="AO18" s="7">
        <v>32.293749934108199</v>
      </c>
      <c r="AP18" s="7">
        <v>33.340000000000003</v>
      </c>
      <c r="AQ18" s="7">
        <v>32.56</v>
      </c>
      <c r="AR18" s="7">
        <v>35.71</v>
      </c>
      <c r="AS18" s="7">
        <v>27.8</v>
      </c>
      <c r="AT18" s="7">
        <v>30.4</v>
      </c>
      <c r="AU18" s="7">
        <v>29.75</v>
      </c>
      <c r="AV18" s="7">
        <v>31.71</v>
      </c>
      <c r="AW18" s="7">
        <v>33.479999999999997</v>
      </c>
      <c r="AX18" s="7">
        <v>37.520000000000003</v>
      </c>
      <c r="AY18" s="7">
        <v>45.32</v>
      </c>
      <c r="AZ18" s="11" t="s">
        <v>188</v>
      </c>
      <c r="BA18" s="11" t="s">
        <v>188</v>
      </c>
      <c r="BB18" s="11" t="s">
        <v>188</v>
      </c>
      <c r="BC18" s="11" t="s">
        <v>188</v>
      </c>
      <c r="BD18" s="5" t="s">
        <v>188</v>
      </c>
    </row>
    <row r="19" spans="1:56" outlineLevel="1" x14ac:dyDescent="0.25">
      <c r="A19" s="20" t="s">
        <v>528</v>
      </c>
      <c r="B19" s="5" t="s">
        <v>515</v>
      </c>
      <c r="AK19" s="5" t="s">
        <v>188</v>
      </c>
      <c r="AL19" s="7">
        <v>23.14</v>
      </c>
      <c r="AM19" s="7">
        <v>22.61</v>
      </c>
      <c r="AN19" s="7">
        <v>21.814671814671801</v>
      </c>
      <c r="AO19" s="7">
        <v>23.545602344328199</v>
      </c>
      <c r="AP19" s="7">
        <v>25.52</v>
      </c>
      <c r="AQ19" s="7">
        <v>25.22</v>
      </c>
      <c r="AR19" s="7">
        <v>28.09</v>
      </c>
      <c r="AS19" s="7">
        <v>19.28</v>
      </c>
      <c r="AT19" s="7">
        <v>22.1</v>
      </c>
      <c r="AU19" s="7">
        <v>22.63</v>
      </c>
      <c r="AV19" s="7">
        <v>22.17</v>
      </c>
      <c r="AW19" s="7">
        <v>25.91</v>
      </c>
      <c r="AX19" s="7">
        <v>28.15</v>
      </c>
      <c r="AY19" s="7">
        <v>36.049999999999997</v>
      </c>
      <c r="AZ19" s="11" t="s">
        <v>188</v>
      </c>
      <c r="BA19" s="11" t="s">
        <v>188</v>
      </c>
      <c r="BB19" s="11" t="s">
        <v>188</v>
      </c>
      <c r="BC19" s="11" t="s">
        <v>188</v>
      </c>
      <c r="BD19" s="5" t="s">
        <v>188</v>
      </c>
    </row>
    <row r="20" spans="1:56" outlineLevel="1" x14ac:dyDescent="0.25">
      <c r="A20" s="20" t="s">
        <v>794</v>
      </c>
      <c r="B20" s="5" t="s">
        <v>515</v>
      </c>
      <c r="AK20" s="5" t="s">
        <v>188</v>
      </c>
      <c r="AL20" s="7">
        <v>8.68</v>
      </c>
      <c r="AM20" s="7">
        <v>7.84</v>
      </c>
      <c r="AN20" s="7">
        <v>8.19</v>
      </c>
      <c r="AO20" s="7">
        <v>8.84</v>
      </c>
      <c r="AP20" s="7">
        <v>8.36</v>
      </c>
      <c r="AQ20" s="7">
        <v>8.58</v>
      </c>
      <c r="AR20" s="7">
        <v>8.2200000000000006</v>
      </c>
      <c r="AS20" s="7">
        <v>5.95</v>
      </c>
      <c r="AT20" s="7">
        <v>6.06</v>
      </c>
      <c r="AU20" s="7">
        <v>7.16</v>
      </c>
      <c r="AV20" s="7">
        <v>7.03</v>
      </c>
      <c r="AW20" s="7">
        <v>7.34</v>
      </c>
      <c r="AX20" s="7">
        <v>7.44</v>
      </c>
      <c r="AY20" s="7">
        <v>8.14</v>
      </c>
      <c r="AZ20" s="5" t="s">
        <v>188</v>
      </c>
      <c r="BA20" s="5" t="s">
        <v>188</v>
      </c>
      <c r="BB20" s="5" t="s">
        <v>188</v>
      </c>
      <c r="BC20" s="5" t="s">
        <v>188</v>
      </c>
      <c r="BD20" s="5" t="s">
        <v>188</v>
      </c>
    </row>
    <row r="21" spans="1:56" outlineLevel="1" x14ac:dyDescent="0.25">
      <c r="A21" s="23" t="s">
        <v>530</v>
      </c>
      <c r="B21" s="5" t="s">
        <v>531</v>
      </c>
      <c r="AK21" s="5" t="s">
        <v>188</v>
      </c>
      <c r="AL21" s="5" t="s">
        <v>188</v>
      </c>
      <c r="AM21" s="5" t="s">
        <v>188</v>
      </c>
      <c r="AN21" s="5" t="s">
        <v>188</v>
      </c>
      <c r="AO21" s="5" t="s">
        <v>188</v>
      </c>
      <c r="AP21" s="5" t="s">
        <v>188</v>
      </c>
      <c r="AQ21" s="5" t="s">
        <v>188</v>
      </c>
      <c r="AR21" s="5" t="s">
        <v>188</v>
      </c>
      <c r="AS21" s="5" t="s">
        <v>188</v>
      </c>
      <c r="AT21" s="5" t="s">
        <v>188</v>
      </c>
      <c r="AU21" s="5" t="s">
        <v>188</v>
      </c>
      <c r="AV21" s="5" t="s">
        <v>188</v>
      </c>
      <c r="AW21" s="5" t="s">
        <v>188</v>
      </c>
      <c r="AX21" s="5" t="s">
        <v>188</v>
      </c>
      <c r="AY21" s="5" t="s">
        <v>188</v>
      </c>
      <c r="AZ21" s="5" t="s">
        <v>188</v>
      </c>
      <c r="BA21" s="5" t="s">
        <v>188</v>
      </c>
      <c r="BB21" s="5" t="s">
        <v>188</v>
      </c>
      <c r="BC21" s="5" t="s">
        <v>188</v>
      </c>
      <c r="BD21" s="5" t="s">
        <v>188</v>
      </c>
    </row>
    <row r="22" spans="1:56" outlineLevel="1" x14ac:dyDescent="0.25">
      <c r="A22" s="20" t="s">
        <v>532</v>
      </c>
      <c r="B22" s="5" t="s">
        <v>515</v>
      </c>
      <c r="AK22" s="5" t="s">
        <v>188</v>
      </c>
      <c r="AL22" s="5" t="s">
        <v>188</v>
      </c>
      <c r="AM22" s="5" t="s">
        <v>188</v>
      </c>
      <c r="AN22" s="5" t="s">
        <v>188</v>
      </c>
      <c r="AO22" s="5" t="s">
        <v>188</v>
      </c>
      <c r="AP22" s="5" t="s">
        <v>188</v>
      </c>
      <c r="AQ22" s="5" t="s">
        <v>188</v>
      </c>
      <c r="AR22" s="5" t="s">
        <v>188</v>
      </c>
      <c r="AS22" s="5" t="s">
        <v>188</v>
      </c>
      <c r="AT22" s="5" t="s">
        <v>188</v>
      </c>
      <c r="AU22" s="5" t="s">
        <v>188</v>
      </c>
      <c r="AV22" s="5" t="s">
        <v>188</v>
      </c>
      <c r="AW22" s="5" t="s">
        <v>188</v>
      </c>
      <c r="AX22" s="5" t="s">
        <v>188</v>
      </c>
      <c r="AY22" s="5" t="s">
        <v>188</v>
      </c>
      <c r="AZ22" s="5" t="s">
        <v>188</v>
      </c>
      <c r="BA22" s="5" t="s">
        <v>188</v>
      </c>
      <c r="BB22" s="5" t="s">
        <v>188</v>
      </c>
      <c r="BC22" s="5" t="s">
        <v>188</v>
      </c>
      <c r="BD22" s="5" t="s">
        <v>188</v>
      </c>
    </row>
    <row r="23" spans="1:56" outlineLevel="1" x14ac:dyDescent="0.25">
      <c r="A23" s="20" t="s">
        <v>533</v>
      </c>
      <c r="B23" s="5" t="s">
        <v>515</v>
      </c>
      <c r="AK23" s="11" t="s">
        <v>188</v>
      </c>
      <c r="AL23" s="11">
        <v>22.9</v>
      </c>
      <c r="AM23" s="11">
        <v>23.1</v>
      </c>
      <c r="AN23" s="11">
        <v>20.7</v>
      </c>
      <c r="AO23" s="11">
        <v>26.1</v>
      </c>
      <c r="AP23" s="11">
        <v>24.4</v>
      </c>
      <c r="AQ23" s="11">
        <v>23.7</v>
      </c>
      <c r="AR23" s="11">
        <v>26.2</v>
      </c>
      <c r="AS23" s="11">
        <v>26.7</v>
      </c>
      <c r="AT23" s="11">
        <v>30</v>
      </c>
      <c r="AU23" s="11">
        <v>26.9</v>
      </c>
      <c r="AV23" s="11">
        <v>23.3</v>
      </c>
      <c r="AW23" s="11">
        <v>21.2</v>
      </c>
      <c r="AX23" s="11">
        <v>16.100000000000001</v>
      </c>
      <c r="AY23" s="11">
        <v>15</v>
      </c>
      <c r="AZ23" s="11" t="s">
        <v>188</v>
      </c>
      <c r="BA23" s="11" t="s">
        <v>188</v>
      </c>
      <c r="BB23" s="11" t="s">
        <v>188</v>
      </c>
      <c r="BC23" s="11" t="s">
        <v>188</v>
      </c>
      <c r="BD23" s="5" t="s">
        <v>188</v>
      </c>
    </row>
    <row r="24" spans="1:56" outlineLevel="1" x14ac:dyDescent="0.25">
      <c r="A24" s="20" t="s">
        <v>534</v>
      </c>
      <c r="B24" s="5" t="s">
        <v>515</v>
      </c>
      <c r="AK24" s="11" t="s">
        <v>188</v>
      </c>
      <c r="AL24" s="11" t="s">
        <v>188</v>
      </c>
      <c r="AM24" s="11" t="s">
        <v>188</v>
      </c>
      <c r="AN24" s="11">
        <v>12.4</v>
      </c>
      <c r="AO24" s="11" t="s">
        <v>188</v>
      </c>
      <c r="AP24" s="11" t="s">
        <v>188</v>
      </c>
      <c r="AQ24" s="11" t="s">
        <v>188</v>
      </c>
      <c r="AR24" s="11" t="s">
        <v>188</v>
      </c>
      <c r="AS24" s="11">
        <v>10.9</v>
      </c>
      <c r="AT24" s="11" t="s">
        <v>188</v>
      </c>
      <c r="AU24" s="11" t="s">
        <v>188</v>
      </c>
      <c r="AV24" s="11" t="s">
        <v>188</v>
      </c>
      <c r="AW24" s="11" t="s">
        <v>188</v>
      </c>
      <c r="AX24" s="11" t="s">
        <v>188</v>
      </c>
      <c r="AY24" s="11" t="s">
        <v>188</v>
      </c>
      <c r="AZ24" s="11" t="s">
        <v>188</v>
      </c>
      <c r="BA24" s="11" t="s">
        <v>188</v>
      </c>
      <c r="BB24" s="11" t="s">
        <v>188</v>
      </c>
      <c r="BC24" s="11" t="s">
        <v>188</v>
      </c>
      <c r="BD24" s="11" t="s">
        <v>188</v>
      </c>
    </row>
    <row r="25" spans="1:56" outlineLevel="1" x14ac:dyDescent="0.25">
      <c r="A25" s="23" t="s">
        <v>535</v>
      </c>
      <c r="B25" s="5" t="s">
        <v>804</v>
      </c>
      <c r="AK25" s="5" t="s">
        <v>188</v>
      </c>
      <c r="AL25" s="5" t="s">
        <v>188</v>
      </c>
      <c r="AM25" s="5" t="s">
        <v>188</v>
      </c>
      <c r="AN25" s="5" t="s">
        <v>188</v>
      </c>
      <c r="AO25" s="5" t="s">
        <v>188</v>
      </c>
      <c r="AP25" s="5" t="s">
        <v>188</v>
      </c>
      <c r="AQ25" s="5" t="s">
        <v>188</v>
      </c>
      <c r="AR25" s="5" t="s">
        <v>188</v>
      </c>
      <c r="AS25" s="5" t="s">
        <v>188</v>
      </c>
      <c r="AT25" s="5" t="s">
        <v>188</v>
      </c>
      <c r="AU25" s="5" t="s">
        <v>188</v>
      </c>
      <c r="AV25" s="5" t="s">
        <v>188</v>
      </c>
      <c r="AW25" s="5" t="s">
        <v>188</v>
      </c>
      <c r="AX25" s="5" t="s">
        <v>188</v>
      </c>
      <c r="AY25" s="5" t="s">
        <v>188</v>
      </c>
      <c r="AZ25" s="5" t="s">
        <v>188</v>
      </c>
      <c r="BA25" s="5" t="s">
        <v>188</v>
      </c>
      <c r="BB25" s="5" t="s">
        <v>188</v>
      </c>
      <c r="BC25" s="5" t="s">
        <v>188</v>
      </c>
      <c r="BD25" s="5" t="s">
        <v>188</v>
      </c>
    </row>
    <row r="26" spans="1:56" outlineLevel="1" x14ac:dyDescent="0.25">
      <c r="A26" s="20" t="s">
        <v>536</v>
      </c>
      <c r="B26" s="11" t="s">
        <v>515</v>
      </c>
      <c r="AK26" s="5" t="s">
        <v>188</v>
      </c>
      <c r="AL26" s="5" t="s">
        <v>188</v>
      </c>
      <c r="AM26" s="5" t="s">
        <v>188</v>
      </c>
      <c r="AN26" s="5" t="s">
        <v>188</v>
      </c>
      <c r="AO26" s="5" t="s">
        <v>188</v>
      </c>
      <c r="AP26" s="5" t="s">
        <v>188</v>
      </c>
      <c r="AQ26" s="5" t="s">
        <v>188</v>
      </c>
      <c r="AR26" s="5" t="s">
        <v>188</v>
      </c>
      <c r="AS26" s="5" t="s">
        <v>188</v>
      </c>
      <c r="AT26" s="5" t="s">
        <v>188</v>
      </c>
      <c r="AU26" s="5" t="s">
        <v>188</v>
      </c>
      <c r="AV26" s="5" t="s">
        <v>188</v>
      </c>
      <c r="AW26" s="5" t="s">
        <v>188</v>
      </c>
      <c r="AX26" s="5" t="s">
        <v>188</v>
      </c>
      <c r="AY26" s="5" t="s">
        <v>188</v>
      </c>
      <c r="AZ26" s="5" t="s">
        <v>188</v>
      </c>
      <c r="BA26" s="5" t="s">
        <v>188</v>
      </c>
      <c r="BB26" s="5" t="s">
        <v>188</v>
      </c>
      <c r="BC26" s="5" t="s">
        <v>188</v>
      </c>
      <c r="BD26" s="5" t="s">
        <v>188</v>
      </c>
    </row>
    <row r="27" spans="1:56" outlineLevel="1" x14ac:dyDescent="0.25">
      <c r="A27" s="23" t="s">
        <v>537</v>
      </c>
      <c r="B27" s="12" t="s">
        <v>538</v>
      </c>
      <c r="AK27" s="11" t="s">
        <v>188</v>
      </c>
      <c r="AL27" s="11" t="s">
        <v>188</v>
      </c>
      <c r="AM27" s="11" t="s">
        <v>188</v>
      </c>
      <c r="AN27" s="11" t="s">
        <v>188</v>
      </c>
      <c r="AO27" s="11" t="s">
        <v>188</v>
      </c>
      <c r="AP27" s="11" t="s">
        <v>188</v>
      </c>
      <c r="AQ27" s="11" t="s">
        <v>188</v>
      </c>
      <c r="AR27" s="11" t="s">
        <v>188</v>
      </c>
      <c r="AS27" s="11" t="s">
        <v>188</v>
      </c>
      <c r="AT27" s="11" t="s">
        <v>188</v>
      </c>
      <c r="AU27" s="11" t="s">
        <v>188</v>
      </c>
      <c r="AV27" s="11" t="s">
        <v>188</v>
      </c>
      <c r="AW27" s="11" t="s">
        <v>188</v>
      </c>
      <c r="AX27" s="11" t="s">
        <v>188</v>
      </c>
      <c r="AY27" s="11" t="s">
        <v>188</v>
      </c>
      <c r="AZ27" s="11" t="s">
        <v>188</v>
      </c>
      <c r="BA27" s="11" t="s">
        <v>188</v>
      </c>
      <c r="BB27" s="11" t="s">
        <v>188</v>
      </c>
      <c r="BC27" s="11" t="s">
        <v>188</v>
      </c>
      <c r="BD27" s="11" t="s">
        <v>188</v>
      </c>
    </row>
    <row r="28" spans="1:56" outlineLevel="1" x14ac:dyDescent="0.25">
      <c r="A28" s="20" t="s">
        <v>539</v>
      </c>
      <c r="B28" s="5" t="s">
        <v>187</v>
      </c>
      <c r="AK28" s="11" t="s">
        <v>188</v>
      </c>
      <c r="AL28" s="11" t="s">
        <v>188</v>
      </c>
      <c r="AM28" s="11" t="s">
        <v>188</v>
      </c>
      <c r="AN28" s="11" t="s">
        <v>188</v>
      </c>
      <c r="AO28" s="11" t="s">
        <v>188</v>
      </c>
      <c r="AP28" s="11" t="s">
        <v>188</v>
      </c>
      <c r="AQ28" s="11" t="s">
        <v>188</v>
      </c>
      <c r="AR28" s="11" t="s">
        <v>188</v>
      </c>
      <c r="AS28" s="11" t="s">
        <v>188</v>
      </c>
      <c r="AT28" s="11" t="s">
        <v>188</v>
      </c>
      <c r="AU28" s="11" t="s">
        <v>188</v>
      </c>
      <c r="AV28" s="11" t="s">
        <v>188</v>
      </c>
      <c r="AW28" s="11" t="s">
        <v>188</v>
      </c>
      <c r="AX28" s="11" t="s">
        <v>188</v>
      </c>
      <c r="AY28" s="11" t="s">
        <v>188</v>
      </c>
      <c r="AZ28" s="11" t="s">
        <v>188</v>
      </c>
      <c r="BA28" s="11" t="s">
        <v>188</v>
      </c>
      <c r="BB28" s="11" t="s">
        <v>188</v>
      </c>
      <c r="BC28" s="11" t="s">
        <v>188</v>
      </c>
      <c r="BD28" s="11" t="s">
        <v>188</v>
      </c>
    </row>
    <row r="29" spans="1:56" outlineLevel="1" x14ac:dyDescent="0.25">
      <c r="A29" s="20" t="s">
        <v>540</v>
      </c>
      <c r="B29" s="5" t="s">
        <v>515</v>
      </c>
      <c r="AK29" s="11" t="s">
        <v>188</v>
      </c>
      <c r="AL29" s="11" t="s">
        <v>188</v>
      </c>
      <c r="AM29" s="11" t="s">
        <v>188</v>
      </c>
      <c r="AN29" s="11" t="s">
        <v>188</v>
      </c>
      <c r="AO29" s="7">
        <v>46.440731900000003</v>
      </c>
      <c r="AP29" s="7">
        <v>46.051149700000003</v>
      </c>
      <c r="AQ29" s="7">
        <v>46.904643299999996</v>
      </c>
      <c r="AR29" s="7">
        <v>47.796632500000001</v>
      </c>
      <c r="AS29" s="7">
        <v>54.9254903</v>
      </c>
      <c r="AT29" s="7">
        <v>54.658385000000003</v>
      </c>
      <c r="AU29" s="7">
        <v>52.881672999999999</v>
      </c>
      <c r="AV29" s="7">
        <v>54.301596099999998</v>
      </c>
      <c r="AW29" s="7">
        <v>53.863463799999998</v>
      </c>
      <c r="AX29" s="7">
        <v>52.9946956</v>
      </c>
      <c r="AY29" s="7">
        <v>49.349760600000003</v>
      </c>
      <c r="AZ29" s="11" t="s">
        <v>188</v>
      </c>
      <c r="BA29" s="11" t="s">
        <v>188</v>
      </c>
      <c r="BB29" s="11" t="s">
        <v>188</v>
      </c>
      <c r="BC29" s="11" t="s">
        <v>188</v>
      </c>
      <c r="BD29" s="11" t="s">
        <v>188</v>
      </c>
    </row>
    <row r="30" spans="1:56" outlineLevel="1" x14ac:dyDescent="0.25">
      <c r="A30" s="20" t="s">
        <v>541</v>
      </c>
      <c r="B30" s="5" t="s">
        <v>515</v>
      </c>
      <c r="AK30" s="11" t="s">
        <v>188</v>
      </c>
      <c r="AL30" s="11" t="s">
        <v>188</v>
      </c>
      <c r="AM30" s="11" t="s">
        <v>188</v>
      </c>
      <c r="AN30" s="11" t="s">
        <v>188</v>
      </c>
      <c r="AO30" s="7">
        <v>39.393531699999997</v>
      </c>
      <c r="AP30" s="7">
        <v>38.997912599999999</v>
      </c>
      <c r="AQ30" s="7">
        <v>38.437033599999999</v>
      </c>
      <c r="AR30" s="7">
        <v>35.368199699999998</v>
      </c>
      <c r="AS30" s="7">
        <v>30.784115700000001</v>
      </c>
      <c r="AT30" s="7">
        <v>29.484382</v>
      </c>
      <c r="AU30" s="7">
        <v>30.129108500000001</v>
      </c>
      <c r="AV30" s="7">
        <v>29.455570999999999</v>
      </c>
      <c r="AW30" s="7">
        <v>31.026220200000001</v>
      </c>
      <c r="AX30" s="7">
        <v>32.442336099999999</v>
      </c>
      <c r="AY30" s="7">
        <v>35.867052399999999</v>
      </c>
      <c r="AZ30" s="11" t="s">
        <v>188</v>
      </c>
      <c r="BA30" s="11" t="s">
        <v>188</v>
      </c>
      <c r="BB30" s="11" t="s">
        <v>188</v>
      </c>
      <c r="BC30" s="11" t="s">
        <v>188</v>
      </c>
      <c r="BD30" s="11" t="s">
        <v>188</v>
      </c>
    </row>
    <row r="31" spans="1:56" outlineLevel="1" x14ac:dyDescent="0.25">
      <c r="A31" s="20" t="s">
        <v>542</v>
      </c>
      <c r="B31" s="5" t="s">
        <v>515</v>
      </c>
      <c r="AK31" s="11" t="s">
        <v>188</v>
      </c>
      <c r="AL31" s="11" t="s">
        <v>188</v>
      </c>
      <c r="AM31" s="11" t="s">
        <v>188</v>
      </c>
      <c r="AN31" s="11" t="s">
        <v>188</v>
      </c>
      <c r="AO31" s="7">
        <v>12.3312934</v>
      </c>
      <c r="AP31" s="7">
        <v>12.790466500000001</v>
      </c>
      <c r="AQ31" s="7">
        <v>12.400854000000001</v>
      </c>
      <c r="AR31" s="7">
        <v>12.528859199999999</v>
      </c>
      <c r="AS31" s="7">
        <v>9.4264727100000005</v>
      </c>
      <c r="AT31" s="7">
        <v>10.6103179</v>
      </c>
      <c r="AU31" s="7">
        <v>11.638945700000001</v>
      </c>
      <c r="AV31" s="7">
        <v>11.262319099999999</v>
      </c>
      <c r="AW31" s="7">
        <v>10.8442317</v>
      </c>
      <c r="AX31" s="7">
        <v>11.0011955</v>
      </c>
      <c r="AY31" s="7">
        <v>11.0172407</v>
      </c>
      <c r="AZ31" s="11" t="s">
        <v>188</v>
      </c>
      <c r="BA31" s="11" t="s">
        <v>188</v>
      </c>
      <c r="BB31" s="11" t="s">
        <v>188</v>
      </c>
      <c r="BC31" s="11" t="s">
        <v>188</v>
      </c>
      <c r="BD31" s="11" t="s">
        <v>188</v>
      </c>
    </row>
    <row r="32" spans="1:56" outlineLevel="1" x14ac:dyDescent="0.25">
      <c r="A32" s="20" t="s">
        <v>543</v>
      </c>
      <c r="B32" s="5" t="s">
        <v>515</v>
      </c>
      <c r="AK32" s="11" t="s">
        <v>188</v>
      </c>
      <c r="AL32" s="11" t="s">
        <v>188</v>
      </c>
      <c r="AM32" s="11" t="s">
        <v>188</v>
      </c>
      <c r="AN32" s="11" t="s">
        <v>188</v>
      </c>
      <c r="AO32" s="7">
        <v>1.83444305</v>
      </c>
      <c r="AP32" s="7">
        <v>2.16047118</v>
      </c>
      <c r="AQ32" s="7">
        <v>2.25746906</v>
      </c>
      <c r="AR32" s="7">
        <v>3.5862760800000002</v>
      </c>
      <c r="AS32" s="7">
        <v>4.0793831699999998</v>
      </c>
      <c r="AT32" s="7">
        <v>4.29993231</v>
      </c>
      <c r="AU32" s="7">
        <v>4.1641521099999999</v>
      </c>
      <c r="AV32" s="7">
        <v>3.9034173600000002</v>
      </c>
      <c r="AW32" s="7">
        <v>3.38525192</v>
      </c>
      <c r="AX32" s="7">
        <v>2.7238992299999998</v>
      </c>
      <c r="AY32" s="7">
        <v>3.0213357099999998</v>
      </c>
      <c r="AZ32" s="11" t="s">
        <v>188</v>
      </c>
      <c r="BA32" s="11" t="s">
        <v>188</v>
      </c>
      <c r="BB32" s="11" t="s">
        <v>188</v>
      </c>
      <c r="BC32" s="11" t="s">
        <v>188</v>
      </c>
      <c r="BD32" s="11" t="s">
        <v>188</v>
      </c>
    </row>
    <row r="33" spans="1:56" outlineLevel="1" x14ac:dyDescent="0.25">
      <c r="A33" s="20" t="s">
        <v>544</v>
      </c>
      <c r="B33" s="5" t="s">
        <v>515</v>
      </c>
      <c r="AK33" s="11" t="s">
        <v>188</v>
      </c>
      <c r="AL33" s="11" t="s">
        <v>188</v>
      </c>
      <c r="AM33" s="11" t="s">
        <v>188</v>
      </c>
      <c r="AN33" s="11" t="s">
        <v>188</v>
      </c>
      <c r="AO33" s="7">
        <v>0</v>
      </c>
      <c r="AP33" s="7">
        <v>0</v>
      </c>
      <c r="AQ33" s="7">
        <v>0</v>
      </c>
      <c r="AR33" s="7">
        <v>0.72003256999999998</v>
      </c>
      <c r="AS33" s="7">
        <v>0.78453812000000001</v>
      </c>
      <c r="AT33" s="7">
        <v>0.94698287000000003</v>
      </c>
      <c r="AU33" s="7">
        <v>1.1861206799999999</v>
      </c>
      <c r="AV33" s="7">
        <v>1.07709652</v>
      </c>
      <c r="AW33" s="7">
        <v>0.88083232</v>
      </c>
      <c r="AX33" s="7">
        <v>0.83787361000000005</v>
      </c>
      <c r="AY33" s="7">
        <v>0.74461056999999997</v>
      </c>
      <c r="AZ33" s="11" t="s">
        <v>188</v>
      </c>
      <c r="BA33" s="11" t="s">
        <v>188</v>
      </c>
      <c r="BB33" s="11" t="s">
        <v>188</v>
      </c>
      <c r="BC33" s="11" t="s">
        <v>188</v>
      </c>
      <c r="BD33" s="11" t="s">
        <v>188</v>
      </c>
    </row>
    <row r="34" spans="1:56" outlineLevel="1" x14ac:dyDescent="0.25">
      <c r="A34" s="23" t="s">
        <v>545</v>
      </c>
      <c r="B34" s="5" t="s">
        <v>515</v>
      </c>
      <c r="AK34" s="11" t="s">
        <v>188</v>
      </c>
      <c r="AL34" s="11" t="s">
        <v>188</v>
      </c>
      <c r="AM34" s="11" t="s">
        <v>188</v>
      </c>
      <c r="AN34" s="11" t="s">
        <v>188</v>
      </c>
      <c r="AO34" s="7">
        <v>69.386418899999995</v>
      </c>
      <c r="AP34" s="7">
        <v>69.185601700000007</v>
      </c>
      <c r="AQ34" s="7">
        <v>68.099744299999998</v>
      </c>
      <c r="AR34" s="7">
        <v>66.431734800000001</v>
      </c>
      <c r="AS34" s="7">
        <v>74.3079015</v>
      </c>
      <c r="AT34" s="7">
        <v>71.589418699999996</v>
      </c>
      <c r="AU34" s="7">
        <v>68.431657700000002</v>
      </c>
      <c r="AV34" s="7">
        <v>69.640149800000003</v>
      </c>
      <c r="AW34" s="7">
        <v>70.497394</v>
      </c>
      <c r="AX34" s="7">
        <v>73.549999200000002</v>
      </c>
      <c r="AY34" s="7">
        <v>72.932612399999996</v>
      </c>
      <c r="AZ34" s="11" t="s">
        <v>188</v>
      </c>
      <c r="BA34" s="11" t="s">
        <v>188</v>
      </c>
      <c r="BB34" s="11" t="s">
        <v>188</v>
      </c>
      <c r="BC34" s="11" t="s">
        <v>188</v>
      </c>
      <c r="BD34" s="11" t="s">
        <v>188</v>
      </c>
    </row>
    <row r="35" spans="1:56" outlineLevel="1" x14ac:dyDescent="0.25">
      <c r="A35" s="23" t="s">
        <v>546</v>
      </c>
      <c r="B35" s="5" t="s">
        <v>515</v>
      </c>
      <c r="AK35" s="11" t="s">
        <v>188</v>
      </c>
      <c r="AL35" s="11" t="s">
        <v>188</v>
      </c>
      <c r="AM35" s="11" t="s">
        <v>188</v>
      </c>
      <c r="AN35" s="11" t="s">
        <v>188</v>
      </c>
      <c r="AO35" s="7">
        <v>26.703124200000001</v>
      </c>
      <c r="AP35" s="7">
        <v>26.6615219</v>
      </c>
      <c r="AQ35" s="7">
        <v>27.3787558</v>
      </c>
      <c r="AR35" s="7">
        <v>25.936397400000001</v>
      </c>
      <c r="AS35" s="7">
        <v>17.8887404</v>
      </c>
      <c r="AT35" s="7">
        <v>19.254629699999999</v>
      </c>
      <c r="AU35" s="7">
        <v>21.702097699999999</v>
      </c>
      <c r="AV35" s="7">
        <v>21.310813100000001</v>
      </c>
      <c r="AW35" s="7">
        <v>21.357715299999999</v>
      </c>
      <c r="AX35" s="7">
        <v>19.9856601</v>
      </c>
      <c r="AY35" s="7">
        <v>20.569473299999999</v>
      </c>
      <c r="AZ35" s="11" t="s">
        <v>188</v>
      </c>
      <c r="BA35" s="11" t="s">
        <v>188</v>
      </c>
      <c r="BB35" s="11" t="s">
        <v>188</v>
      </c>
      <c r="BC35" s="11" t="s">
        <v>188</v>
      </c>
      <c r="BD35" s="11" t="s">
        <v>188</v>
      </c>
    </row>
    <row r="36" spans="1:56" outlineLevel="1" x14ac:dyDescent="0.25">
      <c r="A36" s="23" t="s">
        <v>547</v>
      </c>
      <c r="B36" s="5" t="s">
        <v>515</v>
      </c>
      <c r="AK36" s="11" t="s">
        <v>188</v>
      </c>
      <c r="AL36" s="11" t="s">
        <v>188</v>
      </c>
      <c r="AM36" s="11" t="s">
        <v>188</v>
      </c>
      <c r="AN36" s="11" t="s">
        <v>188</v>
      </c>
      <c r="AO36" s="7">
        <v>3.9104569599999999</v>
      </c>
      <c r="AP36" s="7">
        <v>4.15287644</v>
      </c>
      <c r="AQ36" s="7">
        <v>4.5214998800000004</v>
      </c>
      <c r="AR36" s="7">
        <v>6.3337673700000003</v>
      </c>
      <c r="AS36" s="7">
        <v>6.1407827599999996</v>
      </c>
      <c r="AT36" s="7">
        <v>7.0822696799999996</v>
      </c>
      <c r="AU36" s="7">
        <v>7.7921401299999999</v>
      </c>
      <c r="AV36" s="7">
        <v>6.9823993499999997</v>
      </c>
      <c r="AW36" s="7">
        <v>6.5060890300000001</v>
      </c>
      <c r="AX36" s="7">
        <v>5.1541383600000001</v>
      </c>
      <c r="AY36" s="7">
        <v>5.2077485100000001</v>
      </c>
      <c r="AZ36" s="11" t="s">
        <v>188</v>
      </c>
      <c r="BA36" s="11" t="s">
        <v>188</v>
      </c>
      <c r="BB36" s="11" t="s">
        <v>188</v>
      </c>
      <c r="BC36" s="11" t="s">
        <v>188</v>
      </c>
      <c r="BD36" s="11" t="s">
        <v>188</v>
      </c>
    </row>
    <row r="37" spans="1:56" outlineLevel="1" x14ac:dyDescent="0.25">
      <c r="A37" s="23" t="s">
        <v>548</v>
      </c>
      <c r="B37" s="5" t="s">
        <v>515</v>
      </c>
      <c r="AK37" s="11" t="s">
        <v>188</v>
      </c>
      <c r="AL37" s="11" t="s">
        <v>188</v>
      </c>
      <c r="AM37" s="11" t="s">
        <v>188</v>
      </c>
      <c r="AN37" s="11" t="s">
        <v>188</v>
      </c>
      <c r="AO37" s="7">
        <v>0</v>
      </c>
      <c r="AP37" s="7">
        <v>0</v>
      </c>
      <c r="AQ37" s="7">
        <v>0</v>
      </c>
      <c r="AR37" s="7">
        <v>1.29810041</v>
      </c>
      <c r="AS37" s="7">
        <v>1.6625753599999999</v>
      </c>
      <c r="AT37" s="7">
        <v>2.0736819400000002</v>
      </c>
      <c r="AU37" s="7">
        <v>2.0741045300000001</v>
      </c>
      <c r="AV37" s="7">
        <v>2.06663774</v>
      </c>
      <c r="AW37" s="7">
        <v>1.63880168</v>
      </c>
      <c r="AX37" s="7">
        <v>1.31020234</v>
      </c>
      <c r="AY37" s="7">
        <v>1.2901657900000001</v>
      </c>
      <c r="AZ37" s="11" t="s">
        <v>188</v>
      </c>
      <c r="BA37" s="11" t="s">
        <v>188</v>
      </c>
      <c r="BB37" s="11" t="s">
        <v>188</v>
      </c>
      <c r="BC37" s="11" t="s">
        <v>188</v>
      </c>
      <c r="BD37" s="11" t="s">
        <v>188</v>
      </c>
    </row>
    <row r="38" spans="1:56" outlineLevel="1" x14ac:dyDescent="0.25">
      <c r="A38" s="23" t="s">
        <v>549</v>
      </c>
      <c r="B38" s="5" t="s">
        <v>515</v>
      </c>
      <c r="AK38" s="11" t="s">
        <v>188</v>
      </c>
      <c r="AL38" s="11" t="s">
        <v>188</v>
      </c>
      <c r="AM38" s="11" t="s">
        <v>188</v>
      </c>
      <c r="AN38" s="11" t="s">
        <v>188</v>
      </c>
      <c r="AO38" s="7">
        <v>0</v>
      </c>
      <c r="AP38" s="7">
        <v>0</v>
      </c>
      <c r="AQ38" s="7">
        <v>0</v>
      </c>
      <c r="AR38" s="7">
        <v>3.9973555300000001</v>
      </c>
      <c r="AS38" s="7">
        <v>2.6990377400000001</v>
      </c>
      <c r="AT38" s="7">
        <v>3.32373487</v>
      </c>
      <c r="AU38" s="7">
        <v>3.1999075700000001</v>
      </c>
      <c r="AV38" s="7">
        <v>3.2494301800000001</v>
      </c>
      <c r="AW38" s="7">
        <v>2.9059479000000001</v>
      </c>
      <c r="AX38" s="7">
        <v>4.04116842</v>
      </c>
      <c r="AY38" s="7">
        <v>4.01059784</v>
      </c>
      <c r="AZ38" s="11" t="s">
        <v>188</v>
      </c>
      <c r="BA38" s="11" t="s">
        <v>188</v>
      </c>
      <c r="BB38" s="11" t="s">
        <v>188</v>
      </c>
      <c r="BC38" s="11" t="s">
        <v>188</v>
      </c>
      <c r="BD38" s="11" t="s">
        <v>188</v>
      </c>
    </row>
    <row r="39" spans="1:56" outlineLevel="1" x14ac:dyDescent="0.25">
      <c r="A39" s="23" t="s">
        <v>550</v>
      </c>
      <c r="B39" s="5" t="s">
        <v>515</v>
      </c>
      <c r="AK39" s="11" t="s">
        <v>188</v>
      </c>
      <c r="AL39" s="11" t="s">
        <v>188</v>
      </c>
      <c r="AM39" s="11" t="s">
        <v>188</v>
      </c>
      <c r="AN39" s="11" t="s">
        <v>188</v>
      </c>
      <c r="AO39" s="7">
        <v>0</v>
      </c>
      <c r="AP39" s="7">
        <v>0</v>
      </c>
      <c r="AQ39" s="7">
        <v>0</v>
      </c>
      <c r="AR39" s="7">
        <v>4.2706666100000001</v>
      </c>
      <c r="AS39" s="7">
        <v>7.61799844</v>
      </c>
      <c r="AT39" s="7">
        <v>7.4802852700000004</v>
      </c>
      <c r="AU39" s="7">
        <v>6.3484193199999996</v>
      </c>
      <c r="AV39" s="7">
        <v>6.0375793599999996</v>
      </c>
      <c r="AW39" s="7">
        <v>5.2087098799999998</v>
      </c>
      <c r="AX39" s="7">
        <v>4.4584383000000001</v>
      </c>
      <c r="AY39" s="7">
        <v>4.5131755399999998</v>
      </c>
      <c r="AZ39" s="11" t="s">
        <v>188</v>
      </c>
      <c r="BA39" s="11" t="s">
        <v>188</v>
      </c>
      <c r="BB39" s="11" t="s">
        <v>188</v>
      </c>
      <c r="BC39" s="11" t="s">
        <v>188</v>
      </c>
      <c r="BD39" s="11" t="s">
        <v>188</v>
      </c>
    </row>
    <row r="40" spans="1:56" outlineLevel="1" x14ac:dyDescent="0.25">
      <c r="A40" s="20" t="s">
        <v>551</v>
      </c>
      <c r="B40" s="5" t="s">
        <v>515</v>
      </c>
      <c r="AK40" s="11" t="s">
        <v>188</v>
      </c>
      <c r="AL40" s="11">
        <v>5.9</v>
      </c>
      <c r="AM40" s="11">
        <v>4.9000000000000004</v>
      </c>
      <c r="AN40" s="11">
        <v>4.9000000000000004</v>
      </c>
      <c r="AO40" s="7">
        <v>6.1971752200000001</v>
      </c>
      <c r="AP40" s="7">
        <v>6.1791646800000004</v>
      </c>
      <c r="AQ40" s="7">
        <v>6.4425608700000003</v>
      </c>
      <c r="AR40" s="7">
        <v>6.5919740300000003</v>
      </c>
      <c r="AS40" s="7">
        <v>7.5782543999999996</v>
      </c>
      <c r="AT40" s="7">
        <v>10.396735400000001</v>
      </c>
      <c r="AU40" s="7">
        <v>9.1819298200000006</v>
      </c>
      <c r="AV40" s="7">
        <v>7.5786423999999997</v>
      </c>
      <c r="AW40" s="7">
        <v>5.94687476</v>
      </c>
      <c r="AX40" s="7">
        <v>6.3659896700000003</v>
      </c>
      <c r="AY40" s="7">
        <v>5.6933101600000002</v>
      </c>
      <c r="AZ40" s="11" t="s">
        <v>188</v>
      </c>
      <c r="BA40" s="11" t="s">
        <v>188</v>
      </c>
      <c r="BB40" s="11" t="s">
        <v>188</v>
      </c>
      <c r="BC40" s="11" t="s">
        <v>188</v>
      </c>
      <c r="BD40" s="11" t="s">
        <v>188</v>
      </c>
    </row>
    <row r="41" spans="1:56" outlineLevel="1" x14ac:dyDescent="0.25">
      <c r="A41" s="23" t="s">
        <v>552</v>
      </c>
      <c r="B41" s="5" t="s">
        <v>515</v>
      </c>
      <c r="AK41" s="11" t="s">
        <v>188</v>
      </c>
      <c r="AL41" s="11">
        <v>3.5</v>
      </c>
      <c r="AM41" s="11">
        <v>3.6</v>
      </c>
      <c r="AN41" s="11">
        <v>3.6</v>
      </c>
      <c r="AO41" s="7">
        <v>3.90307469</v>
      </c>
      <c r="AP41" s="7">
        <v>4.2909530599999997</v>
      </c>
      <c r="AQ41" s="7">
        <v>3.9960376100000001</v>
      </c>
      <c r="AR41" s="7">
        <v>4.0464080999999998</v>
      </c>
      <c r="AS41" s="7">
        <v>5.55085783</v>
      </c>
      <c r="AT41" s="7">
        <v>6.0493905400000001</v>
      </c>
      <c r="AU41" s="7">
        <v>5.8434095299999997</v>
      </c>
      <c r="AV41" s="7">
        <v>5.7743213899999999</v>
      </c>
      <c r="AW41" s="7">
        <v>6.51402737</v>
      </c>
      <c r="AX41" s="7">
        <v>1.8887256699999999</v>
      </c>
      <c r="AY41" s="7">
        <v>2.5464525</v>
      </c>
      <c r="AZ41" s="11" t="s">
        <v>188</v>
      </c>
      <c r="BA41" s="11" t="s">
        <v>188</v>
      </c>
      <c r="BB41" s="11" t="s">
        <v>188</v>
      </c>
      <c r="BC41" s="11" t="s">
        <v>188</v>
      </c>
      <c r="BD41" s="11" t="s">
        <v>188</v>
      </c>
    </row>
    <row r="42" spans="1:56" outlineLevel="1" x14ac:dyDescent="0.25">
      <c r="A42" s="20" t="s">
        <v>553</v>
      </c>
      <c r="B42" s="5" t="s">
        <v>515</v>
      </c>
      <c r="AK42" s="11" t="s">
        <v>188</v>
      </c>
      <c r="AL42" s="11">
        <v>13.6</v>
      </c>
      <c r="AM42" s="11">
        <v>13.3</v>
      </c>
      <c r="AN42" s="11">
        <v>14.1</v>
      </c>
      <c r="AO42" s="7">
        <v>13.6614301</v>
      </c>
      <c r="AP42" s="7">
        <v>13.585193500000001</v>
      </c>
      <c r="AQ42" s="7">
        <v>13.8462286</v>
      </c>
      <c r="AR42" s="7">
        <v>14.7601397</v>
      </c>
      <c r="AS42" s="7">
        <v>15.504459499999999</v>
      </c>
      <c r="AT42" s="7">
        <v>14.9886584</v>
      </c>
      <c r="AU42" s="7">
        <v>15.7625175</v>
      </c>
      <c r="AV42" s="7">
        <v>13.959805599999999</v>
      </c>
      <c r="AW42" s="7">
        <v>15.4142849</v>
      </c>
      <c r="AX42" s="7">
        <v>15.7122349</v>
      </c>
      <c r="AY42" s="7">
        <v>16.222733300000002</v>
      </c>
      <c r="AZ42" s="11" t="s">
        <v>188</v>
      </c>
      <c r="BA42" s="11" t="s">
        <v>188</v>
      </c>
      <c r="BB42" s="11" t="s">
        <v>188</v>
      </c>
      <c r="BC42" s="11" t="s">
        <v>188</v>
      </c>
      <c r="BD42" s="11" t="s">
        <v>188</v>
      </c>
    </row>
    <row r="43" spans="1:56" outlineLevel="1" x14ac:dyDescent="0.25">
      <c r="A43" s="23" t="s">
        <v>554</v>
      </c>
      <c r="B43" s="5" t="s">
        <v>515</v>
      </c>
      <c r="AK43" s="11" t="s">
        <v>188</v>
      </c>
      <c r="AL43" s="11" t="s">
        <v>188</v>
      </c>
      <c r="AM43" s="11" t="s">
        <v>188</v>
      </c>
      <c r="AN43" s="11" t="s">
        <v>188</v>
      </c>
      <c r="AO43" s="7">
        <v>0</v>
      </c>
      <c r="AP43" s="7">
        <v>0</v>
      </c>
      <c r="AQ43" s="7">
        <v>0</v>
      </c>
      <c r="AR43" s="7">
        <v>0.30377398</v>
      </c>
      <c r="AS43" s="7">
        <v>1.0266875900000001</v>
      </c>
      <c r="AT43" s="7">
        <v>0.63539593000000005</v>
      </c>
      <c r="AU43" s="7">
        <v>1.1642437299999999</v>
      </c>
      <c r="AV43" s="7">
        <v>1.12427016</v>
      </c>
      <c r="AW43" s="7">
        <v>1.0926286300000001</v>
      </c>
      <c r="AX43" s="7">
        <v>0.12923398999999999</v>
      </c>
      <c r="AY43" s="7">
        <v>0.41669300999999997</v>
      </c>
      <c r="AZ43" s="11" t="s">
        <v>188</v>
      </c>
      <c r="BA43" s="11" t="s">
        <v>188</v>
      </c>
      <c r="BB43" s="11" t="s">
        <v>188</v>
      </c>
      <c r="BC43" s="11" t="s">
        <v>188</v>
      </c>
      <c r="BD43" s="11" t="s">
        <v>188</v>
      </c>
    </row>
    <row r="44" spans="1:56" outlineLevel="1" x14ac:dyDescent="0.25">
      <c r="A44" s="23" t="s">
        <v>555</v>
      </c>
      <c r="B44" s="5" t="s">
        <v>515</v>
      </c>
      <c r="AK44" s="11" t="s">
        <v>188</v>
      </c>
      <c r="AL44" s="11" t="s">
        <v>188</v>
      </c>
      <c r="AM44" s="11" t="s">
        <v>188</v>
      </c>
      <c r="AN44" s="11" t="s">
        <v>188</v>
      </c>
      <c r="AO44" s="7">
        <v>0.55701765000000003</v>
      </c>
      <c r="AP44" s="7">
        <v>0.52463265000000003</v>
      </c>
      <c r="AQ44" s="7">
        <v>0.41124986000000002</v>
      </c>
      <c r="AR44" s="7">
        <v>0.34217872999999999</v>
      </c>
      <c r="AS44" s="7">
        <v>1.4093555799999999</v>
      </c>
      <c r="AT44" s="7">
        <v>0.76458141000000002</v>
      </c>
      <c r="AU44" s="7">
        <v>1.24300561</v>
      </c>
      <c r="AV44" s="7">
        <v>1.3011119799999999</v>
      </c>
      <c r="AW44" s="7">
        <v>1.4180410400000001</v>
      </c>
      <c r="AX44" s="7">
        <v>0.18161837</v>
      </c>
      <c r="AY44" s="7">
        <v>0.33646399999999999</v>
      </c>
      <c r="AZ44" s="11" t="s">
        <v>188</v>
      </c>
      <c r="BA44" s="11" t="s">
        <v>188</v>
      </c>
      <c r="BB44" s="11" t="s">
        <v>188</v>
      </c>
      <c r="BC44" s="11" t="s">
        <v>188</v>
      </c>
      <c r="BD44" s="11" t="s">
        <v>188</v>
      </c>
    </row>
    <row r="45" spans="1:56" outlineLevel="1" x14ac:dyDescent="0.25">
      <c r="A45" s="23" t="s">
        <v>556</v>
      </c>
      <c r="B45" s="5" t="s">
        <v>515</v>
      </c>
      <c r="AK45" s="11" t="s">
        <v>188</v>
      </c>
      <c r="AL45" s="11">
        <v>29.9</v>
      </c>
      <c r="AM45" s="11">
        <v>27.4</v>
      </c>
      <c r="AN45" s="11">
        <v>26.5</v>
      </c>
      <c r="AO45" s="7">
        <v>24.177284199999999</v>
      </c>
      <c r="AP45" s="7">
        <v>24.640319300000002</v>
      </c>
      <c r="AQ45" s="7">
        <v>22.0999643</v>
      </c>
      <c r="AR45" s="7">
        <v>20.3823711</v>
      </c>
      <c r="AS45" s="7">
        <v>19.340212300000001</v>
      </c>
      <c r="AT45" s="7">
        <v>16.728629900000001</v>
      </c>
      <c r="AU45" s="7">
        <v>16.130235899999999</v>
      </c>
      <c r="AV45" s="7">
        <v>15.994871399999999</v>
      </c>
      <c r="AW45" s="7">
        <v>16.174843500000001</v>
      </c>
      <c r="AX45" s="7">
        <v>19.4809342</v>
      </c>
      <c r="AY45" s="7">
        <v>22.309390700000002</v>
      </c>
      <c r="AZ45" s="11" t="s">
        <v>188</v>
      </c>
      <c r="BA45" s="11" t="s">
        <v>188</v>
      </c>
      <c r="BB45" s="11" t="s">
        <v>188</v>
      </c>
      <c r="BC45" s="11" t="s">
        <v>188</v>
      </c>
      <c r="BD45" s="11" t="s">
        <v>188</v>
      </c>
    </row>
    <row r="46" spans="1:56" outlineLevel="1" x14ac:dyDescent="0.25">
      <c r="A46" s="23" t="s">
        <v>557</v>
      </c>
      <c r="B46" s="5" t="s">
        <v>515</v>
      </c>
      <c r="AK46" s="11" t="s">
        <v>188</v>
      </c>
      <c r="AL46" s="11">
        <v>13.7</v>
      </c>
      <c r="AM46" s="11">
        <v>12.8</v>
      </c>
      <c r="AN46" s="11">
        <v>12.8</v>
      </c>
      <c r="AO46" s="7">
        <v>11.9613365</v>
      </c>
      <c r="AP46" s="7">
        <v>11.8862785</v>
      </c>
      <c r="AQ46" s="7">
        <v>11.5013554</v>
      </c>
      <c r="AR46" s="7">
        <v>11.031431299999999</v>
      </c>
      <c r="AS46" s="7">
        <v>8.2416430799999993</v>
      </c>
      <c r="AT46" s="7">
        <v>8.1698565599999995</v>
      </c>
      <c r="AU46" s="7">
        <v>7.4380286699999996</v>
      </c>
      <c r="AV46" s="7">
        <v>8.4158694500000006</v>
      </c>
      <c r="AW46" s="7">
        <v>9.3219169199999996</v>
      </c>
      <c r="AX46" s="7">
        <v>11.6501865</v>
      </c>
      <c r="AY46" s="7">
        <v>13.829440699999999</v>
      </c>
      <c r="AZ46" s="11" t="s">
        <v>188</v>
      </c>
      <c r="BA46" s="11" t="s">
        <v>188</v>
      </c>
      <c r="BB46" s="11" t="s">
        <v>188</v>
      </c>
      <c r="BC46" s="11" t="s">
        <v>188</v>
      </c>
      <c r="BD46" s="11" t="s">
        <v>188</v>
      </c>
    </row>
    <row r="47" spans="1:56" outlineLevel="1" x14ac:dyDescent="0.25">
      <c r="A47" s="23" t="s">
        <v>558</v>
      </c>
      <c r="B47" s="5" t="s">
        <v>515</v>
      </c>
      <c r="AK47" s="11" t="s">
        <v>188</v>
      </c>
      <c r="AL47" s="11">
        <v>23.6</v>
      </c>
      <c r="AM47" s="11">
        <v>22.1</v>
      </c>
      <c r="AN47" s="11">
        <v>20.399999999999999</v>
      </c>
      <c r="AO47" s="7">
        <v>20.101216399999998</v>
      </c>
      <c r="AP47" s="7">
        <v>21.0664026</v>
      </c>
      <c r="AQ47" s="7">
        <v>20.030129299999999</v>
      </c>
      <c r="AR47" s="7">
        <v>19.415026600000001</v>
      </c>
      <c r="AS47" s="7">
        <v>18.895034500000001</v>
      </c>
      <c r="AT47" s="7">
        <v>17.086976199999999</v>
      </c>
      <c r="AU47" s="7">
        <v>17.868333700000001</v>
      </c>
      <c r="AV47" s="7">
        <v>16.742377999999999</v>
      </c>
      <c r="AW47" s="7">
        <v>17.0724263</v>
      </c>
      <c r="AX47" s="7">
        <v>17.714293900000001</v>
      </c>
      <c r="AY47" s="7">
        <v>19.529521899999999</v>
      </c>
      <c r="AZ47" s="11" t="s">
        <v>188</v>
      </c>
      <c r="BA47" s="11" t="s">
        <v>188</v>
      </c>
      <c r="BB47" s="11" t="s">
        <v>188</v>
      </c>
      <c r="BC47" s="11" t="s">
        <v>188</v>
      </c>
      <c r="BD47" s="11" t="s">
        <v>188</v>
      </c>
    </row>
    <row r="48" spans="1:56" x14ac:dyDescent="0.25">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row>
    <row r="49" spans="1:56" x14ac:dyDescent="0.25">
      <c r="A49" s="21" t="s">
        <v>559</v>
      </c>
      <c r="B49" s="15"/>
    </row>
    <row r="50" spans="1:56" outlineLevel="1" x14ac:dyDescent="0.25">
      <c r="A50" s="23" t="s">
        <v>101</v>
      </c>
      <c r="B50" s="5" t="s">
        <v>102</v>
      </c>
      <c r="AL50" s="5">
        <v>70</v>
      </c>
      <c r="AM50" s="5">
        <v>71.400000000000006</v>
      </c>
      <c r="AN50" s="5">
        <v>73.3</v>
      </c>
      <c r="AO50" s="5">
        <v>72.5</v>
      </c>
      <c r="AP50" s="5">
        <v>69.900000000000006</v>
      </c>
      <c r="AQ50" s="5">
        <v>70</v>
      </c>
      <c r="AR50" s="5">
        <v>67.900000000000006</v>
      </c>
      <c r="AS50" s="5">
        <v>66.7</v>
      </c>
      <c r="AT50" s="5">
        <v>64.599999999999994</v>
      </c>
      <c r="AU50" s="5">
        <v>64.400000000000006</v>
      </c>
      <c r="AV50" s="5">
        <v>63.5</v>
      </c>
      <c r="AW50" s="5">
        <v>63.4</v>
      </c>
      <c r="AX50" s="5">
        <v>65</v>
      </c>
      <c r="AY50" s="5">
        <v>65.2</v>
      </c>
      <c r="AZ50" s="5" t="s">
        <v>188</v>
      </c>
      <c r="BA50" s="5" t="s">
        <v>188</v>
      </c>
      <c r="BB50" s="5" t="s">
        <v>188</v>
      </c>
      <c r="BC50" s="5" t="s">
        <v>188</v>
      </c>
      <c r="BD50" s="5" t="s">
        <v>188</v>
      </c>
    </row>
    <row r="51" spans="1:56" outlineLevel="1" x14ac:dyDescent="0.25">
      <c r="A51" s="23" t="s">
        <v>106</v>
      </c>
      <c r="B51" s="5" t="s">
        <v>102</v>
      </c>
      <c r="AL51" s="5">
        <v>44</v>
      </c>
      <c r="AM51" s="5">
        <v>45.7</v>
      </c>
      <c r="AN51" s="5">
        <v>46.9</v>
      </c>
      <c r="AO51" s="5">
        <v>45.9</v>
      </c>
      <c r="AP51" s="5">
        <v>44.5</v>
      </c>
      <c r="AQ51" s="5">
        <v>43.9</v>
      </c>
      <c r="AR51" s="5">
        <v>41.9</v>
      </c>
      <c r="AS51" s="5">
        <v>38.299999999999997</v>
      </c>
      <c r="AT51" s="5">
        <v>37.4</v>
      </c>
      <c r="AU51" s="5">
        <v>37.200000000000003</v>
      </c>
      <c r="AV51" s="5">
        <v>36.1</v>
      </c>
      <c r="AW51" s="5">
        <v>35.5</v>
      </c>
      <c r="AX51" s="5">
        <v>38</v>
      </c>
      <c r="AY51" s="5">
        <v>37.5</v>
      </c>
      <c r="AZ51" s="5" t="s">
        <v>188</v>
      </c>
      <c r="BA51" s="5" t="s">
        <v>188</v>
      </c>
      <c r="BB51" s="5" t="s">
        <v>188</v>
      </c>
      <c r="BC51" s="5" t="s">
        <v>188</v>
      </c>
      <c r="BD51" s="5" t="s">
        <v>188</v>
      </c>
    </row>
    <row r="52" spans="1:56" outlineLevel="1" x14ac:dyDescent="0.25">
      <c r="A52" s="23" t="s">
        <v>560</v>
      </c>
      <c r="B52" s="12" t="s">
        <v>385</v>
      </c>
      <c r="AH52" s="36">
        <v>21207000</v>
      </c>
      <c r="AI52" s="36">
        <v>21353516.420000002</v>
      </c>
      <c r="AJ52" s="36">
        <v>21513391.34</v>
      </c>
      <c r="AK52" s="36">
        <v>21684360.260000002</v>
      </c>
      <c r="AL52" s="36">
        <v>21869912.989999998</v>
      </c>
      <c r="AM52" s="36">
        <v>22072565.91</v>
      </c>
      <c r="AN52" s="36">
        <v>22287501.829999998</v>
      </c>
      <c r="AO52" s="36">
        <v>22511035.739999998</v>
      </c>
      <c r="AP52" s="36">
        <v>22693802.48</v>
      </c>
      <c r="AQ52" s="36">
        <v>22838672.399999999</v>
      </c>
      <c r="AR52" s="36">
        <v>22976066</v>
      </c>
      <c r="AS52" s="36">
        <v>23116851.010000002</v>
      </c>
      <c r="AT52" s="36">
        <v>23247462.120000001</v>
      </c>
      <c r="AU52" s="36">
        <v>23389956.23</v>
      </c>
      <c r="AV52" s="36">
        <v>23566538.34</v>
      </c>
      <c r="AW52" s="36">
        <v>23762072.449999999</v>
      </c>
      <c r="AX52" s="36">
        <v>23985306.559999999</v>
      </c>
      <c r="AY52" s="36">
        <v>24213476.670000002</v>
      </c>
      <c r="AZ52" s="36">
        <v>24461242.780000001</v>
      </c>
      <c r="BA52" s="36">
        <v>24709833.890000001</v>
      </c>
      <c r="BB52" s="36">
        <v>24927588</v>
      </c>
      <c r="BC52" s="36">
        <v>25160404</v>
      </c>
    </row>
    <row r="53" spans="1:56" outlineLevel="1" x14ac:dyDescent="0.25">
      <c r="A53" s="23" t="s">
        <v>113</v>
      </c>
    </row>
    <row r="54" spans="1:56" outlineLevel="1" x14ac:dyDescent="0.25">
      <c r="A54" s="23" t="s">
        <v>562</v>
      </c>
      <c r="B54" s="12" t="s">
        <v>563</v>
      </c>
      <c r="AQ54" s="5">
        <v>28184</v>
      </c>
      <c r="AR54" s="5">
        <v>28908</v>
      </c>
      <c r="AS54" s="5">
        <v>29913</v>
      </c>
      <c r="AT54" s="5">
        <v>29332</v>
      </c>
      <c r="AU54" s="5">
        <v>31620</v>
      </c>
      <c r="AV54" s="5">
        <v>34125</v>
      </c>
      <c r="AW54" s="5">
        <v>29827</v>
      </c>
      <c r="AX54" s="5">
        <v>2955</v>
      </c>
      <c r="AY54" s="5">
        <v>29975</v>
      </c>
      <c r="AZ54" s="5">
        <v>32344</v>
      </c>
      <c r="BA54" s="5">
        <v>31490</v>
      </c>
      <c r="BB54" s="5">
        <v>35012</v>
      </c>
    </row>
    <row r="55" spans="1:56" outlineLevel="1" x14ac:dyDescent="0.25">
      <c r="A55" s="23" t="s">
        <v>564</v>
      </c>
      <c r="B55" s="12" t="s">
        <v>563</v>
      </c>
      <c r="AQ55" s="5">
        <v>74.099999999999994</v>
      </c>
      <c r="AR55" s="5">
        <v>74.900000000000006</v>
      </c>
      <c r="AS55" s="5">
        <v>70.900000000000006</v>
      </c>
      <c r="AT55" s="5">
        <v>70.3</v>
      </c>
      <c r="AU55" s="5">
        <v>69.400000000000006</v>
      </c>
      <c r="AV55" s="5">
        <v>65.900000000000006</v>
      </c>
      <c r="AW55" s="5">
        <v>62.9</v>
      </c>
      <c r="AX55" s="5">
        <v>64.599999999999994</v>
      </c>
      <c r="AY55" s="5">
        <v>64.099999999999994</v>
      </c>
      <c r="AZ55" s="5">
        <v>66.5</v>
      </c>
      <c r="BA55" s="5">
        <v>69.2</v>
      </c>
      <c r="BB55" s="5">
        <v>69.099999999999994</v>
      </c>
    </row>
    <row r="56" spans="1:56" outlineLevel="1" x14ac:dyDescent="0.25">
      <c r="A56" s="23" t="s">
        <v>565</v>
      </c>
      <c r="B56" s="12" t="s">
        <v>563</v>
      </c>
      <c r="AQ56" s="5">
        <v>3.81</v>
      </c>
      <c r="AR56" s="5">
        <v>3.62</v>
      </c>
      <c r="AS56" s="5">
        <v>3.69</v>
      </c>
      <c r="AT56" s="5">
        <v>3.24</v>
      </c>
      <c r="AU56" s="5">
        <v>3.12</v>
      </c>
      <c r="AV56" s="5">
        <v>2.62</v>
      </c>
      <c r="AW56" s="5">
        <v>2.34</v>
      </c>
      <c r="AX56" s="5">
        <v>2.0299999999999998</v>
      </c>
      <c r="AY56" s="5">
        <v>2.11</v>
      </c>
      <c r="AZ56" s="5">
        <v>2.25</v>
      </c>
      <c r="BA56" s="5">
        <v>2</v>
      </c>
      <c r="BB56" s="5">
        <v>2.11</v>
      </c>
    </row>
    <row r="57" spans="1:56" outlineLevel="1" x14ac:dyDescent="0.25">
      <c r="A57" s="26" t="s">
        <v>566</v>
      </c>
      <c r="B57" s="12" t="s">
        <v>563</v>
      </c>
      <c r="AQ57" s="5">
        <v>109.3</v>
      </c>
      <c r="AR57" s="5">
        <v>112.2</v>
      </c>
      <c r="AS57" s="5">
        <v>104.7</v>
      </c>
      <c r="AT57" s="5">
        <v>104.3</v>
      </c>
      <c r="AU57" s="5">
        <v>104.2</v>
      </c>
      <c r="AV57" s="5">
        <v>96.3</v>
      </c>
      <c r="AW57" s="5">
        <v>94.2</v>
      </c>
      <c r="AX57" s="5">
        <v>97.9</v>
      </c>
      <c r="AY57" s="5">
        <v>96.2</v>
      </c>
      <c r="AZ57" s="5">
        <v>100.9</v>
      </c>
      <c r="BA57" s="5">
        <v>99.1</v>
      </c>
      <c r="BB57" s="5">
        <v>102.9</v>
      </c>
    </row>
    <row r="58" spans="1:56" outlineLevel="1" x14ac:dyDescent="0.25"/>
    <row r="59" spans="1:56" outlineLevel="1" x14ac:dyDescent="0.25"/>
    <row r="60" spans="1:56" x14ac:dyDescent="0.25">
      <c r="A60" s="21" t="s">
        <v>567</v>
      </c>
      <c r="B60" s="15"/>
    </row>
    <row r="61" spans="1:56" outlineLevel="1" x14ac:dyDescent="0.25">
      <c r="A61" s="23" t="s">
        <v>76</v>
      </c>
      <c r="AG61" s="11"/>
      <c r="AH61" s="11"/>
      <c r="AI61" s="11"/>
      <c r="AJ61" s="11"/>
      <c r="AK61" s="11"/>
      <c r="AL61" s="11"/>
      <c r="AM61" s="11"/>
      <c r="AN61" s="11"/>
      <c r="AO61" s="11"/>
      <c r="AP61" s="11"/>
      <c r="AQ61" s="11"/>
      <c r="AR61" s="11"/>
      <c r="AS61" s="11"/>
      <c r="AT61" s="11"/>
      <c r="AU61" s="11"/>
      <c r="AV61" s="11"/>
      <c r="AW61" s="11"/>
      <c r="AX61" s="11"/>
      <c r="AY61" s="11"/>
      <c r="AZ61" s="11"/>
      <c r="BA61" s="11"/>
      <c r="BB61" s="11"/>
      <c r="BC61" s="11"/>
      <c r="BD61" s="11"/>
    </row>
    <row r="62" spans="1:56" outlineLevel="1" x14ac:dyDescent="0.25">
      <c r="A62" s="23" t="s">
        <v>81</v>
      </c>
      <c r="AR62" s="17"/>
      <c r="AS62" s="17"/>
      <c r="AT62" s="17"/>
      <c r="AU62" s="17"/>
      <c r="AV62" s="17"/>
      <c r="AW62" s="17"/>
      <c r="AX62" s="17"/>
      <c r="AY62" s="17"/>
      <c r="AZ62" s="17"/>
      <c r="BA62" s="17"/>
      <c r="BB62" s="17"/>
      <c r="BC62" s="17"/>
    </row>
    <row r="63" spans="1:56" outlineLevel="1" x14ac:dyDescent="0.25">
      <c r="A63" s="23" t="s">
        <v>86</v>
      </c>
      <c r="B63" s="5" t="s">
        <v>85</v>
      </c>
      <c r="X63" s="11">
        <v>36982.913630000003</v>
      </c>
      <c r="Y63" s="11">
        <v>37721.355450000003</v>
      </c>
      <c r="Z63" s="11">
        <v>38323.529640000001</v>
      </c>
      <c r="AA63" s="11">
        <v>38989.345020000001</v>
      </c>
      <c r="AB63" s="11">
        <v>38995</v>
      </c>
      <c r="AC63" s="11">
        <v>38948.974280000002</v>
      </c>
      <c r="AD63" s="11">
        <v>40373.21372</v>
      </c>
      <c r="AE63" s="11">
        <v>40920.73474</v>
      </c>
      <c r="AF63" s="11">
        <v>42984.907090000001</v>
      </c>
      <c r="AG63" s="11">
        <v>44967.091540000001</v>
      </c>
      <c r="AH63" s="11">
        <v>46885.637479999998</v>
      </c>
      <c r="AI63" s="11">
        <v>47505.079100000003</v>
      </c>
      <c r="AJ63" s="11">
        <v>49042.429080000002</v>
      </c>
      <c r="AK63" s="11">
        <v>50561.326240000002</v>
      </c>
      <c r="AL63" s="11">
        <v>50067.251519999998</v>
      </c>
      <c r="AM63" s="11">
        <v>51890</v>
      </c>
      <c r="AN63" s="11">
        <v>53926</v>
      </c>
      <c r="AO63" s="11">
        <v>52475</v>
      </c>
      <c r="AP63" s="11">
        <v>52346</v>
      </c>
      <c r="AQ63" s="11">
        <v>52455</v>
      </c>
      <c r="AR63" s="11">
        <v>51497</v>
      </c>
      <c r="AS63" s="11">
        <v>51070</v>
      </c>
      <c r="AT63" s="11">
        <v>51594</v>
      </c>
      <c r="AU63" s="11">
        <v>51816</v>
      </c>
      <c r="AV63" s="11">
        <v>52549</v>
      </c>
      <c r="AW63" s="11">
        <v>53156</v>
      </c>
      <c r="AX63" s="11">
        <v>53471</v>
      </c>
      <c r="AY63" s="11">
        <v>53950</v>
      </c>
      <c r="AZ63" s="11">
        <v>54703</v>
      </c>
      <c r="BA63" s="11">
        <v>53612</v>
      </c>
      <c r="BB63" s="11">
        <v>54762.303330000002</v>
      </c>
      <c r="BC63" s="11">
        <v>53985.060469999997</v>
      </c>
    </row>
    <row r="64" spans="1:56" outlineLevel="1" x14ac:dyDescent="0.25">
      <c r="A64" s="23" t="s">
        <v>90</v>
      </c>
      <c r="B64" s="5" t="s">
        <v>572</v>
      </c>
      <c r="T64" s="5">
        <v>70.132043330000002</v>
      </c>
      <c r="U64" s="5">
        <v>81.131032410000003</v>
      </c>
      <c r="V64" s="5">
        <v>87.35819893</v>
      </c>
      <c r="W64" s="5">
        <v>77.384537330000001</v>
      </c>
      <c r="X64" s="5">
        <v>69.655918540000002</v>
      </c>
      <c r="Y64" s="5">
        <v>62.487961120000001</v>
      </c>
      <c r="Z64" s="5">
        <v>58.010909949999999</v>
      </c>
      <c r="AA64" s="5">
        <v>57.665199719999997</v>
      </c>
      <c r="AB64" s="5">
        <v>54.910673170000003</v>
      </c>
      <c r="AC64" s="5">
        <v>53.652287719999997</v>
      </c>
      <c r="AD64" s="5">
        <v>56.384995189999998</v>
      </c>
      <c r="AE64" s="5">
        <v>61.672373780000001</v>
      </c>
      <c r="AF64" s="5">
        <v>65.327318090000006</v>
      </c>
      <c r="AG64" s="5">
        <v>71.179109490000002</v>
      </c>
      <c r="AH64" s="5">
        <v>74.059001339999995</v>
      </c>
      <c r="AI64" s="5">
        <v>83.72638336</v>
      </c>
      <c r="AJ64" s="5">
        <v>94.154155579999994</v>
      </c>
      <c r="AK64" s="5">
        <v>101.201083</v>
      </c>
      <c r="AL64" s="5">
        <v>104.6929986</v>
      </c>
      <c r="AM64" s="5">
        <v>108.5911578</v>
      </c>
      <c r="AN64" s="5">
        <v>114.2908917</v>
      </c>
      <c r="AO64" s="5">
        <v>106.74640460000001</v>
      </c>
      <c r="AP64" s="5">
        <v>95.549148299999999</v>
      </c>
      <c r="AQ64" s="5">
        <v>99.874925529999999</v>
      </c>
      <c r="AR64" s="5">
        <v>97.947000560000006</v>
      </c>
      <c r="AS64" s="5">
        <v>95.026611759999994</v>
      </c>
      <c r="AT64" s="5">
        <v>94.201463369999999</v>
      </c>
      <c r="AU64" s="5">
        <v>99.093991740000007</v>
      </c>
      <c r="AV64" s="5">
        <v>100</v>
      </c>
      <c r="AW64" s="5">
        <v>105.8729665</v>
      </c>
      <c r="AX64" s="5">
        <v>108.51072379999999</v>
      </c>
      <c r="AY64" s="5">
        <v>108.3216338</v>
      </c>
      <c r="AZ64" s="5">
        <v>106.18111140000001</v>
      </c>
      <c r="BA64" s="5">
        <v>109.7354026</v>
      </c>
      <c r="BB64" s="5">
        <v>114.41454400000001</v>
      </c>
      <c r="BC64" s="5">
        <v>119.3322715</v>
      </c>
      <c r="BD64" s="5">
        <v>112.7873517</v>
      </c>
    </row>
    <row r="65" spans="1:56" outlineLevel="1" x14ac:dyDescent="0.25">
      <c r="A65" s="23" t="s">
        <v>94</v>
      </c>
      <c r="B65" s="5" t="s">
        <v>95</v>
      </c>
      <c r="T65" s="5">
        <v>109.1390251</v>
      </c>
      <c r="U65" s="5">
        <v>106.47409399999999</v>
      </c>
      <c r="V65" s="5">
        <v>104.42185259999999</v>
      </c>
      <c r="W65" s="5">
        <v>104.20611390000001</v>
      </c>
      <c r="X65" s="5">
        <v>106.2242322</v>
      </c>
      <c r="Y65" s="5">
        <v>107.6268072</v>
      </c>
      <c r="Z65" s="5">
        <v>109.0796613</v>
      </c>
      <c r="AA65" s="5">
        <v>111.3323034</v>
      </c>
      <c r="AB65" s="5">
        <v>110.74339139999999</v>
      </c>
      <c r="AC65" s="5">
        <v>109.21118800000001</v>
      </c>
      <c r="AD65" s="5">
        <v>108.97927730000001</v>
      </c>
      <c r="AE65" s="5">
        <v>110.1527162</v>
      </c>
      <c r="AF65" s="5">
        <v>108.42665959999999</v>
      </c>
      <c r="AG65" s="5">
        <v>106.0778363</v>
      </c>
      <c r="AH65" s="5">
        <v>105.4749595</v>
      </c>
      <c r="AI65" s="5">
        <v>105.4037893</v>
      </c>
      <c r="AJ65" s="5">
        <v>103.9501862</v>
      </c>
      <c r="AK65" s="5">
        <v>102.115544</v>
      </c>
      <c r="AL65" s="5">
        <v>102.23759680000001</v>
      </c>
      <c r="AM65" s="5">
        <v>101.3949411</v>
      </c>
      <c r="AN65" s="5">
        <v>100.1494388</v>
      </c>
      <c r="AO65" s="5">
        <v>101.13072750000001</v>
      </c>
      <c r="AP65" s="5">
        <v>101.3154097</v>
      </c>
      <c r="AQ65" s="5">
        <v>101.51541880000001</v>
      </c>
      <c r="AR65" s="5">
        <v>103.52166010000001</v>
      </c>
      <c r="AS65" s="5">
        <v>103.3879451</v>
      </c>
      <c r="AT65" s="5">
        <v>102.4195416</v>
      </c>
      <c r="AU65" s="5">
        <v>102.1003047</v>
      </c>
      <c r="AV65" s="5">
        <v>100</v>
      </c>
      <c r="AW65" s="5">
        <v>100.6682867</v>
      </c>
      <c r="AX65" s="5">
        <v>99.63780242</v>
      </c>
      <c r="AY65" s="5">
        <v>96.755958019999994</v>
      </c>
      <c r="AZ65" s="5">
        <v>94.634485350000006</v>
      </c>
      <c r="BA65" s="5">
        <v>96.455675189999994</v>
      </c>
      <c r="BB65" s="5">
        <v>94.506601489999994</v>
      </c>
      <c r="BC65" s="5">
        <v>93.240967519999998</v>
      </c>
      <c r="BD65" s="5">
        <v>92.623611339999997</v>
      </c>
    </row>
    <row r="66" spans="1:56" outlineLevel="1" x14ac:dyDescent="0.25"/>
    <row r="67" spans="1:56" outlineLevel="1" x14ac:dyDescent="0.25"/>
    <row r="68" spans="1:56" x14ac:dyDescent="0.25">
      <c r="A68" s="21" t="s">
        <v>574</v>
      </c>
      <c r="B68" s="15"/>
    </row>
    <row r="69" spans="1:56" outlineLevel="1" x14ac:dyDescent="0.25">
      <c r="A69" s="23" t="s">
        <v>575</v>
      </c>
      <c r="C69" s="37"/>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c r="AX69" s="37"/>
      <c r="AY69" s="37"/>
      <c r="AZ69" s="37"/>
      <c r="BA69" s="37"/>
      <c r="BB69" s="37"/>
      <c r="BC69" s="37"/>
      <c r="BD69" s="37"/>
    </row>
    <row r="70" spans="1:56" outlineLevel="1" x14ac:dyDescent="0.25">
      <c r="A70" s="23" t="s">
        <v>577</v>
      </c>
      <c r="C70" s="38"/>
      <c r="D70" s="38"/>
      <c r="E70" s="38"/>
      <c r="F70" s="38"/>
      <c r="G70" s="38"/>
      <c r="H70" s="38"/>
      <c r="I70" s="38"/>
      <c r="J70" s="38"/>
      <c r="K70" s="38"/>
      <c r="L70" s="38"/>
      <c r="M70" s="38"/>
      <c r="N70" s="38"/>
      <c r="O70" s="38"/>
      <c r="P70" s="38"/>
      <c r="Q70" s="38"/>
      <c r="R70" s="38"/>
      <c r="S70" s="38"/>
      <c r="T70" s="38"/>
      <c r="U70" s="38"/>
      <c r="V70" s="38"/>
      <c r="W70" s="38"/>
      <c r="X70" s="38"/>
      <c r="Y70" s="38"/>
      <c r="Z70" s="38"/>
      <c r="AA70" s="38"/>
      <c r="AB70" s="38"/>
      <c r="AC70" s="38"/>
      <c r="AD70" s="38"/>
      <c r="AE70" s="38"/>
      <c r="AF70" s="38"/>
      <c r="AG70" s="38"/>
      <c r="AH70" s="38"/>
      <c r="AI70" s="38"/>
      <c r="AJ70" s="38"/>
      <c r="AK70" s="38"/>
      <c r="AL70" s="38"/>
      <c r="AM70" s="38"/>
      <c r="AN70" s="38"/>
      <c r="AO70" s="38"/>
      <c r="AP70" s="38"/>
      <c r="AQ70" s="38"/>
      <c r="AR70" s="38"/>
      <c r="AS70" s="38"/>
      <c r="AT70" s="38"/>
      <c r="AU70" s="38"/>
      <c r="AV70" s="38"/>
      <c r="AW70" s="38"/>
      <c r="AX70" s="38"/>
      <c r="AY70" s="38"/>
      <c r="AZ70" s="38"/>
      <c r="BA70" s="38"/>
      <c r="BB70" s="38"/>
      <c r="BC70" s="38"/>
      <c r="BD70" s="38"/>
    </row>
    <row r="71" spans="1:56" outlineLevel="1" x14ac:dyDescent="0.25">
      <c r="A71" s="23" t="s">
        <v>579</v>
      </c>
      <c r="C71" s="5">
        <v>14.39</v>
      </c>
      <c r="D71" s="5">
        <v>13.66</v>
      </c>
      <c r="E71" s="5">
        <v>12.95</v>
      </c>
      <c r="F71" s="5">
        <v>14.32</v>
      </c>
      <c r="G71" s="5">
        <v>13.39</v>
      </c>
      <c r="H71" s="5">
        <v>15.25</v>
      </c>
      <c r="I71" s="5">
        <v>15.87</v>
      </c>
      <c r="J71" s="5">
        <v>13.45</v>
      </c>
      <c r="K71" s="5">
        <v>13.26</v>
      </c>
      <c r="L71" s="5">
        <v>13.55</v>
      </c>
      <c r="M71" s="5">
        <v>13.52</v>
      </c>
      <c r="N71" s="5">
        <v>13.76</v>
      </c>
      <c r="O71" s="5">
        <v>14.57</v>
      </c>
      <c r="P71" s="5">
        <v>15.32</v>
      </c>
      <c r="Q71" s="5">
        <v>14.9</v>
      </c>
      <c r="R71" s="5">
        <v>13.2</v>
      </c>
      <c r="S71" s="5">
        <v>13.39</v>
      </c>
      <c r="T71" s="5">
        <v>13.51</v>
      </c>
      <c r="U71" s="5">
        <v>13.75</v>
      </c>
      <c r="V71" s="5">
        <v>14.91</v>
      </c>
      <c r="W71" s="5">
        <v>14.63</v>
      </c>
      <c r="X71" s="5">
        <v>14.17</v>
      </c>
      <c r="Y71" s="5">
        <v>14.35</v>
      </c>
      <c r="Z71" s="5">
        <v>13.56</v>
      </c>
      <c r="AA71" s="5">
        <v>14.5</v>
      </c>
      <c r="AB71" s="5">
        <v>15.73</v>
      </c>
      <c r="AC71" s="5">
        <v>14.38</v>
      </c>
      <c r="AD71" s="5">
        <v>15.14</v>
      </c>
      <c r="AE71" s="5">
        <v>13.85</v>
      </c>
      <c r="AF71" s="5">
        <v>14.52</v>
      </c>
      <c r="AG71" s="5">
        <v>14.24</v>
      </c>
      <c r="AH71" s="5">
        <v>14.44</v>
      </c>
      <c r="AI71" s="5">
        <v>14.44</v>
      </c>
      <c r="AJ71" s="5">
        <v>15.78</v>
      </c>
      <c r="AK71" s="5">
        <v>14.79</v>
      </c>
      <c r="AL71" s="5">
        <v>14.81</v>
      </c>
      <c r="AM71" s="5">
        <v>15.8</v>
      </c>
      <c r="AN71" s="5">
        <v>14.12</v>
      </c>
      <c r="AO71" s="5">
        <v>14.49</v>
      </c>
      <c r="AP71" s="5">
        <v>14.75</v>
      </c>
      <c r="AQ71" s="5">
        <v>14.69</v>
      </c>
      <c r="AR71" s="5">
        <v>13.74</v>
      </c>
      <c r="AS71" s="5">
        <v>13.89</v>
      </c>
      <c r="AT71" s="5">
        <v>15.18</v>
      </c>
      <c r="AU71" s="5">
        <v>14.92</v>
      </c>
      <c r="AV71" s="5">
        <v>14.04</v>
      </c>
      <c r="AW71" s="5">
        <v>14.93</v>
      </c>
      <c r="AX71" s="5">
        <v>14.78</v>
      </c>
      <c r="AY71" s="5">
        <v>15.85</v>
      </c>
      <c r="AZ71" s="5">
        <v>15.17</v>
      </c>
      <c r="BA71" s="5">
        <v>14.75</v>
      </c>
      <c r="BB71" s="5">
        <v>15.32</v>
      </c>
      <c r="BC71" s="5">
        <v>15.83</v>
      </c>
      <c r="BD71" s="5">
        <v>15.43</v>
      </c>
    </row>
    <row r="72" spans="1:56" outlineLevel="1" x14ac:dyDescent="0.25">
      <c r="A72" s="23" t="s">
        <v>581</v>
      </c>
      <c r="C72" s="5">
        <v>3.4</v>
      </c>
      <c r="D72" s="5">
        <v>5.24</v>
      </c>
      <c r="E72" s="5">
        <v>4.38</v>
      </c>
      <c r="F72" s="5">
        <v>4.26</v>
      </c>
      <c r="G72" s="5">
        <v>5.98</v>
      </c>
      <c r="H72" s="5">
        <v>5.13</v>
      </c>
      <c r="I72" s="5">
        <v>3.73</v>
      </c>
      <c r="J72" s="5">
        <v>4.12</v>
      </c>
      <c r="K72" s="5">
        <v>2.85</v>
      </c>
      <c r="L72" s="5">
        <v>1.92</v>
      </c>
      <c r="M72" s="5">
        <v>4.09</v>
      </c>
      <c r="N72" s="5">
        <v>2.61</v>
      </c>
      <c r="O72" s="5">
        <v>3.81</v>
      </c>
      <c r="P72" s="5">
        <v>4.58</v>
      </c>
      <c r="Q72" s="5">
        <v>3.99</v>
      </c>
      <c r="R72" s="5">
        <v>3.19</v>
      </c>
      <c r="S72" s="5">
        <v>2.68</v>
      </c>
      <c r="T72" s="5">
        <v>3.42</v>
      </c>
      <c r="U72" s="5">
        <v>5.48</v>
      </c>
      <c r="V72" s="5">
        <v>5.4</v>
      </c>
      <c r="W72" s="5">
        <v>5.55</v>
      </c>
      <c r="X72" s="5">
        <v>3.21</v>
      </c>
      <c r="Y72" s="5">
        <v>4.32</v>
      </c>
      <c r="Z72" s="5">
        <v>4.96</v>
      </c>
      <c r="AA72" s="5">
        <v>4.53</v>
      </c>
      <c r="AB72" s="5">
        <v>3.99</v>
      </c>
      <c r="AC72" s="5">
        <v>3.43</v>
      </c>
      <c r="AD72" s="5">
        <v>4.8899999999999997</v>
      </c>
      <c r="AE72" s="5">
        <v>5.96</v>
      </c>
      <c r="AF72" s="5">
        <v>4.71</v>
      </c>
      <c r="AG72" s="5">
        <v>5.29</v>
      </c>
      <c r="AH72" s="5">
        <v>3.61</v>
      </c>
      <c r="AI72" s="5">
        <v>5.71</v>
      </c>
      <c r="AJ72" s="5">
        <v>4.3600000000000003</v>
      </c>
      <c r="AK72" s="5">
        <v>5.18</v>
      </c>
      <c r="AL72" s="5">
        <v>4.95</v>
      </c>
      <c r="AM72" s="5">
        <v>4.84</v>
      </c>
      <c r="AN72" s="5">
        <v>5.66</v>
      </c>
      <c r="AO72" s="5">
        <v>4.92</v>
      </c>
      <c r="AP72" s="5">
        <v>3.45</v>
      </c>
      <c r="AQ72" s="5">
        <v>1.23</v>
      </c>
      <c r="AR72" s="5">
        <v>4.9400000000000004</v>
      </c>
      <c r="AS72" s="5">
        <v>4.72</v>
      </c>
      <c r="AT72" s="5">
        <v>4.4400000000000004</v>
      </c>
      <c r="AU72" s="5">
        <v>5.28</v>
      </c>
      <c r="AV72" s="5">
        <v>5.59</v>
      </c>
      <c r="AW72" s="5">
        <v>5.3</v>
      </c>
      <c r="AX72" s="5">
        <v>5.0199999999999996</v>
      </c>
      <c r="AY72" s="5">
        <v>4.6100000000000003</v>
      </c>
      <c r="AZ72" s="5">
        <v>5.47</v>
      </c>
      <c r="BA72" s="5">
        <v>5.59</v>
      </c>
      <c r="BB72" s="5">
        <v>4.4400000000000004</v>
      </c>
      <c r="BC72" s="5">
        <v>5.0199999999999996</v>
      </c>
      <c r="BD72" s="5">
        <v>5.93</v>
      </c>
    </row>
    <row r="73" spans="1:56" outlineLevel="1" x14ac:dyDescent="0.25">
      <c r="A73" s="23" t="s">
        <v>582</v>
      </c>
    </row>
    <row r="74" spans="1:56" outlineLevel="1" x14ac:dyDescent="0.25">
      <c r="A74" s="23" t="s">
        <v>584</v>
      </c>
    </row>
    <row r="75" spans="1:56" outlineLevel="1" x14ac:dyDescent="0.25">
      <c r="A75" s="23" t="s">
        <v>586</v>
      </c>
    </row>
    <row r="76" spans="1:56" outlineLevel="1" x14ac:dyDescent="0.25"/>
    <row r="77" spans="1:56" outlineLevel="1" x14ac:dyDescent="0.25"/>
    <row r="78" spans="1:56" x14ac:dyDescent="0.25">
      <c r="A78" s="21" t="s">
        <v>600</v>
      </c>
      <c r="B78" s="15"/>
    </row>
    <row r="79" spans="1:56" outlineLevel="1" x14ac:dyDescent="0.25">
      <c r="A79" s="23" t="s">
        <v>45</v>
      </c>
      <c r="B79" s="12" t="s">
        <v>47</v>
      </c>
      <c r="C79" s="11"/>
      <c r="D79" s="11"/>
      <c r="E79" s="11"/>
      <c r="F79" s="11"/>
      <c r="G79" s="11"/>
      <c r="H79" s="11"/>
      <c r="I79" s="11"/>
      <c r="J79" s="11"/>
      <c r="K79" s="11"/>
      <c r="L79" s="11"/>
      <c r="M79" s="11"/>
      <c r="N79" s="11"/>
      <c r="O79" s="11"/>
      <c r="P79" s="11"/>
      <c r="Q79" s="11"/>
      <c r="R79" s="11"/>
      <c r="S79" s="11"/>
      <c r="T79" s="11"/>
      <c r="U79" s="11"/>
      <c r="V79" s="11"/>
      <c r="W79" s="11">
        <v>17054.444800000001</v>
      </c>
      <c r="X79" s="11">
        <v>17382.849999999999</v>
      </c>
      <c r="Y79" s="11">
        <v>17802.108</v>
      </c>
      <c r="Z79" s="11">
        <v>18633.0828</v>
      </c>
      <c r="AA79" s="11">
        <v>19712.6774</v>
      </c>
      <c r="AB79" s="11">
        <v>20581.042000000001</v>
      </c>
      <c r="AC79" s="11">
        <v>21938.445</v>
      </c>
      <c r="AD79" s="11">
        <v>23065.190500000001</v>
      </c>
      <c r="AE79" s="11">
        <v>23687.691800000001</v>
      </c>
      <c r="AF79" s="11">
        <v>24493.501400000001</v>
      </c>
      <c r="AG79" s="11">
        <v>26529.852200000001</v>
      </c>
      <c r="AH79" s="11">
        <v>27915.5304</v>
      </c>
      <c r="AI79" s="11">
        <v>29089.0537</v>
      </c>
      <c r="AJ79" s="11">
        <v>30317.524300000001</v>
      </c>
      <c r="AK79" s="11">
        <v>32055.471799999999</v>
      </c>
      <c r="AL79" s="11">
        <v>32726.1332</v>
      </c>
      <c r="AM79" s="11">
        <v>34734.815999999999</v>
      </c>
      <c r="AN79" s="11">
        <v>35523.311600000001</v>
      </c>
      <c r="AO79" s="11">
        <v>36744.791400000002</v>
      </c>
      <c r="AP79" s="11">
        <v>35023.332300000002</v>
      </c>
      <c r="AQ79" s="11">
        <v>36487.671900000001</v>
      </c>
      <c r="AR79" s="11">
        <v>37224.378799999999</v>
      </c>
      <c r="AS79" s="11">
        <v>38343.086900000002</v>
      </c>
      <c r="AT79" s="11">
        <v>39954.219100000002</v>
      </c>
      <c r="AU79" s="11">
        <v>41278.127500000002</v>
      </c>
      <c r="AV79" s="11">
        <v>42496.854299999999</v>
      </c>
      <c r="AW79" s="11">
        <v>44082.116499999996</v>
      </c>
      <c r="AX79" s="11">
        <v>46048.200100000002</v>
      </c>
      <c r="AY79" s="11">
        <v>47090.484900000003</v>
      </c>
      <c r="AZ79" s="11">
        <v>49911.1567</v>
      </c>
      <c r="BA79" s="11">
        <v>48005.8796</v>
      </c>
      <c r="BB79" s="11">
        <v>52841.634599999998</v>
      </c>
      <c r="BC79" s="11">
        <v>57460.505799999999</v>
      </c>
    </row>
    <row r="80" spans="1:56" outlineLevel="1" x14ac:dyDescent="0.25">
      <c r="A80" s="23" t="s">
        <v>55</v>
      </c>
      <c r="B80" s="12" t="s">
        <v>56</v>
      </c>
      <c r="C80" s="11"/>
      <c r="D80" s="11">
        <v>3.3</v>
      </c>
      <c r="E80" s="11">
        <v>3.7</v>
      </c>
      <c r="F80" s="11">
        <v>2.6</v>
      </c>
      <c r="G80" s="11">
        <v>2.6</v>
      </c>
      <c r="H80" s="11">
        <v>4</v>
      </c>
      <c r="I80" s="11">
        <v>5.5</v>
      </c>
      <c r="J80" s="11">
        <v>5.8</v>
      </c>
      <c r="K80" s="11">
        <v>5.7</v>
      </c>
      <c r="L80" s="11">
        <v>5.3</v>
      </c>
      <c r="M80" s="11">
        <v>6.8</v>
      </c>
      <c r="N80" s="11">
        <v>10.4</v>
      </c>
      <c r="O80" s="11">
        <v>10.9</v>
      </c>
      <c r="P80" s="11">
        <v>11.09</v>
      </c>
      <c r="Q80" s="11">
        <v>10.9</v>
      </c>
      <c r="R80" s="11">
        <v>11.48</v>
      </c>
      <c r="S80" s="11">
        <v>11.51</v>
      </c>
      <c r="T80" s="11">
        <v>11.02</v>
      </c>
      <c r="U80" s="11">
        <v>9.0039999999999996</v>
      </c>
      <c r="V80" s="11">
        <v>7.4050000000000002</v>
      </c>
      <c r="W80" s="11">
        <v>6.9690000000000003</v>
      </c>
      <c r="X80" s="11">
        <v>8.5500000000000007</v>
      </c>
      <c r="Y80" s="11">
        <v>9.7720000000000002</v>
      </c>
      <c r="Z80" s="11">
        <v>10.346</v>
      </c>
      <c r="AA80" s="11">
        <v>9.6479999999999997</v>
      </c>
      <c r="AB80" s="11">
        <v>8.6940000000000008</v>
      </c>
      <c r="AC80" s="11">
        <v>8.1890000000000001</v>
      </c>
      <c r="AD80" s="11">
        <v>7.0720000000000001</v>
      </c>
      <c r="AE80" s="11">
        <v>6.1980000000000004</v>
      </c>
      <c r="AF80" s="11">
        <v>6.0419999999999998</v>
      </c>
      <c r="AG80" s="11">
        <v>5.5579999999999998</v>
      </c>
      <c r="AH80" s="11">
        <v>4.6959999999999997</v>
      </c>
      <c r="AI80" s="11">
        <v>5.0369999999999999</v>
      </c>
      <c r="AJ80" s="11">
        <v>4.8070000000000004</v>
      </c>
      <c r="AK80" s="11">
        <v>4.5940000000000003</v>
      </c>
      <c r="AL80" s="11">
        <v>4.7510000000000003</v>
      </c>
      <c r="AM80" s="11">
        <v>5.35</v>
      </c>
      <c r="AN80" s="11">
        <v>5.2619999999999996</v>
      </c>
      <c r="AO80" s="11">
        <v>5.6150000000000002</v>
      </c>
      <c r="AP80" s="11">
        <v>7.5369999999999999</v>
      </c>
      <c r="AQ80" s="11">
        <v>7.7869999999999999</v>
      </c>
      <c r="AR80" s="11">
        <v>8.0380000000000003</v>
      </c>
      <c r="AS80" s="11">
        <v>7.8849999999999998</v>
      </c>
      <c r="AT80" s="11">
        <v>7.5250000000000004</v>
      </c>
      <c r="AU80" s="11">
        <v>6.11</v>
      </c>
      <c r="AV80" s="11">
        <v>5.3010000000000002</v>
      </c>
      <c r="AW80" s="11">
        <v>4.8099999999999996</v>
      </c>
      <c r="AX80" s="11">
        <v>4.33</v>
      </c>
      <c r="AY80" s="11">
        <v>3.996</v>
      </c>
      <c r="AZ80" s="11">
        <v>3.7370000000000001</v>
      </c>
      <c r="BA80" s="11"/>
      <c r="BB80" s="11"/>
      <c r="BC80" s="11"/>
    </row>
    <row r="81" spans="1:57" outlineLevel="1" x14ac:dyDescent="0.25">
      <c r="A81" s="23" t="s">
        <v>58</v>
      </c>
      <c r="B81" s="12" t="s">
        <v>59</v>
      </c>
      <c r="C81" s="11">
        <v>4.3088859849999999</v>
      </c>
      <c r="D81" s="11">
        <v>3.504717431</v>
      </c>
      <c r="E81" s="11">
        <v>4.3216675889999996</v>
      </c>
      <c r="F81" s="11">
        <v>6.523848417</v>
      </c>
      <c r="G81" s="11">
        <v>-2.4844039000000002</v>
      </c>
      <c r="H81" s="11">
        <v>-1.4736494899999999</v>
      </c>
      <c r="I81" s="11">
        <v>2.9102661059999999</v>
      </c>
      <c r="J81" s="11">
        <v>2.457750517</v>
      </c>
      <c r="K81" s="11">
        <v>4.2042605330000002</v>
      </c>
      <c r="L81" s="11">
        <v>3.749016594</v>
      </c>
      <c r="M81" s="11">
        <v>-2.0313678199999998</v>
      </c>
      <c r="N81" s="11">
        <v>-0.78774389</v>
      </c>
      <c r="O81" s="11">
        <v>1.9948913340000001</v>
      </c>
      <c r="P81" s="11">
        <v>4.221856313</v>
      </c>
      <c r="Q81" s="11">
        <v>2.2691051720000002</v>
      </c>
      <c r="R81" s="11">
        <v>4.1474149499999999</v>
      </c>
      <c r="S81" s="11">
        <v>3.1503406300000001</v>
      </c>
      <c r="T81" s="11">
        <v>5.3927382670000004</v>
      </c>
      <c r="U81" s="11">
        <v>5.7324136020000003</v>
      </c>
      <c r="V81" s="11">
        <v>2.5776028210000002</v>
      </c>
      <c r="W81" s="11">
        <v>0.73375549600000001</v>
      </c>
      <c r="X81" s="11">
        <v>-1.10312166</v>
      </c>
      <c r="Y81" s="11">
        <v>0.40108202999999998</v>
      </c>
      <c r="Z81" s="11">
        <v>2.48983102</v>
      </c>
      <c r="AA81" s="11">
        <v>3.846009161</v>
      </c>
      <c r="AB81" s="11">
        <v>2.5316700449999998</v>
      </c>
      <c r="AC81" s="11">
        <v>2.5820225290000001</v>
      </c>
      <c r="AD81" s="11">
        <v>4.9249286520000002</v>
      </c>
      <c r="AE81" s="11">
        <v>3.4142698739999999</v>
      </c>
      <c r="AF81" s="11">
        <v>3.0661761250000001</v>
      </c>
      <c r="AG81" s="11">
        <v>4.3187270580000003</v>
      </c>
      <c r="AH81" s="11">
        <v>2.5787410460000002</v>
      </c>
      <c r="AI81" s="11">
        <v>1.7919856160000001</v>
      </c>
      <c r="AJ81" s="11">
        <v>3.1465725280000001</v>
      </c>
      <c r="AK81" s="11">
        <v>2.4264965489999999</v>
      </c>
      <c r="AL81" s="11">
        <v>2.7388424040000001</v>
      </c>
      <c r="AM81" s="11">
        <v>2.3862753680000002</v>
      </c>
      <c r="AN81" s="11">
        <v>2.6203312219999999</v>
      </c>
      <c r="AO81" s="11">
        <v>-0.22572697</v>
      </c>
      <c r="AP81" s="11">
        <v>-4.6149573999999998</v>
      </c>
      <c r="AQ81" s="11">
        <v>2.2386886339999998</v>
      </c>
      <c r="AR81" s="11">
        <v>1.1451015410000001</v>
      </c>
      <c r="AS81" s="11">
        <v>1.5129367490000001</v>
      </c>
      <c r="AT81" s="11">
        <v>1.7923222160000001</v>
      </c>
      <c r="AU81" s="11">
        <v>3.1957824659999998</v>
      </c>
      <c r="AV81" s="11">
        <v>2.2202583219999998</v>
      </c>
      <c r="AW81" s="11">
        <v>1.921063414</v>
      </c>
      <c r="AX81" s="11">
        <v>2.6550696679999999</v>
      </c>
      <c r="AY81" s="11">
        <v>1.4037920859999999</v>
      </c>
      <c r="AZ81" s="11">
        <v>1.641610996</v>
      </c>
      <c r="BA81" s="11">
        <v>-10.3599008</v>
      </c>
      <c r="BB81" s="11">
        <v>8.6749041140000003</v>
      </c>
      <c r="BC81" s="11">
        <v>4.3465614009999998</v>
      </c>
    </row>
    <row r="82" spans="1:57" outlineLevel="1" x14ac:dyDescent="0.25">
      <c r="A82" s="23" t="s">
        <v>60</v>
      </c>
      <c r="B82" s="12" t="s">
        <v>61</v>
      </c>
      <c r="C82" s="11">
        <v>6.3665684169999999</v>
      </c>
      <c r="D82" s="11">
        <v>9.4448374229999992</v>
      </c>
      <c r="E82" s="11">
        <v>7.0710983949999999</v>
      </c>
      <c r="F82" s="11">
        <v>9.1960331699999998</v>
      </c>
      <c r="G82" s="11">
        <v>16.0440112</v>
      </c>
      <c r="H82" s="11">
        <v>24.207287699999998</v>
      </c>
      <c r="I82" s="11">
        <v>16.559522560000001</v>
      </c>
      <c r="J82" s="11">
        <v>15.84026675</v>
      </c>
      <c r="K82" s="11">
        <v>8.2631410390000006</v>
      </c>
      <c r="L82" s="11">
        <v>13.421279999999999</v>
      </c>
      <c r="M82" s="11">
        <v>17.965924300000001</v>
      </c>
      <c r="N82" s="11">
        <v>11.876626509999999</v>
      </c>
      <c r="O82" s="11">
        <v>8.5988638329999993</v>
      </c>
      <c r="P82" s="11">
        <v>4.6093032730000001</v>
      </c>
      <c r="Q82" s="11">
        <v>4.9607109779999998</v>
      </c>
      <c r="R82" s="11">
        <v>6.0713943400000003</v>
      </c>
      <c r="S82" s="11">
        <v>3.427609404</v>
      </c>
      <c r="T82" s="11">
        <v>4.1489223209999997</v>
      </c>
      <c r="U82" s="11">
        <v>4.1553517160000002</v>
      </c>
      <c r="V82" s="11">
        <v>5.7602490919999996</v>
      </c>
      <c r="W82" s="11">
        <v>8.0634609089999998</v>
      </c>
      <c r="X82" s="11">
        <v>7.4617829569999996</v>
      </c>
      <c r="Y82" s="11">
        <v>4.5915492960000002</v>
      </c>
      <c r="Z82" s="11">
        <v>2.5585779689999999</v>
      </c>
      <c r="AA82" s="11">
        <v>2.2190126100000001</v>
      </c>
      <c r="AB82" s="11">
        <v>2.697495183</v>
      </c>
      <c r="AC82" s="11">
        <v>2.851782364</v>
      </c>
      <c r="AD82" s="11">
        <v>2.2011431350000001</v>
      </c>
      <c r="AE82" s="11">
        <v>1.820561637</v>
      </c>
      <c r="AF82" s="11">
        <v>1.7529508009999999</v>
      </c>
      <c r="AG82" s="11">
        <v>1.1829562419999999</v>
      </c>
      <c r="AH82" s="11">
        <v>1.5323496029999999</v>
      </c>
      <c r="AI82" s="11">
        <v>1.520402459</v>
      </c>
      <c r="AJ82" s="11">
        <v>1.3765003849999999</v>
      </c>
      <c r="AK82" s="11">
        <v>1.3903975669999999</v>
      </c>
      <c r="AL82" s="11">
        <v>2.08913649</v>
      </c>
      <c r="AM82" s="11">
        <v>2.455661664</v>
      </c>
      <c r="AN82" s="11">
        <v>2.3865615080000002</v>
      </c>
      <c r="AO82" s="11">
        <v>3.5214085599999998</v>
      </c>
      <c r="AP82" s="11">
        <v>1.9617317359999999</v>
      </c>
      <c r="AQ82" s="11">
        <v>2.492654725</v>
      </c>
      <c r="AR82" s="11">
        <v>3.8561124470000001</v>
      </c>
      <c r="AS82" s="11">
        <v>2.573234797</v>
      </c>
      <c r="AT82" s="11">
        <v>2.2916666669999999</v>
      </c>
      <c r="AU82" s="11">
        <v>1.4511201629999999</v>
      </c>
      <c r="AV82" s="11">
        <v>0.36804684199999999</v>
      </c>
      <c r="AW82" s="11">
        <v>1.0084173679999999</v>
      </c>
      <c r="AX82" s="11">
        <v>2.557755776</v>
      </c>
      <c r="AY82" s="11">
        <v>2.292839903</v>
      </c>
      <c r="AZ82" s="11">
        <v>1.7381046010000001</v>
      </c>
      <c r="BA82" s="11">
        <v>0.98948670400000005</v>
      </c>
      <c r="BB82" s="11">
        <v>2.5183710960000001</v>
      </c>
      <c r="BC82" s="11">
        <v>7.9220488309999997</v>
      </c>
    </row>
    <row r="83" spans="1:57" outlineLevel="1" x14ac:dyDescent="0.25">
      <c r="A83" s="23" t="s">
        <v>62</v>
      </c>
      <c r="B83" s="12" t="s">
        <v>63</v>
      </c>
      <c r="C83" s="11">
        <v>17.721659800000001</v>
      </c>
      <c r="D83" s="11">
        <v>18.063544199999999</v>
      </c>
      <c r="E83" s="11">
        <v>18.420324999999998</v>
      </c>
      <c r="F83" s="11">
        <v>18.236829799999999</v>
      </c>
      <c r="G83" s="11">
        <v>20.124815399999999</v>
      </c>
      <c r="H83" s="11">
        <v>22.399873700000001</v>
      </c>
      <c r="I83" s="11">
        <v>22.1421584</v>
      </c>
      <c r="J83" s="11">
        <v>20.751951399999999</v>
      </c>
      <c r="K83" s="11">
        <v>20.241311199999998</v>
      </c>
      <c r="L83" s="11">
        <v>19.835977100000001</v>
      </c>
      <c r="M83" s="11">
        <v>21.273898899999999</v>
      </c>
      <c r="N83" s="11">
        <v>21.714791999999999</v>
      </c>
      <c r="O83" s="11">
        <v>21.584637799999999</v>
      </c>
      <c r="P83" s="11">
        <v>21.359072300000001</v>
      </c>
      <c r="Q83" s="11">
        <v>21.061417599999999</v>
      </c>
      <c r="R83" s="11">
        <v>20.2757729</v>
      </c>
      <c r="S83" s="11">
        <v>20.248292899999999</v>
      </c>
      <c r="T83" s="11">
        <v>19.5419576</v>
      </c>
      <c r="U83" s="11">
        <v>18.7633169</v>
      </c>
      <c r="V83" s="11">
        <v>18.340703999999999</v>
      </c>
      <c r="W83" s="11">
        <v>18.542763799999999</v>
      </c>
      <c r="X83" s="11">
        <v>19.397685500000001</v>
      </c>
      <c r="Y83" s="11">
        <v>19.8755904</v>
      </c>
      <c r="Z83" s="11">
        <v>19.185011299999999</v>
      </c>
      <c r="AA83" s="11">
        <v>18.833032500000002</v>
      </c>
      <c r="AB83" s="11">
        <v>17.041597899999999</v>
      </c>
      <c r="AC83" s="11">
        <v>16.6012266</v>
      </c>
      <c r="AD83" s="11">
        <v>16.042710100000001</v>
      </c>
      <c r="AE83" s="11">
        <v>16.039743600000001</v>
      </c>
      <c r="AF83" s="11">
        <v>16.453039</v>
      </c>
      <c r="AG83" s="11">
        <v>16.640896399999999</v>
      </c>
      <c r="AH83" s="11">
        <v>17.263498599999998</v>
      </c>
      <c r="AI83" s="11">
        <v>18.138738100000001</v>
      </c>
      <c r="AJ83" s="11">
        <v>18.838162199999999</v>
      </c>
      <c r="AK83" s="11">
        <v>19.400031899999998</v>
      </c>
      <c r="AL83" s="11">
        <v>19.597440299999999</v>
      </c>
      <c r="AM83" s="11">
        <v>19.793782499999999</v>
      </c>
      <c r="AN83" s="11">
        <v>19.682682700000001</v>
      </c>
      <c r="AO83" s="11">
        <v>20.379957300000001</v>
      </c>
      <c r="AP83" s="11">
        <v>21.9893182</v>
      </c>
      <c r="AQ83" s="11">
        <v>21.529660499999999</v>
      </c>
      <c r="AR83" s="11">
        <v>20.896252199999999</v>
      </c>
      <c r="AS83" s="11">
        <v>20.737637200000002</v>
      </c>
      <c r="AT83" s="11">
        <v>20.129103499999999</v>
      </c>
      <c r="AU83" s="11">
        <v>19.8662131</v>
      </c>
      <c r="AV83" s="11">
        <v>19.548530100000001</v>
      </c>
      <c r="AW83" s="11">
        <v>19.218284400000002</v>
      </c>
      <c r="AX83" s="11">
        <v>18.659320900000001</v>
      </c>
      <c r="AY83" s="11">
        <v>18.541293400000001</v>
      </c>
      <c r="AZ83" s="11">
        <v>19.096109500000001</v>
      </c>
      <c r="BA83" s="11">
        <v>22.602324400000001</v>
      </c>
      <c r="BB83" s="11">
        <v>22.272259399999999</v>
      </c>
      <c r="BC83" s="11">
        <v>20.995862200000001</v>
      </c>
    </row>
    <row r="84" spans="1:57" outlineLevel="1" x14ac:dyDescent="0.25">
      <c r="A84" s="23" t="s">
        <v>64</v>
      </c>
      <c r="B84" s="12" t="s">
        <v>65</v>
      </c>
      <c r="C84" s="11"/>
      <c r="D84" s="11"/>
      <c r="E84" s="11"/>
      <c r="F84" s="11"/>
      <c r="G84" s="11"/>
      <c r="H84" s="11"/>
      <c r="I84" s="11"/>
      <c r="J84" s="11"/>
      <c r="K84" s="11"/>
      <c r="L84" s="11"/>
      <c r="M84" s="11"/>
      <c r="N84" s="11"/>
      <c r="O84" s="11"/>
      <c r="P84" s="11"/>
      <c r="Q84" s="11"/>
      <c r="R84" s="11"/>
      <c r="S84" s="11"/>
      <c r="T84" s="11"/>
      <c r="U84" s="11"/>
      <c r="V84" s="11"/>
      <c r="W84" s="11">
        <v>30.203370899999999</v>
      </c>
      <c r="X84" s="11">
        <v>29.194896</v>
      </c>
      <c r="Y84" s="11">
        <v>30.399750099999999</v>
      </c>
      <c r="Z84" s="11">
        <v>35.313549999999999</v>
      </c>
      <c r="AA84" s="11">
        <v>40.480088500000001</v>
      </c>
      <c r="AB84" s="11">
        <v>88.537586099999999</v>
      </c>
      <c r="AC84" s="11">
        <v>87.536167899999995</v>
      </c>
      <c r="AD84" s="11">
        <v>88.6098772</v>
      </c>
      <c r="AE84" s="11">
        <v>90.365557999999993</v>
      </c>
      <c r="AF84" s="11">
        <v>87.465204799999995</v>
      </c>
      <c r="AG84" s="11">
        <v>87.478560099999996</v>
      </c>
      <c r="AH84" s="11">
        <v>84.238680400000007</v>
      </c>
      <c r="AI84" s="11">
        <v>86.2746645</v>
      </c>
      <c r="AJ84" s="11">
        <v>86.568192499999995</v>
      </c>
      <c r="AK84" s="11">
        <v>90.3859487</v>
      </c>
      <c r="AL84" s="11">
        <v>92.044033600000006</v>
      </c>
      <c r="AM84" s="11">
        <v>92.057066500000005</v>
      </c>
      <c r="AN84" s="11">
        <v>93.702403899999993</v>
      </c>
      <c r="AO84" s="11">
        <v>105.312877</v>
      </c>
      <c r="AP84" s="11">
        <v>123.63755999999999</v>
      </c>
      <c r="AQ84" s="11">
        <v>131.00270900000001</v>
      </c>
      <c r="AR84" s="11">
        <v>143.67883800000001</v>
      </c>
      <c r="AS84" s="11">
        <v>146.9772395</v>
      </c>
      <c r="AT84" s="11">
        <v>141.63215700000001</v>
      </c>
      <c r="AU84" s="11">
        <v>150.60128399999999</v>
      </c>
      <c r="AV84" s="11">
        <v>147.96120500000001</v>
      </c>
      <c r="AW84" s="11">
        <v>156.61716799999999</v>
      </c>
      <c r="AX84" s="11">
        <v>161.283987</v>
      </c>
      <c r="AY84" s="11">
        <v>158.17802699999999</v>
      </c>
      <c r="AZ84" s="11">
        <v>160.33736200000001</v>
      </c>
      <c r="BA84" s="11">
        <v>195.884974</v>
      </c>
      <c r="BB84" s="11">
        <v>185.352608</v>
      </c>
    </row>
    <row r="85" spans="1:57" outlineLevel="1" x14ac:dyDescent="0.25">
      <c r="A85" s="23" t="s">
        <v>67</v>
      </c>
      <c r="B85" s="12" t="s">
        <v>68</v>
      </c>
      <c r="C85" s="11">
        <v>16.26051863</v>
      </c>
      <c r="D85" s="11">
        <v>15.68878245</v>
      </c>
      <c r="E85" s="11">
        <v>14.47836571</v>
      </c>
      <c r="F85" s="11">
        <v>15.25100389</v>
      </c>
      <c r="G85" s="11">
        <v>11.31508114</v>
      </c>
      <c r="H85" s="11">
        <v>9.3128758900000008</v>
      </c>
      <c r="I85" s="11">
        <v>10.78855465</v>
      </c>
      <c r="J85" s="11">
        <v>13.60081158</v>
      </c>
      <c r="K85" s="11">
        <v>14.66981155</v>
      </c>
      <c r="L85" s="11">
        <v>14.949448370000001</v>
      </c>
      <c r="M85" s="11">
        <v>14.02991974</v>
      </c>
      <c r="N85" s="11">
        <v>13.20065258</v>
      </c>
      <c r="O85" s="11">
        <v>13.30807899</v>
      </c>
      <c r="P85" s="11">
        <v>13.422554420000001</v>
      </c>
      <c r="Q85" s="11">
        <v>13.63443331</v>
      </c>
      <c r="R85" s="11">
        <v>14.70344996</v>
      </c>
      <c r="S85" s="11">
        <v>12.77050335</v>
      </c>
      <c r="T85" s="11">
        <v>14.16001404</v>
      </c>
      <c r="U85" s="11">
        <v>14.546902790000001</v>
      </c>
      <c r="V85" s="11">
        <v>15.594205240000001</v>
      </c>
      <c r="W85" s="11">
        <v>14.925343160000001</v>
      </c>
      <c r="X85" s="11">
        <v>13.36167006</v>
      </c>
      <c r="Y85" s="11">
        <v>11.79934957</v>
      </c>
      <c r="Z85" s="11">
        <v>11.629354810000001</v>
      </c>
      <c r="AA85" s="11">
        <v>12.04413778</v>
      </c>
      <c r="AB85" s="11">
        <v>19.251859199999998</v>
      </c>
      <c r="AC85" s="11">
        <v>19.3555335</v>
      </c>
      <c r="AD85" s="11">
        <v>18.301141699999999</v>
      </c>
      <c r="AE85" s="11">
        <v>17.781053799999999</v>
      </c>
      <c r="AF85" s="11">
        <v>17.049253870000001</v>
      </c>
      <c r="AG85" s="11">
        <v>17.216593750000001</v>
      </c>
      <c r="AH85" s="11">
        <v>16.570037559999999</v>
      </c>
      <c r="AI85" s="11">
        <v>15.99368495</v>
      </c>
      <c r="AJ85" s="11">
        <v>15.812177050000001</v>
      </c>
      <c r="AK85" s="11">
        <v>15.46713119</v>
      </c>
      <c r="AL85" s="11">
        <v>15.857383990000001</v>
      </c>
      <c r="AM85" s="11">
        <v>16.493867689999998</v>
      </c>
      <c r="AN85" s="11">
        <v>16.70373039</v>
      </c>
      <c r="AO85" s="11">
        <v>15.90756777</v>
      </c>
      <c r="AP85" s="11">
        <v>13.72460779</v>
      </c>
      <c r="AQ85" s="11">
        <v>14.6169259</v>
      </c>
      <c r="AR85" s="11">
        <v>15.1393308</v>
      </c>
      <c r="AS85" s="11">
        <v>15.071350839999999</v>
      </c>
      <c r="AT85" s="11">
        <v>15.139940749999999</v>
      </c>
      <c r="AU85" s="11">
        <v>15.77534451</v>
      </c>
      <c r="AV85" s="11">
        <v>16.357736249999999</v>
      </c>
      <c r="AW85" s="11">
        <v>16.039002929999999</v>
      </c>
      <c r="AX85" s="11">
        <v>17.142237000000002</v>
      </c>
      <c r="AY85" s="11">
        <v>16.79902096</v>
      </c>
      <c r="AZ85" s="11">
        <v>16.983098330000001</v>
      </c>
      <c r="BA85" s="11">
        <v>18.181779299999999</v>
      </c>
      <c r="BB85" s="11">
        <v>17.77639915</v>
      </c>
      <c r="BC85" s="11">
        <v>17.146163269999999</v>
      </c>
    </row>
    <row r="86" spans="1:57" outlineLevel="1" x14ac:dyDescent="0.25">
      <c r="A86" s="23" t="s">
        <v>69</v>
      </c>
      <c r="B86" s="12" t="s">
        <v>70</v>
      </c>
      <c r="C86" s="11">
        <v>1.507897053</v>
      </c>
      <c r="D86" s="11">
        <v>1.8343277179999999</v>
      </c>
      <c r="E86" s="11">
        <v>0.31380210800000002</v>
      </c>
      <c r="F86" s="11">
        <v>-1.2525474700000001</v>
      </c>
      <c r="G86" s="11">
        <v>-3.6134497200000002</v>
      </c>
      <c r="H86" s="11">
        <v>-1.43328845</v>
      </c>
      <c r="I86" s="11">
        <v>-0.59335857999999997</v>
      </c>
      <c r="J86" s="11">
        <v>5.5135110000000001E-2</v>
      </c>
      <c r="K86" s="11">
        <v>0.64411906500000005</v>
      </c>
      <c r="L86" s="11">
        <v>-0.17827957</v>
      </c>
      <c r="M86" s="11">
        <v>1.2146243489999999</v>
      </c>
      <c r="N86" s="11">
        <v>2.6123898589999999</v>
      </c>
      <c r="O86" s="11">
        <v>1.5502816070000001</v>
      </c>
      <c r="P86" s="11">
        <v>1.080779734</v>
      </c>
      <c r="Q86" s="11">
        <v>0.39728607999999999</v>
      </c>
      <c r="R86" s="11">
        <v>0.67737002499999999</v>
      </c>
      <c r="S86" s="11">
        <v>-0.22009280000000001</v>
      </c>
      <c r="T86" s="11">
        <v>-1.6895094100000001</v>
      </c>
      <c r="U86" s="11">
        <v>-3.8814716900000001</v>
      </c>
      <c r="V86" s="11">
        <v>-4.6509063199999998</v>
      </c>
      <c r="W86" s="11">
        <v>-3.5503118499999999</v>
      </c>
      <c r="X86" s="11">
        <v>-1.66449947</v>
      </c>
      <c r="Y86" s="11">
        <v>-1.96702596</v>
      </c>
      <c r="Z86" s="11">
        <v>-1.66961487</v>
      </c>
      <c r="AA86" s="11">
        <v>-0.87908154000000005</v>
      </c>
      <c r="AB86" s="11">
        <v>-0.99955081000000001</v>
      </c>
      <c r="AC86" s="11">
        <v>-0.72754850999999998</v>
      </c>
      <c r="AD86" s="11">
        <v>-8.9861060000000006E-2</v>
      </c>
      <c r="AE86" s="11">
        <v>-0.31886163000000001</v>
      </c>
      <c r="AF86" s="11">
        <v>-2.1151836899999998</v>
      </c>
      <c r="AG86" s="11">
        <v>-1.80978814</v>
      </c>
      <c r="AH86" s="11">
        <v>-1.7662332000000001</v>
      </c>
      <c r="AI86" s="11">
        <v>-1.9730433300000001</v>
      </c>
      <c r="AJ86" s="11">
        <v>-1.8280840599999999</v>
      </c>
      <c r="AK86" s="11">
        <v>-2.2921399400000002</v>
      </c>
      <c r="AL86" s="11">
        <v>-1.9815317800000001</v>
      </c>
      <c r="AM86" s="11">
        <v>-3.1221824599999999</v>
      </c>
      <c r="AN86" s="11">
        <v>-3.73342924</v>
      </c>
      <c r="AO86" s="11">
        <v>-3.8865797600000001</v>
      </c>
      <c r="AP86" s="11">
        <v>-3.0391931900000002</v>
      </c>
      <c r="AQ86" s="11">
        <v>-2.7718410800000002</v>
      </c>
      <c r="AR86" s="11">
        <v>-1.6309700899999999</v>
      </c>
      <c r="AS86" s="11">
        <v>-3.14718915</v>
      </c>
      <c r="AT86" s="11">
        <v>-4.6511937300000001</v>
      </c>
      <c r="AU86" s="11">
        <v>-5.0114170700000003</v>
      </c>
      <c r="AV86" s="11">
        <v>-4.9466770100000002</v>
      </c>
      <c r="AW86" s="11">
        <v>-5.4987973400000003</v>
      </c>
      <c r="AX86" s="11">
        <v>-3.4978486900000001</v>
      </c>
      <c r="AY86" s="11">
        <v>-3.9220651499999999</v>
      </c>
      <c r="AZ86" s="11">
        <v>-2.6851488799999998</v>
      </c>
      <c r="BA86" s="11">
        <v>-2.89926408</v>
      </c>
      <c r="BB86" s="11">
        <v>-0.47383556999999998</v>
      </c>
      <c r="BC86" s="11">
        <v>-3.2934952800000001</v>
      </c>
    </row>
    <row r="87" spans="1:57" outlineLevel="1" x14ac:dyDescent="0.25">
      <c r="A87" s="23" t="s">
        <v>72</v>
      </c>
      <c r="B87" s="5" t="s">
        <v>73</v>
      </c>
      <c r="Z87" s="5">
        <v>64.8</v>
      </c>
      <c r="AA87" s="5">
        <v>62.1</v>
      </c>
      <c r="AB87" s="5">
        <v>63</v>
      </c>
      <c r="AC87" s="5">
        <v>64.099999999999994</v>
      </c>
      <c r="AD87" s="5">
        <v>65.8</v>
      </c>
      <c r="AE87" s="5">
        <v>66.400000000000006</v>
      </c>
      <c r="AF87" s="5">
        <v>69.3</v>
      </c>
      <c r="AG87" s="5">
        <v>71.2</v>
      </c>
      <c r="AH87" s="5">
        <v>73.900000000000006</v>
      </c>
      <c r="AI87" s="5">
        <v>74.400000000000006</v>
      </c>
      <c r="AJ87" s="5">
        <v>76.599999999999994</v>
      </c>
      <c r="AK87" s="5">
        <v>80</v>
      </c>
      <c r="AL87" s="5">
        <v>82.3</v>
      </c>
      <c r="AM87" s="5">
        <v>85.3</v>
      </c>
      <c r="AN87" s="5">
        <v>88.9</v>
      </c>
      <c r="AO87" s="5">
        <v>90.8</v>
      </c>
      <c r="AP87" s="5">
        <v>94.4</v>
      </c>
      <c r="AQ87" s="5">
        <v>95.1</v>
      </c>
      <c r="AR87" s="5">
        <v>96.3</v>
      </c>
      <c r="AS87" s="5">
        <v>97.1</v>
      </c>
      <c r="AT87" s="5">
        <v>99.2</v>
      </c>
      <c r="AU87" s="5">
        <v>99.2</v>
      </c>
      <c r="AV87" s="5">
        <v>100</v>
      </c>
      <c r="AW87" s="5">
        <v>102.6</v>
      </c>
      <c r="AX87" s="5">
        <v>103.8</v>
      </c>
      <c r="AY87" s="5">
        <v>106.4</v>
      </c>
      <c r="AZ87" s="5">
        <v>109.8</v>
      </c>
      <c r="BA87" s="5">
        <v>122.6</v>
      </c>
      <c r="BB87" s="5">
        <v>117.1</v>
      </c>
      <c r="BC87" s="5">
        <v>120.3</v>
      </c>
    </row>
    <row r="88" spans="1:57" outlineLevel="1" x14ac:dyDescent="0.25">
      <c r="A88" s="23" t="s">
        <v>49</v>
      </c>
      <c r="B88" s="12" t="s">
        <v>50</v>
      </c>
      <c r="AL88" s="5">
        <v>52.5</v>
      </c>
      <c r="AM88" s="5">
        <v>53.9</v>
      </c>
      <c r="AN88" s="5">
        <v>54.6</v>
      </c>
      <c r="AO88" s="5">
        <v>53.8</v>
      </c>
      <c r="AP88" s="5">
        <v>52.4</v>
      </c>
      <c r="AQ88" s="5">
        <v>53.9</v>
      </c>
      <c r="AR88" s="5">
        <v>54.4</v>
      </c>
      <c r="AS88" s="5">
        <v>53.6</v>
      </c>
      <c r="AT88" s="5">
        <v>53.6</v>
      </c>
      <c r="AU88" s="5">
        <v>53.9</v>
      </c>
      <c r="AV88" s="5">
        <v>54.7</v>
      </c>
      <c r="AW88" s="5">
        <v>54.8</v>
      </c>
      <c r="AX88" s="5">
        <v>56</v>
      </c>
      <c r="AY88" s="5">
        <v>56</v>
      </c>
      <c r="AZ88" s="5">
        <v>56.5</v>
      </c>
      <c r="BA88" s="5">
        <v>58.2</v>
      </c>
      <c r="BB88" s="5">
        <v>60.2</v>
      </c>
      <c r="BC88" s="5">
        <v>58.5</v>
      </c>
      <c r="BD88" s="5">
        <v>59</v>
      </c>
      <c r="BE88" s="5">
        <v>59.3</v>
      </c>
    </row>
    <row r="89" spans="1:57" outlineLevel="1" x14ac:dyDescent="0.25">
      <c r="A89" s="23" t="s">
        <v>52</v>
      </c>
      <c r="B89" s="12" t="s">
        <v>53</v>
      </c>
      <c r="C89" s="5">
        <v>8.6</v>
      </c>
      <c r="D89" s="5">
        <v>7.9</v>
      </c>
      <c r="E89" s="5">
        <v>8.4</v>
      </c>
      <c r="F89" s="5">
        <v>10.6</v>
      </c>
      <c r="G89" s="5">
        <v>14.2</v>
      </c>
      <c r="H89" s="5">
        <v>13.2</v>
      </c>
      <c r="I89" s="5">
        <v>13.6</v>
      </c>
      <c r="J89" s="5">
        <v>12</v>
      </c>
      <c r="K89" s="5">
        <v>12.1</v>
      </c>
      <c r="L89" s="5">
        <v>12.9</v>
      </c>
      <c r="M89" s="5">
        <v>13.9</v>
      </c>
      <c r="N89" s="5">
        <v>14.9</v>
      </c>
      <c r="O89" s="5">
        <v>13.1</v>
      </c>
      <c r="P89" s="5">
        <v>11.3</v>
      </c>
      <c r="Q89" s="5">
        <v>11.1</v>
      </c>
      <c r="R89" s="5">
        <v>11</v>
      </c>
      <c r="S89" s="5">
        <v>10.1</v>
      </c>
      <c r="T89" s="5">
        <v>9.6</v>
      </c>
      <c r="U89" s="5">
        <v>9.6999999999999993</v>
      </c>
      <c r="V89" s="5">
        <v>10.199999999999999</v>
      </c>
      <c r="W89" s="5">
        <v>11.8</v>
      </c>
      <c r="X89" s="5">
        <v>10.1</v>
      </c>
      <c r="Y89" s="5">
        <v>9.1</v>
      </c>
      <c r="Z89" s="5">
        <v>7.5</v>
      </c>
      <c r="AA89" s="5">
        <v>8.1</v>
      </c>
      <c r="AB89" s="5">
        <v>8.1999999999999993</v>
      </c>
      <c r="AC89" s="5">
        <v>7.8</v>
      </c>
      <c r="AD89" s="5">
        <v>7.1</v>
      </c>
      <c r="AE89" s="5">
        <v>5.6</v>
      </c>
      <c r="AF89" s="5">
        <v>5.0999999999999996</v>
      </c>
      <c r="AG89" s="5">
        <v>5.3</v>
      </c>
      <c r="AH89" s="5">
        <v>4.9000000000000004</v>
      </c>
      <c r="AI89" s="5">
        <v>4.9000000000000004</v>
      </c>
      <c r="AJ89" s="5">
        <v>4.5</v>
      </c>
      <c r="AK89" s="5">
        <v>4.9000000000000004</v>
      </c>
      <c r="AL89" s="5">
        <v>4.4000000000000004</v>
      </c>
      <c r="AM89" s="5">
        <v>4.5</v>
      </c>
      <c r="AN89" s="5">
        <v>5</v>
      </c>
      <c r="AO89" s="5">
        <v>4.5999999999999996</v>
      </c>
      <c r="AP89" s="5">
        <v>3.6</v>
      </c>
      <c r="AQ89" s="5">
        <v>3.6</v>
      </c>
      <c r="AR89" s="5">
        <v>3.1</v>
      </c>
      <c r="AS89" s="5">
        <v>1.9</v>
      </c>
      <c r="AT89" s="5">
        <v>2.4</v>
      </c>
      <c r="AU89" s="5">
        <v>2.6</v>
      </c>
      <c r="AV89" s="5">
        <v>1.9</v>
      </c>
      <c r="AW89" s="5">
        <v>1.3</v>
      </c>
      <c r="AX89" s="5">
        <v>1.2</v>
      </c>
      <c r="AY89" s="5">
        <v>1.5</v>
      </c>
      <c r="AZ89" s="5">
        <v>0.9</v>
      </c>
      <c r="BA89" s="5">
        <v>0.4</v>
      </c>
      <c r="BB89" s="5">
        <v>0.8</v>
      </c>
      <c r="BC89" s="5">
        <v>2.4</v>
      </c>
      <c r="BD89" s="5">
        <v>4.0999999999999996</v>
      </c>
    </row>
    <row r="90" spans="1:57" outlineLevel="1" x14ac:dyDescent="0.25"/>
    <row r="91" spans="1:57" outlineLevel="1" x14ac:dyDescent="0.25"/>
    <row r="92" spans="1:57" x14ac:dyDescent="0.25">
      <c r="A92" s="21" t="s">
        <v>601</v>
      </c>
      <c r="B92" s="15"/>
    </row>
    <row r="93" spans="1:57" outlineLevel="1" x14ac:dyDescent="0.25">
      <c r="A93" s="23" t="s">
        <v>33</v>
      </c>
      <c r="B93" s="5" t="s">
        <v>602</v>
      </c>
      <c r="C93" s="11">
        <v>55663250</v>
      </c>
      <c r="D93" s="11">
        <v>55896223</v>
      </c>
      <c r="E93" s="11">
        <v>56086065</v>
      </c>
      <c r="F93" s="11">
        <v>56194527</v>
      </c>
      <c r="G93" s="11">
        <v>56229974</v>
      </c>
      <c r="H93" s="11">
        <v>56225800</v>
      </c>
      <c r="I93" s="11">
        <v>56211968</v>
      </c>
      <c r="J93" s="11">
        <v>56193492</v>
      </c>
      <c r="K93" s="11">
        <v>56196504</v>
      </c>
      <c r="L93" s="11">
        <v>56246951</v>
      </c>
      <c r="M93" s="11">
        <v>56314216</v>
      </c>
      <c r="N93" s="11">
        <v>56333829</v>
      </c>
      <c r="O93" s="11">
        <v>56313641</v>
      </c>
      <c r="P93" s="11">
        <v>56332848</v>
      </c>
      <c r="Q93" s="11">
        <v>56422072</v>
      </c>
      <c r="R93" s="11">
        <v>56550268</v>
      </c>
      <c r="S93" s="11">
        <v>56681396</v>
      </c>
      <c r="T93" s="11">
        <v>56802050</v>
      </c>
      <c r="U93" s="11">
        <v>56928327</v>
      </c>
      <c r="V93" s="11">
        <v>57076711</v>
      </c>
      <c r="W93" s="11">
        <v>57247586</v>
      </c>
      <c r="X93" s="11">
        <v>57424897</v>
      </c>
      <c r="Y93" s="11">
        <v>57580402</v>
      </c>
      <c r="Z93" s="11">
        <v>57718614</v>
      </c>
      <c r="AA93" s="11">
        <v>57865745</v>
      </c>
      <c r="AB93" s="11">
        <v>58019030</v>
      </c>
      <c r="AC93" s="11">
        <v>58166950</v>
      </c>
      <c r="AD93" s="11">
        <v>58316954</v>
      </c>
      <c r="AE93" s="11">
        <v>58487141</v>
      </c>
      <c r="AF93" s="11">
        <v>58682466</v>
      </c>
      <c r="AG93" s="11">
        <v>58892514</v>
      </c>
      <c r="AH93" s="11">
        <v>59119673</v>
      </c>
      <c r="AI93" s="11">
        <v>59370479</v>
      </c>
      <c r="AJ93" s="11">
        <v>59647577</v>
      </c>
      <c r="AK93" s="11">
        <v>59987905</v>
      </c>
      <c r="AL93" s="11">
        <v>60401206</v>
      </c>
      <c r="AM93" s="11">
        <v>60846820</v>
      </c>
      <c r="AN93" s="11">
        <v>61322463</v>
      </c>
      <c r="AO93" s="11">
        <v>61806995</v>
      </c>
      <c r="AP93" s="11">
        <v>62276270</v>
      </c>
      <c r="AQ93" s="11">
        <v>62766365</v>
      </c>
      <c r="AR93" s="11">
        <v>63258810</v>
      </c>
      <c r="AS93" s="11">
        <v>63700215</v>
      </c>
      <c r="AT93" s="11">
        <v>64128273</v>
      </c>
      <c r="AU93" s="11">
        <v>64602298</v>
      </c>
      <c r="AV93" s="11">
        <v>65116219</v>
      </c>
      <c r="AW93" s="11">
        <v>65611593</v>
      </c>
      <c r="AX93" s="11">
        <v>66058859</v>
      </c>
      <c r="AY93" s="11">
        <v>66460344</v>
      </c>
      <c r="AZ93" s="11">
        <v>66836327</v>
      </c>
      <c r="BA93" s="11">
        <v>67081234</v>
      </c>
      <c r="BB93" s="11">
        <v>67026292</v>
      </c>
      <c r="BC93" s="11">
        <v>66971395</v>
      </c>
      <c r="BD93" s="11">
        <v>67184072</v>
      </c>
    </row>
    <row r="94" spans="1:57" outlineLevel="1" x14ac:dyDescent="0.25">
      <c r="A94" s="23" t="s">
        <v>42</v>
      </c>
      <c r="B94" s="5" t="s">
        <v>603</v>
      </c>
      <c r="AC94" s="39">
        <v>23738</v>
      </c>
      <c r="AD94" s="39">
        <v>23865</v>
      </c>
      <c r="AE94" s="39">
        <v>24036</v>
      </c>
      <c r="AF94" s="39">
        <v>24209</v>
      </c>
      <c r="AG94" s="39">
        <v>24396</v>
      </c>
      <c r="AH94" s="39">
        <v>24535</v>
      </c>
      <c r="AI94" s="39">
        <v>24792</v>
      </c>
      <c r="AJ94" s="39">
        <v>24917</v>
      </c>
      <c r="AK94" s="39">
        <v>24993</v>
      </c>
      <c r="AL94" s="39">
        <v>25217</v>
      </c>
      <c r="AM94" s="39">
        <v>25379</v>
      </c>
      <c r="AN94" s="39">
        <v>25609</v>
      </c>
      <c r="AO94" s="39">
        <v>25875</v>
      </c>
      <c r="AP94" s="39">
        <v>26042</v>
      </c>
      <c r="AQ94" s="39">
        <v>26240</v>
      </c>
      <c r="AR94" s="39">
        <v>26409</v>
      </c>
      <c r="AS94" s="39">
        <v>26620</v>
      </c>
      <c r="AT94" s="39">
        <v>26663</v>
      </c>
      <c r="AU94" s="39">
        <v>26734</v>
      </c>
      <c r="AV94" s="39">
        <v>27046</v>
      </c>
      <c r="AW94" s="39">
        <v>27109</v>
      </c>
      <c r="AX94" s="39">
        <v>27226</v>
      </c>
      <c r="AY94" s="39">
        <v>27576</v>
      </c>
      <c r="AZ94" s="39">
        <v>27824</v>
      </c>
      <c r="BA94" s="39">
        <v>27893</v>
      </c>
      <c r="BB94" s="39">
        <v>28119</v>
      </c>
      <c r="BC94" s="39">
        <v>28243</v>
      </c>
      <c r="BD94" s="39">
        <v>28358</v>
      </c>
    </row>
    <row r="95" spans="1:57" outlineLevel="1" x14ac:dyDescent="0.25">
      <c r="A95" s="71" t="s">
        <v>605</v>
      </c>
      <c r="B95" s="11" t="s">
        <v>606</v>
      </c>
      <c r="C95" s="14">
        <v>20.721</v>
      </c>
      <c r="D95" s="14">
        <v>21.114000000000001</v>
      </c>
      <c r="E95" s="14">
        <v>21.478000000000002</v>
      </c>
      <c r="F95" s="14">
        <v>21.806999999999999</v>
      </c>
      <c r="G95" s="14">
        <v>22.122</v>
      </c>
      <c r="H95" s="14">
        <v>22.411000000000001</v>
      </c>
      <c r="I95" s="14">
        <v>22.638000000000002</v>
      </c>
      <c r="J95" s="14">
        <v>22.841000000000001</v>
      </c>
      <c r="K95" s="14">
        <v>23.050999999999998</v>
      </c>
      <c r="L95" s="14">
        <v>23.215</v>
      </c>
      <c r="M95" s="14">
        <v>23.317</v>
      </c>
      <c r="N95" s="14">
        <v>23.315999999999999</v>
      </c>
      <c r="O95" s="14">
        <v>23.155000000000001</v>
      </c>
      <c r="P95" s="14">
        <v>22.901</v>
      </c>
      <c r="Q95" s="14">
        <v>22.827000000000002</v>
      </c>
      <c r="R95" s="14">
        <v>23.048999999999999</v>
      </c>
      <c r="S95" s="14">
        <v>23.356000000000002</v>
      </c>
      <c r="T95" s="14">
        <v>23.614999999999998</v>
      </c>
      <c r="U95" s="14">
        <v>23.812999999999999</v>
      </c>
      <c r="V95" s="14">
        <v>23.95</v>
      </c>
      <c r="W95" s="14">
        <v>24.082999999999998</v>
      </c>
      <c r="X95" s="14">
        <v>24.22</v>
      </c>
      <c r="Y95" s="14">
        <v>24.332000000000001</v>
      </c>
      <c r="Z95" s="14">
        <v>24.385000000000002</v>
      </c>
      <c r="AA95" s="14">
        <v>24.405000000000001</v>
      </c>
      <c r="AB95" s="14">
        <v>24.411999999999999</v>
      </c>
      <c r="AC95" s="14">
        <v>24.393999999999998</v>
      </c>
      <c r="AD95" s="14">
        <v>24.361000000000001</v>
      </c>
      <c r="AE95" s="14">
        <v>24.286999999999999</v>
      </c>
      <c r="AF95" s="14">
        <v>24.181000000000001</v>
      </c>
      <c r="AG95" s="14">
        <v>24.1</v>
      </c>
      <c r="AH95" s="14">
        <v>24.061</v>
      </c>
      <c r="AI95" s="14">
        <v>24.036000000000001</v>
      </c>
      <c r="AJ95" s="14">
        <v>24.01</v>
      </c>
      <c r="AK95" s="14">
        <v>23.995999999999999</v>
      </c>
      <c r="AL95" s="14">
        <v>23.963999999999999</v>
      </c>
      <c r="AM95" s="14">
        <v>23.916</v>
      </c>
      <c r="AN95" s="14">
        <v>23.952999999999999</v>
      </c>
      <c r="AO95" s="14">
        <v>24.123999999999999</v>
      </c>
      <c r="AP95" s="14">
        <v>24.408000000000001</v>
      </c>
      <c r="AQ95" s="14">
        <v>24.751000000000001</v>
      </c>
      <c r="AR95" s="14">
        <v>25.234999999999999</v>
      </c>
      <c r="AS95" s="14">
        <v>25.92</v>
      </c>
      <c r="AT95" s="14">
        <v>26.599</v>
      </c>
      <c r="AU95" s="14">
        <v>27.154</v>
      </c>
      <c r="AV95" s="14">
        <v>27.603000000000002</v>
      </c>
      <c r="AW95" s="14">
        <v>27.986000000000001</v>
      </c>
      <c r="AX95" s="14">
        <v>28.358000000000001</v>
      </c>
      <c r="AY95" s="14">
        <v>28.731999999999999</v>
      </c>
      <c r="AZ95" s="14">
        <v>29.138999999999999</v>
      </c>
      <c r="BA95" s="14">
        <v>29.489000000000001</v>
      </c>
      <c r="BB95" s="14">
        <v>29.824999999999999</v>
      </c>
      <c r="BC95" s="14">
        <v>30.254000000000001</v>
      </c>
      <c r="BD95" s="14">
        <v>30.728000000000002</v>
      </c>
    </row>
    <row r="96" spans="1:57" outlineLevel="1" x14ac:dyDescent="0.25">
      <c r="A96" s="71" t="s">
        <v>607</v>
      </c>
      <c r="B96" s="11" t="s">
        <v>608</v>
      </c>
      <c r="C96" s="14">
        <v>77.117000000000004</v>
      </c>
      <c r="D96" s="14">
        <v>77.03</v>
      </c>
      <c r="E96" s="14">
        <v>77.194999999999993</v>
      </c>
      <c r="F96" s="14">
        <v>77.358000000000004</v>
      </c>
      <c r="G96" s="14">
        <v>77.521000000000001</v>
      </c>
      <c r="H96" s="14">
        <v>77.683000000000007</v>
      </c>
      <c r="I96" s="14">
        <v>77.843999999999994</v>
      </c>
      <c r="J96" s="14">
        <v>78.004999999999995</v>
      </c>
      <c r="K96" s="14">
        <v>78.164000000000001</v>
      </c>
      <c r="L96" s="14">
        <v>78.322999999999993</v>
      </c>
      <c r="M96" s="14">
        <v>78.480999999999995</v>
      </c>
      <c r="N96" s="14">
        <v>78.587999999999994</v>
      </c>
      <c r="O96" s="14">
        <v>78.539000000000001</v>
      </c>
      <c r="P96" s="14">
        <v>78.489000000000004</v>
      </c>
      <c r="Q96" s="14">
        <v>78.44</v>
      </c>
      <c r="R96" s="14">
        <v>78.39</v>
      </c>
      <c r="S96" s="14">
        <v>78.34</v>
      </c>
      <c r="T96" s="14">
        <v>78.290000000000006</v>
      </c>
      <c r="U96" s="14">
        <v>78.239999999999995</v>
      </c>
      <c r="V96" s="14">
        <v>78.19</v>
      </c>
      <c r="W96" s="14">
        <v>78.14</v>
      </c>
      <c r="X96" s="14">
        <v>78.111999999999995</v>
      </c>
      <c r="Y96" s="14">
        <v>78.171999999999997</v>
      </c>
      <c r="Z96" s="14">
        <v>78.231999999999999</v>
      </c>
      <c r="AA96" s="14">
        <v>78.293000000000006</v>
      </c>
      <c r="AB96" s="14">
        <v>78.352999999999994</v>
      </c>
      <c r="AC96" s="14">
        <v>78.412999999999997</v>
      </c>
      <c r="AD96" s="14">
        <v>78.471999999999994</v>
      </c>
      <c r="AE96" s="14">
        <v>78.531999999999996</v>
      </c>
      <c r="AF96" s="14">
        <v>78.590999999999994</v>
      </c>
      <c r="AG96" s="14">
        <v>78.650999999999996</v>
      </c>
      <c r="AH96" s="14">
        <v>78.751000000000005</v>
      </c>
      <c r="AI96" s="14">
        <v>79.046999999999997</v>
      </c>
      <c r="AJ96" s="14">
        <v>79.338999999999999</v>
      </c>
      <c r="AK96" s="14">
        <v>79.629000000000005</v>
      </c>
      <c r="AL96" s="14">
        <v>79.915000000000006</v>
      </c>
      <c r="AM96" s="14">
        <v>80.198999999999998</v>
      </c>
      <c r="AN96" s="14">
        <v>80.478999999999999</v>
      </c>
      <c r="AO96" s="14">
        <v>80.757000000000005</v>
      </c>
      <c r="AP96" s="14">
        <v>81.031000000000006</v>
      </c>
      <c r="AQ96" s="14">
        <v>81.302000000000007</v>
      </c>
      <c r="AR96" s="14">
        <v>81.569999999999993</v>
      </c>
      <c r="AS96" s="14">
        <v>81.837000000000003</v>
      </c>
      <c r="AT96" s="14">
        <v>82.102000000000004</v>
      </c>
      <c r="AU96" s="14">
        <v>82.364999999999995</v>
      </c>
      <c r="AV96" s="14">
        <v>82.626000000000005</v>
      </c>
      <c r="AW96" s="14">
        <v>82.885999999999996</v>
      </c>
      <c r="AX96" s="14">
        <v>83.143000000000001</v>
      </c>
      <c r="AY96" s="14">
        <v>83.397999999999996</v>
      </c>
      <c r="AZ96" s="14">
        <v>83.652000000000001</v>
      </c>
      <c r="BA96" s="14">
        <v>83.903000000000006</v>
      </c>
      <c r="BB96" s="14">
        <v>84.152000000000001</v>
      </c>
      <c r="BC96" s="14">
        <v>84.397999999999996</v>
      </c>
      <c r="BD96" s="14">
        <v>84.641999999999996</v>
      </c>
    </row>
    <row r="97" spans="1:2" outlineLevel="1" x14ac:dyDescent="0.25">
      <c r="A97" s="71" t="s">
        <v>609</v>
      </c>
    </row>
    <row r="98" spans="1:2" outlineLevel="1" x14ac:dyDescent="0.25">
      <c r="A98" s="71"/>
    </row>
    <row r="99" spans="1:2" outlineLevel="1" x14ac:dyDescent="0.25">
      <c r="A99" s="71"/>
    </row>
    <row r="100" spans="1:2" x14ac:dyDescent="0.25">
      <c r="A100" s="21" t="s">
        <v>611</v>
      </c>
      <c r="B100" s="15"/>
    </row>
    <row r="101" spans="1:2" x14ac:dyDescent="0.25">
      <c r="A101" s="22" t="s">
        <v>612</v>
      </c>
      <c r="B101" s="15"/>
    </row>
    <row r="102" spans="1:2" x14ac:dyDescent="0.25">
      <c r="A102" s="23" t="s">
        <v>395</v>
      </c>
      <c r="B102" s="15"/>
    </row>
    <row r="103" spans="1:2" x14ac:dyDescent="0.25">
      <c r="A103" s="23" t="s">
        <v>463</v>
      </c>
      <c r="B103" s="15"/>
    </row>
    <row r="104" spans="1:2" x14ac:dyDescent="0.25">
      <c r="A104" s="23" t="s">
        <v>465</v>
      </c>
      <c r="B104" s="15"/>
    </row>
    <row r="105" spans="1:2" x14ac:dyDescent="0.25">
      <c r="A105" s="23" t="s">
        <v>467</v>
      </c>
      <c r="B105" s="15"/>
    </row>
    <row r="106" spans="1:2" x14ac:dyDescent="0.25">
      <c r="A106" s="23" t="s">
        <v>469</v>
      </c>
      <c r="B106" s="15"/>
    </row>
    <row r="107" spans="1:2" x14ac:dyDescent="0.25">
      <c r="A107" s="23" t="s">
        <v>470</v>
      </c>
      <c r="B107" s="15"/>
    </row>
    <row r="108" spans="1:2" x14ac:dyDescent="0.25">
      <c r="A108" s="23" t="s">
        <v>471</v>
      </c>
      <c r="B108" s="15"/>
    </row>
    <row r="109" spans="1:2" x14ac:dyDescent="0.25">
      <c r="A109" s="23" t="s">
        <v>473</v>
      </c>
      <c r="B109" s="15"/>
    </row>
    <row r="110" spans="1:2" x14ac:dyDescent="0.25">
      <c r="A110" s="23" t="s">
        <v>474</v>
      </c>
      <c r="B110" s="15"/>
    </row>
    <row r="111" spans="1:2" x14ac:dyDescent="0.25">
      <c r="A111" s="23" t="s">
        <v>475</v>
      </c>
      <c r="B111" s="15"/>
    </row>
    <row r="112" spans="1:2" x14ac:dyDescent="0.25">
      <c r="A112" s="23" t="s">
        <v>476</v>
      </c>
      <c r="B112" s="15"/>
    </row>
    <row r="113" spans="1:2" x14ac:dyDescent="0.25">
      <c r="A113" s="23" t="s">
        <v>478</v>
      </c>
      <c r="B113" s="15"/>
    </row>
    <row r="114" spans="1:2" x14ac:dyDescent="0.25">
      <c r="A114" s="23" t="s">
        <v>480</v>
      </c>
      <c r="B114" s="15"/>
    </row>
    <row r="115" spans="1:2" x14ac:dyDescent="0.25">
      <c r="A115" s="23" t="s">
        <v>482</v>
      </c>
      <c r="B115" s="15"/>
    </row>
    <row r="116" spans="1:2" x14ac:dyDescent="0.25">
      <c r="A116" s="23" t="s">
        <v>484</v>
      </c>
      <c r="B116" s="15"/>
    </row>
    <row r="117" spans="1:2" x14ac:dyDescent="0.25">
      <c r="A117" s="23" t="s">
        <v>486</v>
      </c>
      <c r="B117" s="15"/>
    </row>
    <row r="118" spans="1:2" x14ac:dyDescent="0.25">
      <c r="A118" s="23" t="s">
        <v>487</v>
      </c>
      <c r="B118" s="15"/>
    </row>
    <row r="119" spans="1:2" x14ac:dyDescent="0.25">
      <c r="A119" s="23" t="s">
        <v>490</v>
      </c>
      <c r="B119" s="15"/>
    </row>
    <row r="120" spans="1:2" x14ac:dyDescent="0.25">
      <c r="A120" s="23" t="s">
        <v>493</v>
      </c>
      <c r="B120" s="15"/>
    </row>
    <row r="121" spans="1:2" x14ac:dyDescent="0.25">
      <c r="A121" s="23" t="s">
        <v>494</v>
      </c>
      <c r="B121" s="15"/>
    </row>
    <row r="122" spans="1:2" x14ac:dyDescent="0.25">
      <c r="A122" s="23" t="s">
        <v>496</v>
      </c>
      <c r="B122" s="15"/>
    </row>
    <row r="123" spans="1:2" x14ac:dyDescent="0.25">
      <c r="A123" s="23" t="s">
        <v>498</v>
      </c>
      <c r="B123" s="15"/>
    </row>
    <row r="124" spans="1:2" x14ac:dyDescent="0.25">
      <c r="A124" s="23" t="s">
        <v>500</v>
      </c>
      <c r="B124" s="15"/>
    </row>
    <row r="125" spans="1:2" x14ac:dyDescent="0.25">
      <c r="A125" s="23" t="s">
        <v>502</v>
      </c>
      <c r="B125" s="15"/>
    </row>
    <row r="126" spans="1:2" x14ac:dyDescent="0.25">
      <c r="A126" s="23" t="s">
        <v>503</v>
      </c>
      <c r="B126" s="15"/>
    </row>
    <row r="127" spans="1:2" x14ac:dyDescent="0.25">
      <c r="A127" s="23" t="s">
        <v>504</v>
      </c>
      <c r="B127" s="15"/>
    </row>
    <row r="128" spans="1:2" x14ac:dyDescent="0.25">
      <c r="A128" s="23" t="s">
        <v>506</v>
      </c>
      <c r="B128" s="15"/>
    </row>
    <row r="129" spans="1:2" x14ac:dyDescent="0.25">
      <c r="A129" s="23" t="s">
        <v>508</v>
      </c>
      <c r="B129" s="15"/>
    </row>
    <row r="130" spans="1:2" x14ac:dyDescent="0.25">
      <c r="A130" s="22"/>
      <c r="B130" s="15"/>
    </row>
    <row r="131" spans="1:2" x14ac:dyDescent="0.25">
      <c r="B131" s="15"/>
    </row>
    <row r="132" spans="1:2" x14ac:dyDescent="0.25">
      <c r="A132" s="22" t="s">
        <v>615</v>
      </c>
      <c r="B132" s="15"/>
    </row>
    <row r="133" spans="1:2" x14ac:dyDescent="0.25">
      <c r="A133" s="23" t="s">
        <v>616</v>
      </c>
      <c r="B133" s="15"/>
    </row>
    <row r="134" spans="1:2" x14ac:dyDescent="0.25">
      <c r="A134" s="23" t="s">
        <v>617</v>
      </c>
      <c r="B134" s="15"/>
    </row>
    <row r="135" spans="1:2" x14ac:dyDescent="0.25">
      <c r="A135" s="23" t="s">
        <v>618</v>
      </c>
      <c r="B135" s="15"/>
    </row>
    <row r="136" spans="1:2" x14ac:dyDescent="0.25">
      <c r="A136" s="23" t="s">
        <v>619</v>
      </c>
      <c r="B136" s="15"/>
    </row>
    <row r="137" spans="1:2" x14ac:dyDescent="0.25">
      <c r="A137" s="23" t="s">
        <v>620</v>
      </c>
      <c r="B137" s="15"/>
    </row>
    <row r="138" spans="1:2" x14ac:dyDescent="0.25">
      <c r="A138" s="23" t="s">
        <v>621</v>
      </c>
      <c r="B138" s="15"/>
    </row>
    <row r="139" spans="1:2" x14ac:dyDescent="0.25">
      <c r="A139" s="23" t="s">
        <v>623</v>
      </c>
      <c r="B139" s="15"/>
    </row>
    <row r="140" spans="1:2" x14ac:dyDescent="0.25">
      <c r="A140" s="23" t="s">
        <v>625</v>
      </c>
      <c r="B140" s="15"/>
    </row>
    <row r="141" spans="1:2" x14ac:dyDescent="0.25">
      <c r="A141" s="23" t="s">
        <v>627</v>
      </c>
      <c r="B141" s="15"/>
    </row>
    <row r="142" spans="1:2" x14ac:dyDescent="0.25">
      <c r="A142" s="23" t="s">
        <v>629</v>
      </c>
      <c r="B142" s="15"/>
    </row>
    <row r="143" spans="1:2" x14ac:dyDescent="0.25">
      <c r="A143" s="23" t="s">
        <v>631</v>
      </c>
      <c r="B143" s="15"/>
    </row>
    <row r="144" spans="1:2" x14ac:dyDescent="0.25">
      <c r="A144" s="23" t="s">
        <v>633</v>
      </c>
      <c r="B144" s="15"/>
    </row>
    <row r="145" spans="1:2" x14ac:dyDescent="0.25">
      <c r="A145" s="23" t="s">
        <v>635</v>
      </c>
      <c r="B145" s="15"/>
    </row>
    <row r="146" spans="1:2" x14ac:dyDescent="0.25">
      <c r="A146" s="23" t="s">
        <v>637</v>
      </c>
      <c r="B146" s="15"/>
    </row>
    <row r="147" spans="1:2" x14ac:dyDescent="0.25">
      <c r="A147" s="23" t="s">
        <v>639</v>
      </c>
      <c r="B147" s="15"/>
    </row>
    <row r="148" spans="1:2" x14ac:dyDescent="0.25">
      <c r="A148" s="23" t="s">
        <v>641</v>
      </c>
      <c r="B148" s="15"/>
    </row>
    <row r="149" spans="1:2" x14ac:dyDescent="0.25">
      <c r="A149" s="23" t="s">
        <v>643</v>
      </c>
      <c r="B149" s="15"/>
    </row>
    <row r="150" spans="1:2" x14ac:dyDescent="0.25">
      <c r="A150" s="23" t="s">
        <v>645</v>
      </c>
      <c r="B150" s="15"/>
    </row>
    <row r="151" spans="1:2" x14ac:dyDescent="0.25">
      <c r="A151" s="23" t="s">
        <v>647</v>
      </c>
      <c r="B151" s="15"/>
    </row>
    <row r="152" spans="1:2" x14ac:dyDescent="0.25">
      <c r="A152" s="23" t="s">
        <v>649</v>
      </c>
      <c r="B152" s="15"/>
    </row>
    <row r="153" spans="1:2" x14ac:dyDescent="0.25">
      <c r="A153" s="23" t="s">
        <v>651</v>
      </c>
      <c r="B153" s="15"/>
    </row>
    <row r="154" spans="1:2" x14ac:dyDescent="0.25">
      <c r="A154" s="23" t="s">
        <v>653</v>
      </c>
      <c r="B154" s="15"/>
    </row>
    <row r="155" spans="1:2" x14ac:dyDescent="0.25">
      <c r="A155" s="23" t="s">
        <v>655</v>
      </c>
      <c r="B155" s="15"/>
    </row>
    <row r="156" spans="1:2" x14ac:dyDescent="0.25">
      <c r="A156" s="23" t="s">
        <v>657</v>
      </c>
      <c r="B156" s="15"/>
    </row>
    <row r="157" spans="1:2" x14ac:dyDescent="0.25">
      <c r="A157" s="23" t="s">
        <v>659</v>
      </c>
      <c r="B157" s="15"/>
    </row>
    <row r="158" spans="1:2" x14ac:dyDescent="0.25">
      <c r="A158" s="23" t="s">
        <v>661</v>
      </c>
      <c r="B158" s="15"/>
    </row>
    <row r="159" spans="1:2" x14ac:dyDescent="0.25">
      <c r="A159" s="23" t="s">
        <v>663</v>
      </c>
      <c r="B159" s="15"/>
    </row>
    <row r="160" spans="1:2" x14ac:dyDescent="0.25">
      <c r="A160" s="23" t="s">
        <v>665</v>
      </c>
      <c r="B160" s="15"/>
    </row>
    <row r="161" spans="1:2" x14ac:dyDescent="0.25">
      <c r="A161" s="23" t="s">
        <v>667</v>
      </c>
      <c r="B161" s="15"/>
    </row>
    <row r="162" spans="1:2" x14ac:dyDescent="0.25">
      <c r="A162" s="23" t="s">
        <v>669</v>
      </c>
      <c r="B162" s="15"/>
    </row>
    <row r="163" spans="1:2" x14ac:dyDescent="0.25">
      <c r="A163" s="23" t="s">
        <v>671</v>
      </c>
      <c r="B163" s="15"/>
    </row>
    <row r="164" spans="1:2" x14ac:dyDescent="0.25">
      <c r="A164" s="23" t="s">
        <v>673</v>
      </c>
      <c r="B164" s="15"/>
    </row>
    <row r="165" spans="1:2" x14ac:dyDescent="0.25">
      <c r="A165" s="23" t="s">
        <v>675</v>
      </c>
      <c r="B165" s="15"/>
    </row>
    <row r="166" spans="1:2" x14ac:dyDescent="0.25">
      <c r="A166" s="23" t="s">
        <v>677</v>
      </c>
      <c r="B166" s="15"/>
    </row>
    <row r="167" spans="1:2" x14ac:dyDescent="0.25">
      <c r="A167" s="23" t="s">
        <v>679</v>
      </c>
      <c r="B167" s="15"/>
    </row>
    <row r="168" spans="1:2" x14ac:dyDescent="0.25">
      <c r="A168" s="23" t="s">
        <v>681</v>
      </c>
      <c r="B168" s="15"/>
    </row>
    <row r="169" spans="1:2" x14ac:dyDescent="0.25">
      <c r="A169" s="23" t="s">
        <v>683</v>
      </c>
      <c r="B169" s="15"/>
    </row>
    <row r="170" spans="1:2" x14ac:dyDescent="0.25">
      <c r="A170" s="23" t="s">
        <v>685</v>
      </c>
      <c r="B170" s="15"/>
    </row>
    <row r="171" spans="1:2" x14ac:dyDescent="0.25">
      <c r="A171" s="23" t="s">
        <v>687</v>
      </c>
      <c r="B171" s="15"/>
    </row>
    <row r="172" spans="1:2" x14ac:dyDescent="0.25">
      <c r="A172" s="23" t="s">
        <v>689</v>
      </c>
      <c r="B172" s="15"/>
    </row>
    <row r="173" spans="1:2" x14ac:dyDescent="0.25">
      <c r="A173" s="23" t="s">
        <v>691</v>
      </c>
      <c r="B173" s="15"/>
    </row>
    <row r="174" spans="1:2" x14ac:dyDescent="0.25">
      <c r="A174" s="23" t="s">
        <v>693</v>
      </c>
      <c r="B174" s="15"/>
    </row>
    <row r="175" spans="1:2" x14ac:dyDescent="0.25">
      <c r="A175" s="23" t="s">
        <v>695</v>
      </c>
      <c r="B175" s="15"/>
    </row>
    <row r="176" spans="1:2" x14ac:dyDescent="0.25">
      <c r="A176" s="23" t="s">
        <v>697</v>
      </c>
      <c r="B176" s="15"/>
    </row>
    <row r="177" spans="1:2" x14ac:dyDescent="0.25">
      <c r="A177" s="23" t="s">
        <v>699</v>
      </c>
      <c r="B177" s="15"/>
    </row>
    <row r="178" spans="1:2" x14ac:dyDescent="0.25">
      <c r="A178" s="23" t="s">
        <v>701</v>
      </c>
      <c r="B178" s="15"/>
    </row>
    <row r="179" spans="1:2" x14ac:dyDescent="0.25">
      <c r="A179" s="23" t="s">
        <v>703</v>
      </c>
      <c r="B179" s="15"/>
    </row>
    <row r="180" spans="1:2" x14ac:dyDescent="0.25">
      <c r="A180" s="23" t="s">
        <v>705</v>
      </c>
      <c r="B180" s="15"/>
    </row>
    <row r="181" spans="1:2" x14ac:dyDescent="0.25">
      <c r="A181" s="23" t="s">
        <v>707</v>
      </c>
      <c r="B181" s="15"/>
    </row>
    <row r="182" spans="1:2" x14ac:dyDescent="0.25">
      <c r="A182" s="23" t="s">
        <v>709</v>
      </c>
      <c r="B182" s="15"/>
    </row>
    <row r="183" spans="1:2" x14ac:dyDescent="0.25">
      <c r="A183" s="23" t="s">
        <v>711</v>
      </c>
      <c r="B183" s="15"/>
    </row>
    <row r="184" spans="1:2" x14ac:dyDescent="0.25">
      <c r="A184" s="23" t="s">
        <v>713</v>
      </c>
      <c r="B184" s="15"/>
    </row>
    <row r="185" spans="1:2" x14ac:dyDescent="0.25">
      <c r="A185" s="23" t="s">
        <v>715</v>
      </c>
      <c r="B185" s="15"/>
    </row>
    <row r="186" spans="1:2" x14ac:dyDescent="0.25">
      <c r="A186" s="23" t="s">
        <v>717</v>
      </c>
      <c r="B186" s="15"/>
    </row>
    <row r="187" spans="1:2" x14ac:dyDescent="0.25">
      <c r="A187" s="23" t="s">
        <v>719</v>
      </c>
      <c r="B187" s="15"/>
    </row>
    <row r="188" spans="1:2" x14ac:dyDescent="0.25">
      <c r="A188" s="23" t="s">
        <v>721</v>
      </c>
      <c r="B188" s="15"/>
    </row>
    <row r="189" spans="1:2" x14ac:dyDescent="0.25">
      <c r="A189" s="23" t="s">
        <v>723</v>
      </c>
      <c r="B189" s="15"/>
    </row>
    <row r="190" spans="1:2" x14ac:dyDescent="0.25">
      <c r="A190" s="23" t="s">
        <v>725</v>
      </c>
      <c r="B190" s="15"/>
    </row>
    <row r="191" spans="1:2" x14ac:dyDescent="0.25">
      <c r="A191" s="23" t="s">
        <v>727</v>
      </c>
      <c r="B191" s="15"/>
    </row>
    <row r="192" spans="1:2" x14ac:dyDescent="0.25">
      <c r="A192" s="23" t="s">
        <v>729</v>
      </c>
      <c r="B192" s="15"/>
    </row>
    <row r="193" spans="1:2" x14ac:dyDescent="0.25">
      <c r="A193" s="23" t="s">
        <v>731</v>
      </c>
      <c r="B193" s="15"/>
    </row>
    <row r="194" spans="1:2" x14ac:dyDescent="0.25">
      <c r="A194" s="23" t="s">
        <v>733</v>
      </c>
      <c r="B194" s="15"/>
    </row>
    <row r="195" spans="1:2" x14ac:dyDescent="0.25">
      <c r="A195" s="23" t="s">
        <v>735</v>
      </c>
      <c r="B195" s="15"/>
    </row>
    <row r="196" spans="1:2" x14ac:dyDescent="0.25">
      <c r="A196" s="23" t="s">
        <v>737</v>
      </c>
      <c r="B196" s="15"/>
    </row>
    <row r="197" spans="1:2" x14ac:dyDescent="0.25">
      <c r="A197" s="23" t="s">
        <v>739</v>
      </c>
      <c r="B197" s="15"/>
    </row>
    <row r="198" spans="1:2" x14ac:dyDescent="0.25">
      <c r="A198" s="23" t="s">
        <v>740</v>
      </c>
      <c r="B198" s="15"/>
    </row>
    <row r="199" spans="1:2" x14ac:dyDescent="0.25">
      <c r="A199" s="23" t="s">
        <v>741</v>
      </c>
      <c r="B199" s="15"/>
    </row>
    <row r="200" spans="1:2" x14ac:dyDescent="0.25">
      <c r="A200" s="23" t="s">
        <v>742</v>
      </c>
      <c r="B200" s="15"/>
    </row>
    <row r="201" spans="1:2" x14ac:dyDescent="0.25">
      <c r="A201" s="23" t="s">
        <v>643</v>
      </c>
      <c r="B201" s="15"/>
    </row>
    <row r="202" spans="1:2" x14ac:dyDescent="0.25">
      <c r="A202" s="23" t="s">
        <v>744</v>
      </c>
      <c r="B202" s="15"/>
    </row>
    <row r="203" spans="1:2" x14ac:dyDescent="0.25">
      <c r="A203" s="23" t="s">
        <v>745</v>
      </c>
      <c r="B203" s="15"/>
    </row>
    <row r="204" spans="1:2" x14ac:dyDescent="0.25">
      <c r="A204" s="23" t="s">
        <v>746</v>
      </c>
      <c r="B204" s="15"/>
    </row>
    <row r="205" spans="1:2" x14ac:dyDescent="0.25">
      <c r="A205" s="23" t="s">
        <v>747</v>
      </c>
      <c r="B205" s="15"/>
    </row>
    <row r="206" spans="1:2" x14ac:dyDescent="0.25">
      <c r="A206" s="23" t="s">
        <v>749</v>
      </c>
      <c r="B206" s="15"/>
    </row>
    <row r="207" spans="1:2" x14ac:dyDescent="0.25">
      <c r="A207" s="23" t="s">
        <v>751</v>
      </c>
      <c r="B207" s="15"/>
    </row>
    <row r="208" spans="1:2" x14ac:dyDescent="0.25">
      <c r="A208" s="23" t="s">
        <v>753</v>
      </c>
      <c r="B208" s="15"/>
    </row>
    <row r="209" spans="1:2" x14ac:dyDescent="0.25">
      <c r="A209" s="23" t="s">
        <v>755</v>
      </c>
      <c r="B209" s="15"/>
    </row>
    <row r="210" spans="1:2" x14ac:dyDescent="0.25">
      <c r="A210" s="23" t="s">
        <v>757</v>
      </c>
      <c r="B210" s="15"/>
    </row>
    <row r="211" spans="1:2" outlineLevel="1" x14ac:dyDescent="0.25">
      <c r="A211" s="23" t="s">
        <v>759</v>
      </c>
    </row>
    <row r="212" spans="1:2" outlineLevel="1" x14ac:dyDescent="0.25">
      <c r="A212" s="23" t="s">
        <v>761</v>
      </c>
    </row>
    <row r="213" spans="1:2" outlineLevel="1" x14ac:dyDescent="0.25">
      <c r="A213" s="23" t="s">
        <v>763</v>
      </c>
    </row>
    <row r="214" spans="1:2" outlineLevel="1" x14ac:dyDescent="0.25">
      <c r="A214" s="23" t="s">
        <v>765</v>
      </c>
    </row>
    <row r="215" spans="1:2" outlineLevel="1" x14ac:dyDescent="0.25">
      <c r="A215" s="23" t="s">
        <v>767</v>
      </c>
    </row>
    <row r="216" spans="1:2" outlineLevel="1" x14ac:dyDescent="0.25"/>
    <row r="217" spans="1:2" outlineLevel="1" x14ac:dyDescent="0.25"/>
    <row r="218" spans="1:2" outlineLevel="1" x14ac:dyDescent="0.25">
      <c r="A218" s="22" t="s">
        <v>769</v>
      </c>
    </row>
    <row r="219" spans="1:2" outlineLevel="1" x14ac:dyDescent="0.25">
      <c r="A219" s="23" t="s">
        <v>770</v>
      </c>
    </row>
    <row r="220" spans="1:2" outlineLevel="1" x14ac:dyDescent="0.25">
      <c r="A220" s="23" t="s">
        <v>771</v>
      </c>
    </row>
    <row r="221" spans="1:2" outlineLevel="1" x14ac:dyDescent="0.25">
      <c r="A221" s="23" t="s">
        <v>772</v>
      </c>
    </row>
    <row r="222" spans="1:2" outlineLevel="1" x14ac:dyDescent="0.25">
      <c r="A222" s="23" t="s">
        <v>773</v>
      </c>
    </row>
    <row r="223" spans="1:2" outlineLevel="1" x14ac:dyDescent="0.25">
      <c r="A223" s="23" t="s">
        <v>774</v>
      </c>
    </row>
    <row r="224" spans="1:2" outlineLevel="1" x14ac:dyDescent="0.25">
      <c r="A224" s="23" t="s">
        <v>775</v>
      </c>
    </row>
    <row r="225" spans="1:56" outlineLevel="1" x14ac:dyDescent="0.25">
      <c r="A225" s="23" t="s">
        <v>776</v>
      </c>
    </row>
    <row r="226" spans="1:56" ht="30" x14ac:dyDescent="0.25">
      <c r="A226" s="26" t="s">
        <v>778</v>
      </c>
    </row>
    <row r="227" spans="1:56" ht="30" x14ac:dyDescent="0.25">
      <c r="A227" s="26" t="s">
        <v>780</v>
      </c>
    </row>
    <row r="228" spans="1:56" x14ac:dyDescent="0.25">
      <c r="A228" s="26" t="s">
        <v>782</v>
      </c>
    </row>
    <row r="229" spans="1:56" x14ac:dyDescent="0.25">
      <c r="A229" s="26" t="s">
        <v>783</v>
      </c>
    </row>
    <row r="232" spans="1:56" x14ac:dyDescent="0.25">
      <c r="A232" s="21" t="s">
        <v>784</v>
      </c>
    </row>
    <row r="233" spans="1:56" ht="45" x14ac:dyDescent="0.25">
      <c r="A233" s="28" t="s">
        <v>145</v>
      </c>
      <c r="B233" s="19" t="s">
        <v>785</v>
      </c>
      <c r="C233" s="5" t="s">
        <v>188</v>
      </c>
      <c r="D233" s="5" t="s">
        <v>188</v>
      </c>
      <c r="E233" s="5" t="s">
        <v>188</v>
      </c>
      <c r="F233" s="5" t="s">
        <v>188</v>
      </c>
      <c r="G233" s="5" t="s">
        <v>188</v>
      </c>
      <c r="H233" s="5" t="s">
        <v>188</v>
      </c>
      <c r="I233" s="5" t="s">
        <v>188</v>
      </c>
      <c r="J233" s="5" t="s">
        <v>188</v>
      </c>
      <c r="K233" s="5" t="s">
        <v>188</v>
      </c>
      <c r="L233" s="5" t="s">
        <v>188</v>
      </c>
      <c r="M233" s="5" t="s">
        <v>188</v>
      </c>
      <c r="N233" s="5" t="s">
        <v>188</v>
      </c>
      <c r="O233" s="5" t="s">
        <v>188</v>
      </c>
      <c r="P233" s="5" t="s">
        <v>188</v>
      </c>
      <c r="Q233" s="5" t="s">
        <v>188</v>
      </c>
      <c r="R233" s="5" t="s">
        <v>188</v>
      </c>
      <c r="S233" s="5" t="s">
        <v>188</v>
      </c>
      <c r="T233" s="5" t="s">
        <v>188</v>
      </c>
      <c r="U233" s="5" t="s">
        <v>188</v>
      </c>
      <c r="V233" s="5" t="s">
        <v>188</v>
      </c>
      <c r="W233" s="5" t="s">
        <v>188</v>
      </c>
      <c r="X233" s="5" t="s">
        <v>188</v>
      </c>
      <c r="Y233" s="5" t="s">
        <v>188</v>
      </c>
      <c r="Z233" s="5" t="s">
        <v>188</v>
      </c>
      <c r="AA233" s="5" t="s">
        <v>188</v>
      </c>
      <c r="AB233" s="5" t="s">
        <v>188</v>
      </c>
      <c r="AC233" s="5" t="s">
        <v>188</v>
      </c>
      <c r="AD233" s="5" t="s">
        <v>188</v>
      </c>
      <c r="AE233" s="5" t="s">
        <v>188</v>
      </c>
      <c r="AF233" s="5" t="s">
        <v>188</v>
      </c>
      <c r="AG233" s="5" t="s">
        <v>188</v>
      </c>
      <c r="AH233" s="5" t="s">
        <v>188</v>
      </c>
      <c r="AI233" s="5" t="s">
        <v>188</v>
      </c>
      <c r="AJ233" s="5" t="s">
        <v>188</v>
      </c>
      <c r="AK233" s="5" t="s">
        <v>188</v>
      </c>
      <c r="AL233" s="5" t="s">
        <v>188</v>
      </c>
      <c r="AM233" s="5" t="s">
        <v>188</v>
      </c>
      <c r="AN233" s="5" t="s">
        <v>188</v>
      </c>
      <c r="AO233" s="5" t="s">
        <v>188</v>
      </c>
      <c r="AP233" s="5" t="s">
        <v>188</v>
      </c>
      <c r="AQ233" s="5" t="s">
        <v>188</v>
      </c>
      <c r="AR233" s="5" t="s">
        <v>188</v>
      </c>
      <c r="AS233" s="5" t="s">
        <v>188</v>
      </c>
      <c r="AT233" s="5" t="s">
        <v>188</v>
      </c>
      <c r="AU233" s="5" t="s">
        <v>188</v>
      </c>
      <c r="AV233" s="5" t="s">
        <v>188</v>
      </c>
      <c r="AW233" s="5" t="s">
        <v>188</v>
      </c>
      <c r="AX233" s="5" t="s">
        <v>188</v>
      </c>
      <c r="AY233" s="5" t="s">
        <v>188</v>
      </c>
      <c r="AZ233" s="5" t="s">
        <v>188</v>
      </c>
      <c r="BA233" s="5" t="s">
        <v>188</v>
      </c>
      <c r="BB233" s="5" t="s">
        <v>188</v>
      </c>
      <c r="BC233" s="5" t="s">
        <v>188</v>
      </c>
      <c r="BD233" s="5" t="s">
        <v>188</v>
      </c>
    </row>
    <row r="234" spans="1:56" x14ac:dyDescent="0.25">
      <c r="A234" s="28" t="s">
        <v>150</v>
      </c>
      <c r="B234" s="12" t="s">
        <v>153</v>
      </c>
      <c r="C234" s="11">
        <v>1</v>
      </c>
      <c r="D234" s="11">
        <v>1</v>
      </c>
      <c r="E234" s="11">
        <v>1</v>
      </c>
      <c r="F234" s="11">
        <v>1</v>
      </c>
      <c r="G234" s="11">
        <v>1</v>
      </c>
      <c r="H234" s="11">
        <v>1</v>
      </c>
      <c r="I234" s="11">
        <v>1</v>
      </c>
      <c r="J234" s="11">
        <v>1</v>
      </c>
      <c r="K234" s="11">
        <v>1</v>
      </c>
      <c r="L234" s="11">
        <v>1</v>
      </c>
      <c r="M234" s="11">
        <v>1</v>
      </c>
      <c r="N234" s="11">
        <v>1</v>
      </c>
      <c r="O234" s="11">
        <v>1</v>
      </c>
      <c r="P234" s="11">
        <v>1</v>
      </c>
      <c r="Q234" s="11">
        <v>1</v>
      </c>
      <c r="R234" s="11">
        <v>1</v>
      </c>
      <c r="S234" s="11">
        <v>1</v>
      </c>
      <c r="T234" s="11">
        <v>1</v>
      </c>
      <c r="U234" s="11">
        <v>1</v>
      </c>
      <c r="V234" s="11">
        <v>1</v>
      </c>
      <c r="W234" s="11">
        <v>1</v>
      </c>
      <c r="X234" s="11">
        <v>1</v>
      </c>
      <c r="Y234" s="11">
        <v>1</v>
      </c>
      <c r="Z234" s="11">
        <v>1</v>
      </c>
      <c r="AA234" s="11">
        <v>1</v>
      </c>
      <c r="AB234" s="11">
        <v>1</v>
      </c>
      <c r="AC234" s="11">
        <v>1</v>
      </c>
      <c r="AD234" s="11">
        <v>1</v>
      </c>
      <c r="AE234" s="11">
        <v>1</v>
      </c>
      <c r="AF234" s="11">
        <v>1</v>
      </c>
      <c r="AG234" s="11">
        <v>0.75</v>
      </c>
      <c r="AH234" s="11">
        <v>0.75</v>
      </c>
      <c r="AI234" s="11">
        <v>0.75</v>
      </c>
      <c r="AJ234" s="11">
        <v>0.75</v>
      </c>
      <c r="AK234" s="11">
        <v>0.75</v>
      </c>
      <c r="AL234" s="11">
        <v>0.75</v>
      </c>
      <c r="AM234" s="11">
        <v>0.75</v>
      </c>
      <c r="AN234" s="11">
        <v>0.75</v>
      </c>
      <c r="AO234" s="11">
        <v>0.75</v>
      </c>
      <c r="AP234" s="11">
        <v>0.75</v>
      </c>
      <c r="AQ234" s="11">
        <v>0.75</v>
      </c>
      <c r="AR234" s="11">
        <v>0.75</v>
      </c>
      <c r="AS234" s="11">
        <v>0.75</v>
      </c>
      <c r="AT234" s="11">
        <v>0.75</v>
      </c>
      <c r="AU234" s="11">
        <v>0.75</v>
      </c>
      <c r="AV234" s="11">
        <v>0.75</v>
      </c>
      <c r="AW234" s="11">
        <v>0.75</v>
      </c>
      <c r="AX234" s="11">
        <v>0.75</v>
      </c>
      <c r="AY234" s="11">
        <v>0.75</v>
      </c>
      <c r="AZ234" s="11">
        <v>0.75</v>
      </c>
      <c r="BA234" s="11">
        <v>0.75</v>
      </c>
      <c r="BB234" s="5" t="s">
        <v>188</v>
      </c>
      <c r="BC234" s="5" t="s">
        <v>188</v>
      </c>
      <c r="BD234" s="5" t="s">
        <v>188</v>
      </c>
    </row>
    <row r="235" spans="1:56" ht="33" customHeight="1" x14ac:dyDescent="0.25">
      <c r="A235" s="28" t="s">
        <v>786</v>
      </c>
      <c r="B235" s="19" t="s">
        <v>787</v>
      </c>
      <c r="C235" s="11">
        <v>28.9</v>
      </c>
      <c r="D235" s="11">
        <v>29.2</v>
      </c>
      <c r="E235" s="11">
        <v>29.1</v>
      </c>
      <c r="F235" s="11">
        <v>29</v>
      </c>
      <c r="G235" s="11">
        <v>29.3</v>
      </c>
      <c r="H235" s="11">
        <v>29.8</v>
      </c>
      <c r="I235" s="11">
        <v>30.2</v>
      </c>
      <c r="J235" s="11">
        <v>30.9</v>
      </c>
      <c r="K235" s="11">
        <v>31</v>
      </c>
      <c r="L235" s="11">
        <v>31</v>
      </c>
      <c r="M235" s="11">
        <v>30.8</v>
      </c>
      <c r="N235" s="11">
        <v>30.7</v>
      </c>
      <c r="O235" s="11">
        <v>29.2</v>
      </c>
      <c r="P235" s="11">
        <v>28.4</v>
      </c>
      <c r="Q235" s="11">
        <v>27.8</v>
      </c>
      <c r="R235" s="11">
        <v>27.2</v>
      </c>
      <c r="S235" s="11">
        <v>26.6</v>
      </c>
      <c r="T235" s="11">
        <v>25.7</v>
      </c>
      <c r="U235" s="11">
        <v>24.7</v>
      </c>
      <c r="V235" s="11">
        <v>23.8</v>
      </c>
      <c r="W235" s="11">
        <v>23.1</v>
      </c>
      <c r="X235" s="11">
        <v>23.6</v>
      </c>
      <c r="Y235" s="11">
        <v>23.3</v>
      </c>
      <c r="Z235" s="11">
        <v>23</v>
      </c>
      <c r="AA235" s="11">
        <v>22.7</v>
      </c>
      <c r="AB235" s="11">
        <v>22.4</v>
      </c>
      <c r="AC235" s="11">
        <v>22.1</v>
      </c>
      <c r="AD235" s="11">
        <v>21.8</v>
      </c>
      <c r="AE235" s="11">
        <v>21.4</v>
      </c>
      <c r="AF235" s="11">
        <v>21.1</v>
      </c>
      <c r="AG235" s="11">
        <v>20.7</v>
      </c>
      <c r="AH235" s="11">
        <v>20.399999999999999</v>
      </c>
      <c r="AI235" s="11">
        <v>20.100000000000001</v>
      </c>
      <c r="AJ235" s="11">
        <v>19.5</v>
      </c>
      <c r="AK235" s="11">
        <v>18.899999999999999</v>
      </c>
      <c r="AL235" s="11">
        <v>18.399999999999999</v>
      </c>
      <c r="AM235" s="11">
        <v>18.2</v>
      </c>
      <c r="AN235" s="11">
        <v>17.899999999999999</v>
      </c>
      <c r="AO235" s="11">
        <v>17.7</v>
      </c>
      <c r="AP235" s="11">
        <v>17.600000000000001</v>
      </c>
      <c r="AQ235" s="11">
        <v>17.600000000000001</v>
      </c>
      <c r="AR235" s="11">
        <v>17.5</v>
      </c>
      <c r="AS235" s="11">
        <v>17.5</v>
      </c>
      <c r="AT235" s="11">
        <v>17.5</v>
      </c>
      <c r="AU235" s="11">
        <v>17.399999999999999</v>
      </c>
      <c r="AV235" s="11">
        <v>17.3</v>
      </c>
      <c r="AW235" s="11">
        <v>17.2</v>
      </c>
      <c r="AX235" s="11">
        <v>17.100000000000001</v>
      </c>
      <c r="AY235" s="11" t="s">
        <v>188</v>
      </c>
      <c r="AZ235" s="11" t="s">
        <v>188</v>
      </c>
      <c r="BA235" s="11" t="s">
        <v>188</v>
      </c>
      <c r="BB235" s="11" t="s">
        <v>188</v>
      </c>
      <c r="BC235" s="11" t="s">
        <v>188</v>
      </c>
      <c r="BD235" s="11" t="s">
        <v>188</v>
      </c>
    </row>
    <row r="236" spans="1:56" ht="30" x14ac:dyDescent="0.25">
      <c r="A236" s="29" t="s">
        <v>788</v>
      </c>
      <c r="B236" s="16" t="s">
        <v>789</v>
      </c>
      <c r="C236" s="11">
        <v>91.3</v>
      </c>
      <c r="D236" s="11">
        <v>88.75</v>
      </c>
      <c r="E236" s="11">
        <v>88.75</v>
      </c>
      <c r="F236" s="11">
        <v>75</v>
      </c>
      <c r="G236" s="11">
        <v>83</v>
      </c>
      <c r="H236" s="11">
        <v>83</v>
      </c>
      <c r="I236" s="11">
        <v>83</v>
      </c>
      <c r="J236" s="11">
        <v>83</v>
      </c>
      <c r="K236" s="11">
        <v>83</v>
      </c>
      <c r="L236" s="11">
        <v>60</v>
      </c>
      <c r="M236" s="11">
        <v>60</v>
      </c>
      <c r="N236" s="11">
        <v>60</v>
      </c>
      <c r="O236" s="11">
        <v>60</v>
      </c>
      <c r="P236" s="11">
        <v>60</v>
      </c>
      <c r="Q236" s="11">
        <v>60</v>
      </c>
      <c r="R236" s="11">
        <v>60</v>
      </c>
      <c r="S236" s="11">
        <v>60</v>
      </c>
      <c r="T236" s="11">
        <v>60</v>
      </c>
      <c r="U236" s="11">
        <v>40</v>
      </c>
      <c r="V236" s="11">
        <v>40</v>
      </c>
      <c r="W236" s="11">
        <v>40</v>
      </c>
      <c r="X236" s="11">
        <v>40</v>
      </c>
      <c r="Y236" s="11">
        <v>40</v>
      </c>
      <c r="Z236" s="11">
        <v>40</v>
      </c>
      <c r="AA236" s="11">
        <v>40</v>
      </c>
      <c r="AB236" s="11">
        <v>40</v>
      </c>
      <c r="AC236" s="11">
        <v>40</v>
      </c>
      <c r="AD236" s="11">
        <v>40</v>
      </c>
      <c r="AE236" s="11">
        <v>40</v>
      </c>
      <c r="AF236" s="11">
        <v>40</v>
      </c>
      <c r="AG236" s="11">
        <v>40</v>
      </c>
      <c r="AH236" s="11">
        <v>40</v>
      </c>
      <c r="AI236" s="11">
        <v>40</v>
      </c>
      <c r="AJ236" s="11">
        <v>40</v>
      </c>
      <c r="AK236" s="11">
        <v>40</v>
      </c>
      <c r="AL236" s="11">
        <v>40</v>
      </c>
      <c r="AM236" s="11">
        <v>40</v>
      </c>
      <c r="AN236" s="11">
        <v>40</v>
      </c>
      <c r="AO236" s="11">
        <v>40</v>
      </c>
      <c r="AP236" s="11">
        <v>40</v>
      </c>
      <c r="AQ236" s="11">
        <v>50</v>
      </c>
      <c r="AR236" s="5" t="s">
        <v>188</v>
      </c>
      <c r="AS236" s="5" t="s">
        <v>188</v>
      </c>
      <c r="AT236" s="5" t="s">
        <v>188</v>
      </c>
      <c r="AU236" s="5" t="s">
        <v>188</v>
      </c>
      <c r="AV236" s="5" t="s">
        <v>188</v>
      </c>
      <c r="AW236" s="5" t="s">
        <v>188</v>
      </c>
      <c r="AX236" s="5" t="s">
        <v>188</v>
      </c>
      <c r="AY236" s="5" t="s">
        <v>188</v>
      </c>
      <c r="AZ236" s="5" t="s">
        <v>188</v>
      </c>
      <c r="BA236" s="5" t="s">
        <v>188</v>
      </c>
      <c r="BB236" s="5" t="s">
        <v>188</v>
      </c>
      <c r="BC236" s="5" t="s">
        <v>188</v>
      </c>
      <c r="BD236" s="5" t="s">
        <v>188</v>
      </c>
    </row>
  </sheetData>
  <mergeCells count="1">
    <mergeCell ref="A1:XFD1"/>
  </mergeCells>
  <hyperlinks>
    <hyperlink ref="B80" r:id="rId1" xr:uid="{B95EC1D2-242D-4D9B-A693-A654C8EFA8AD}"/>
    <hyperlink ref="B81" r:id="rId2" xr:uid="{CCD12E09-7A74-45BF-B166-C8E36D22236A}"/>
    <hyperlink ref="B82" r:id="rId3" xr:uid="{31C55B59-BAFB-4099-B120-D9BCED27A3E5}"/>
    <hyperlink ref="B83" r:id="rId4" xr:uid="{D67582F3-29F9-4894-AB1B-A41CF7A57DC2}"/>
    <hyperlink ref="B84" r:id="rId5" xr:uid="{77947753-4E63-47F9-9233-4D2E282FFF27}"/>
    <hyperlink ref="B89" r:id="rId6" display="https://data-explorer.oecd.org/vis?lc=en&amp;fs%5B0%5D=Topic,1%7CEconomy%23ECO%23%7CShort-term%20economic%20statistics%23ECO_STS%23&amp;pg=0&amp;fc=Topic&amp;bp=true&amp;snb=21&amp;df%5Bds%5D=dsDisseminateFinalDMZ&amp;df%5Bid%5D=DSD_KEI@DF_KEI&amp;df%5Bag%5D=OECD.SDD.STES&amp;df%5Bvs%5D=4.0&amp;pd=1970,&amp;dq=.A.IRLT....&amp;ly%5Brw%5D=REF_AREA&amp;ly%5Bcl%5D=TIME_PERIOD&amp;to%5BTIME_PERIOD%5D=false&amp;vw=tb" xr:uid="{557F6E63-F527-4226-8F9A-55CA77CC0448}"/>
    <hyperlink ref="B79" r:id="rId7" xr:uid="{00C10262-12A1-4B9D-A131-C055875DA2BD}"/>
    <hyperlink ref="B85" r:id="rId8" xr:uid="{2ED6CB22-27FE-4352-8E19-57545279E7F8}"/>
    <hyperlink ref="B86" r:id="rId9" xr:uid="{EF808963-3711-409C-8230-1F8E6C4FF4F9}"/>
    <hyperlink ref="B88" r:id="rId10" xr:uid="{DAD64B99-6A9F-46B6-80FC-295B858035C3}"/>
    <hyperlink ref="B52" r:id="rId11" xr:uid="{6904FB79-7468-4903-A817-510B5CCED7C2}"/>
    <hyperlink ref="B54" r:id="rId12" xr:uid="{2CB7BBCA-A857-40C2-872C-D308250F8C3A}"/>
    <hyperlink ref="B55" r:id="rId13" xr:uid="{05D9C610-D25E-4F82-BEBE-62CB971EEC45}"/>
    <hyperlink ref="B56" r:id="rId14" xr:uid="{E416C898-C4D8-407A-8B2B-A201FB9CDCC2}"/>
    <hyperlink ref="B57" r:id="rId15" xr:uid="{4176DA9A-6937-4B5D-94AC-060FC533C9ED}"/>
    <hyperlink ref="B233" r:id="rId16" display="https://rpubs.com/Konstantin_Xo/RHMR" xr:uid="{C6BE3EA1-D334-4019-9AA3-603AF036F374}"/>
    <hyperlink ref="B235" r:id="rId17" display="https://dataverse.shinyapps.io/socialhousing/" xr:uid="{A14435B5-7A0B-43D5-B5AB-B611BEBAC94B}"/>
    <hyperlink ref="B234" r:id="rId18" xr:uid="{EA41BFD3-281C-4392-BEFF-274910EEF0E8}"/>
    <hyperlink ref="B27" r:id="rId19" xr:uid="{77D342FE-C52E-47E7-BF66-28114C0A08A9}"/>
  </hyperlinks>
  <pageMargins left="0.7" right="0.7" top="0.75" bottom="0.75" header="0.3" footer="0.3"/>
  <pageSetup paperSize="9" orientation="portrait" r:id="rId20"/>
  <drawing r:id="rId2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EC6A9F56DB8DE4E994ECFB7CFB7F060" ma:contentTypeVersion="15" ma:contentTypeDescription="Ein neues Dokument erstellen." ma:contentTypeScope="" ma:versionID="976de15e2ff9dc8c91de81bb4873ac85">
  <xsd:schema xmlns:xsd="http://www.w3.org/2001/XMLSchema" xmlns:xs="http://www.w3.org/2001/XMLSchema" xmlns:p="http://schemas.microsoft.com/office/2006/metadata/properties" xmlns:ns2="e711f135-e4e6-4e79-b81d-a0615d74429e" xmlns:ns3="f96729ad-c324-4e99-8ea2-5eb7509c173e" targetNamespace="http://schemas.microsoft.com/office/2006/metadata/properties" ma:root="true" ma:fieldsID="2c2b61808c343b0cb16b1904f7707cb2" ns2:_="" ns3:_="">
    <xsd:import namespace="e711f135-e4e6-4e79-b81d-a0615d74429e"/>
    <xsd:import namespace="f96729ad-c324-4e99-8ea2-5eb7509c173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11f135-e4e6-4e79-b81d-a0615d7442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6eb20c4f-c5c2-492b-9954-d638c64bfe97"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96729ad-c324-4e99-8ea2-5eb7509c173e"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4746262f-d9cc-4863-9344-16946efd2d7c}" ma:internalName="TaxCatchAll" ma:showField="CatchAllData" ma:web="f96729ad-c324-4e99-8ea2-5eb7509c173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96729ad-c324-4e99-8ea2-5eb7509c173e" xsi:nil="true"/>
    <lcf76f155ced4ddcb4097134ff3c332f xmlns="e711f135-e4e6-4e79-b81d-a0615d74429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4C9BF0D-2C0B-4436-A87A-2FB0C9353C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11f135-e4e6-4e79-b81d-a0615d74429e"/>
    <ds:schemaRef ds:uri="f96729ad-c324-4e99-8ea2-5eb7509c17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A253AA4-022E-4B8A-868E-EAEA212D7EEA}">
  <ds:schemaRefs>
    <ds:schemaRef ds:uri="http://schemas.microsoft.com/sharepoint/v3/contenttype/forms"/>
  </ds:schemaRefs>
</ds:datastoreItem>
</file>

<file path=customXml/itemProps3.xml><?xml version="1.0" encoding="utf-8"?>
<ds:datastoreItem xmlns:ds="http://schemas.openxmlformats.org/officeDocument/2006/customXml" ds:itemID="{E557FC83-5723-4019-B167-66A038608400}">
  <ds:schemaRefs>
    <ds:schemaRef ds:uri="http://www.w3.org/XML/1998/namespace"/>
    <ds:schemaRef ds:uri="http://purl.org/dc/term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dcmitype/"/>
    <ds:schemaRef ds:uri="http://schemas.openxmlformats.org/package/2006/metadata/core-properties"/>
    <ds:schemaRef ds:uri="f96729ad-c324-4e99-8ea2-5eb7509c173e"/>
    <ds:schemaRef ds:uri="e711f135-e4e6-4e79-b81d-a0615d74429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30</vt:i4>
      </vt:variant>
    </vt:vector>
  </HeadingPairs>
  <TitlesOfParts>
    <vt:vector size="30" baseType="lpstr">
      <vt:lpstr>Read-me</vt:lpstr>
      <vt:lpstr>Infos</vt:lpstr>
      <vt:lpstr>AT</vt:lpstr>
      <vt:lpstr>BE</vt:lpstr>
      <vt:lpstr>BG</vt:lpstr>
      <vt:lpstr>HR</vt:lpstr>
      <vt:lpstr>CY</vt:lpstr>
      <vt:lpstr>DK</vt:lpstr>
      <vt:lpstr>CZ</vt:lpstr>
      <vt:lpstr>EE</vt:lpstr>
      <vt:lpstr>FI</vt:lpstr>
      <vt:lpstr>FR</vt:lpstr>
      <vt:lpstr>DE</vt:lpstr>
      <vt:lpstr>GR</vt:lpstr>
      <vt:lpstr>HU</vt:lpstr>
      <vt:lpstr>IE</vt:lpstr>
      <vt:lpstr>IT</vt:lpstr>
      <vt:lpstr>LV</vt:lpstr>
      <vt:lpstr>LT</vt:lpstr>
      <vt:lpstr>LU</vt:lpstr>
      <vt:lpstr>SE</vt:lpstr>
      <vt:lpstr>MT</vt:lpstr>
      <vt:lpstr>NL</vt:lpstr>
      <vt:lpstr>PL</vt:lpstr>
      <vt:lpstr>PT</vt:lpstr>
      <vt:lpstr>RO</vt:lpstr>
      <vt:lpstr>SK</vt:lpstr>
      <vt:lpstr>SI</vt:lpstr>
      <vt:lpstr>ES</vt:lpstr>
      <vt:lpstr>UK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Petr Sunega</dc:creator>
  <cp:keywords/>
  <dc:description/>
  <cp:lastModifiedBy>Theiß, Tina</cp:lastModifiedBy>
  <cp:revision/>
  <cp:lastPrinted>2026-03-13T15:15:24Z</cp:lastPrinted>
  <dcterms:created xsi:type="dcterms:W3CDTF">2024-04-08T14:01:44Z</dcterms:created>
  <dcterms:modified xsi:type="dcterms:W3CDTF">2026-03-13T15:17:51Z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0x010100EEC6A9F56DB8DE4E994ECFB7CFB7F060</vt:lpwstr>
  </property>
  <property fmtid="{D5CDD505-2E9C-101B-9397-08002B2CF9AE}" pid="3" name="MediaServiceImageTags">
    <vt:lpwstr/>
  </property>
</Properties>
</file>